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5655" yWindow="-15" windowWidth="13560" windowHeight="12165"/>
  </bookViews>
  <sheets>
    <sheet name="Titelseite" sheetId="56" r:id="rId1"/>
    <sheet name="Inhalt" sheetId="53" r:id="rId2"/>
    <sheet name="Qualitaetsmerkmal" sheetId="3" r:id="rId3"/>
    <sheet name="Vorbemerkung" sheetId="5" r:id="rId4"/>
    <sheet name="Erlaeuterungen" sheetId="51" r:id="rId5"/>
    <sheet name="Entwicklung" sheetId="6" r:id="rId6"/>
    <sheet name="Tab 1.1" sheetId="7" r:id="rId7"/>
    <sheet name="Tab 1.2" sheetId="45" r:id="rId8"/>
    <sheet name="Tab 1.3" sheetId="46" r:id="rId9"/>
    <sheet name="Tab 2" sheetId="10" r:id="rId10"/>
    <sheet name="Tab 3" sheetId="47" r:id="rId11"/>
    <sheet name="Tab 4.1" sheetId="44" r:id="rId12"/>
    <sheet name="Tab 4.2" sheetId="15" r:id="rId13"/>
    <sheet name="Tab 4.3" sheetId="14" r:id="rId14"/>
    <sheet name="Tab 5" sheetId="16" r:id="rId15"/>
    <sheet name="Tab 6" sheetId="17" r:id="rId16"/>
    <sheet name="Tab 7" sheetId="54" r:id="rId17"/>
    <sheet name="Tab 8.1" sheetId="48" r:id="rId18"/>
    <sheet name="Tab 8.2" sheetId="55" r:id="rId19"/>
    <sheet name="Tab 9.1" sheetId="41" r:id="rId20"/>
    <sheet name="Tab 9.2" sheetId="40" r:id="rId21"/>
    <sheet name="Tab 10.1" sheetId="23" r:id="rId22"/>
    <sheet name="Tab 10.2" sheetId="24" r:id="rId23"/>
    <sheet name="Tab 11.1" sheetId="49" r:id="rId24"/>
    <sheet name="Tab 11.2" sheetId="50" r:id="rId25"/>
    <sheet name="Tab 12.1.1" sheetId="28" r:id="rId26"/>
    <sheet name="Tab 12.1.2" sheetId="29" r:id="rId27"/>
    <sheet name="Tab 12.2.1" sheetId="30" r:id="rId28"/>
    <sheet name="Tab 12.2.2" sheetId="31" r:id="rId29"/>
    <sheet name="Tab 13.1.1" sheetId="32" r:id="rId30"/>
    <sheet name="Tab 13.1.2" sheetId="33" r:id="rId31"/>
    <sheet name="Tab 13.2.1" sheetId="34" r:id="rId32"/>
    <sheet name="Tab 13.2.2" sheetId="35" r:id="rId33"/>
    <sheet name="Schulartengliederung allgemein" sheetId="36" r:id="rId34"/>
    <sheet name="Schulartengliederung beruflich" sheetId="37" r:id="rId35"/>
    <sheet name="StLA" sheetId="38" r:id="rId36"/>
    <sheet name="KuMi" sheetId="39" r:id="rId37"/>
  </sheets>
  <definedNames>
    <definedName name="_____C22b7" localSheetId="4">#REF!</definedName>
    <definedName name="_____C22b7" localSheetId="1">#REF!</definedName>
    <definedName name="_____C22b7" localSheetId="16">#REF!</definedName>
    <definedName name="_____C22b7" localSheetId="0">#REF!</definedName>
    <definedName name="_____C22b7">#REF!</definedName>
    <definedName name="____C22b7" localSheetId="11">#REF!</definedName>
    <definedName name="____C22b7" localSheetId="0">#REF!</definedName>
    <definedName name="____C22b7">#REF!</definedName>
    <definedName name="___C22b7" localSheetId="11">#REF!</definedName>
    <definedName name="___C22b7">#REF!</definedName>
    <definedName name="__C22b7" localSheetId="11">#REF!</definedName>
    <definedName name="__C22b7">#REF!</definedName>
    <definedName name="_C22b7" localSheetId="0">#REF!</definedName>
    <definedName name="_C22b7">#REF!</definedName>
    <definedName name="_Fill" localSheetId="4" hidden="1">#REF!</definedName>
    <definedName name="_Fill" localSheetId="36" hidden="1">#REF!</definedName>
    <definedName name="_Fill" localSheetId="35" hidden="1">#REF!</definedName>
    <definedName name="_Fill" localSheetId="0" hidden="1">#REF!</definedName>
    <definedName name="_Fill" hidden="1">#REF!</definedName>
    <definedName name="_xlnm._FilterDatabase" localSheetId="33" hidden="1">'Schulartengliederung allgemein'!$T$2:$T$362</definedName>
    <definedName name="_xlnm._FilterDatabase" localSheetId="27" hidden="1">'Tab 12.2.1'!$X$2:$X$162</definedName>
    <definedName name="_xlnm._FilterDatabase" localSheetId="10" hidden="1">'Tab 3'!$A$7:$B$1084</definedName>
    <definedName name="_xlnm._FilterDatabase" localSheetId="20" hidden="1">'Tab 9.2'!$R$2:$R$101</definedName>
    <definedName name="DOKPROT" localSheetId="4">#REF!</definedName>
    <definedName name="DOKPROT" localSheetId="36">#REF!</definedName>
    <definedName name="DOKPROT" localSheetId="35">#REF!</definedName>
    <definedName name="DOKPROT" localSheetId="14">#REF!</definedName>
    <definedName name="DOKPROT" localSheetId="0">#REF!</definedName>
    <definedName name="DOKPROT">#REF!</definedName>
    <definedName name="DRUAU01" localSheetId="4">#REF!</definedName>
    <definedName name="DRUAU01" localSheetId="36">#REF!</definedName>
    <definedName name="DRUAU01" localSheetId="35">#REF!</definedName>
    <definedName name="DRUAU01" localSheetId="0">#REF!</definedName>
    <definedName name="DRUAU01">#REF!</definedName>
    <definedName name="DRUAU02" localSheetId="4">#REF!</definedName>
    <definedName name="DRUAU02" localSheetId="36">#REF!</definedName>
    <definedName name="DRUAU02" localSheetId="35">#REF!</definedName>
    <definedName name="DRUAU02" localSheetId="0">#REF!</definedName>
    <definedName name="DRUAU02">#REF!</definedName>
    <definedName name="DRUAU03" localSheetId="4">#REF!</definedName>
    <definedName name="DRUAU03" localSheetId="36">#REF!</definedName>
    <definedName name="DRUAU03" localSheetId="35">#REF!</definedName>
    <definedName name="DRUAU03" localSheetId="0">#REF!</definedName>
    <definedName name="DRUAU03">#REF!</definedName>
    <definedName name="DRUAU04" localSheetId="4">#REF!</definedName>
    <definedName name="DRUAU04" localSheetId="36">#REF!</definedName>
    <definedName name="DRUAU04" localSheetId="35">#REF!</definedName>
    <definedName name="DRUAU04" localSheetId="0">#REF!</definedName>
    <definedName name="DRUAU04">#REF!</definedName>
    <definedName name="DRUAU04A" localSheetId="4">#REF!</definedName>
    <definedName name="DRUAU04A" localSheetId="36">#REF!</definedName>
    <definedName name="DRUAU04A" localSheetId="35">#REF!</definedName>
    <definedName name="DRUAU04A" localSheetId="0">#REF!</definedName>
    <definedName name="DRUAU04A">#REF!</definedName>
    <definedName name="DRUAU05" localSheetId="4">#REF!</definedName>
    <definedName name="DRUAU05" localSheetId="36">#REF!</definedName>
    <definedName name="DRUAU05" localSheetId="35">#REF!</definedName>
    <definedName name="DRUAU05" localSheetId="0">#REF!</definedName>
    <definedName name="DRUAU05">#REF!</definedName>
    <definedName name="DRUAU06" localSheetId="4">#REF!</definedName>
    <definedName name="DRUAU06" localSheetId="36">#REF!</definedName>
    <definedName name="DRUAU06" localSheetId="35">#REF!</definedName>
    <definedName name="DRUAU06" localSheetId="0">#REF!</definedName>
    <definedName name="DRUAU06">#REF!</definedName>
    <definedName name="DRUAU06A" localSheetId="4">#REF!</definedName>
    <definedName name="DRUAU06A" localSheetId="36">#REF!</definedName>
    <definedName name="DRUAU06A" localSheetId="35">#REF!</definedName>
    <definedName name="DRUAU06A" localSheetId="0">#REF!</definedName>
    <definedName name="DRUAU06A">#REF!</definedName>
    <definedName name="DRUCK01" localSheetId="4">#REF!</definedName>
    <definedName name="DRUCK01" localSheetId="36">#REF!</definedName>
    <definedName name="DRUCK01" localSheetId="35">#REF!</definedName>
    <definedName name="DRUCK01" localSheetId="0">#REF!</definedName>
    <definedName name="DRUCK01">#REF!</definedName>
    <definedName name="DRUCK02" localSheetId="4">#REF!</definedName>
    <definedName name="DRUCK02" localSheetId="1">#REF!</definedName>
    <definedName name="DRUCK02" localSheetId="36">#REF!</definedName>
    <definedName name="DRUCK02" localSheetId="34">#REF!</definedName>
    <definedName name="DRUCK02" localSheetId="35">#REF!</definedName>
    <definedName name="DRUCK02" localSheetId="0">#REF!</definedName>
    <definedName name="DRUCK02">#REF!</definedName>
    <definedName name="DRUCK03" localSheetId="4">#REF!</definedName>
    <definedName name="DRUCK03" localSheetId="1">#REF!</definedName>
    <definedName name="DRUCK03" localSheetId="36">#REF!</definedName>
    <definedName name="DRUCK03" localSheetId="34">#REF!</definedName>
    <definedName name="DRUCK03" localSheetId="35">#REF!</definedName>
    <definedName name="DRUCK03" localSheetId="0">#REF!</definedName>
    <definedName name="DRUCK03">#REF!</definedName>
    <definedName name="DRUCK04" localSheetId="4">#REF!</definedName>
    <definedName name="DRUCK04" localSheetId="1">#REF!</definedName>
    <definedName name="DRUCK04" localSheetId="36">#REF!</definedName>
    <definedName name="DRUCK04" localSheetId="34">#REF!</definedName>
    <definedName name="DRUCK04" localSheetId="35">#REF!</definedName>
    <definedName name="DRUCK04" localSheetId="0">#REF!</definedName>
    <definedName name="DRUCK04">#REF!</definedName>
    <definedName name="DRUCK05" localSheetId="4">#REF!</definedName>
    <definedName name="DRUCK05" localSheetId="1">#REF!</definedName>
    <definedName name="DRUCK05" localSheetId="36">#REF!</definedName>
    <definedName name="DRUCK05" localSheetId="33">#REF!</definedName>
    <definedName name="DRUCK05" localSheetId="34">#REF!</definedName>
    <definedName name="DRUCK05" localSheetId="35">#REF!</definedName>
    <definedName name="DRUCK05" localSheetId="0">#REF!</definedName>
    <definedName name="DRUCK05">#REF!</definedName>
    <definedName name="DRUCK06" localSheetId="4">#REF!</definedName>
    <definedName name="DRUCK06" localSheetId="1">#REF!</definedName>
    <definedName name="DRUCK06" localSheetId="36">#REF!</definedName>
    <definedName name="DRUCK06" localSheetId="33">#REF!</definedName>
    <definedName name="DRUCK06" localSheetId="34">#REF!</definedName>
    <definedName name="DRUCK06" localSheetId="35">#REF!</definedName>
    <definedName name="DRUCK06" localSheetId="0">#REF!</definedName>
    <definedName name="DRUCK06">#REF!</definedName>
    <definedName name="DRUCK07" localSheetId="4">#REF!</definedName>
    <definedName name="DRUCK07" localSheetId="1">#REF!</definedName>
    <definedName name="DRUCK07" localSheetId="36">#REF!</definedName>
    <definedName name="DRUCK07" localSheetId="33">#REF!</definedName>
    <definedName name="DRUCK07" localSheetId="34">#REF!</definedName>
    <definedName name="DRUCK07" localSheetId="35">#REF!</definedName>
    <definedName name="DRUCK07" localSheetId="0">#REF!</definedName>
    <definedName name="DRUCK07">#REF!</definedName>
    <definedName name="DRUCK08" localSheetId="4">#REF!</definedName>
    <definedName name="DRUCK08" localSheetId="36">#REF!</definedName>
    <definedName name="DRUCK08" localSheetId="33">#REF!</definedName>
    <definedName name="DRUCK08" localSheetId="35">#REF!</definedName>
    <definedName name="DRUCK08" localSheetId="0">#REF!</definedName>
    <definedName name="DRUCK08">#REF!</definedName>
    <definedName name="DRUCK09" localSheetId="4">#REF!</definedName>
    <definedName name="DRUCK09" localSheetId="36">#REF!</definedName>
    <definedName name="DRUCK09" localSheetId="33">#REF!</definedName>
    <definedName name="DRUCK09" localSheetId="35">#REF!</definedName>
    <definedName name="DRUCK09" localSheetId="0">#REF!</definedName>
    <definedName name="DRUCK09">#REF!</definedName>
    <definedName name="DRUCK10" localSheetId="4">#REF!</definedName>
    <definedName name="DRUCK10" localSheetId="36">#REF!</definedName>
    <definedName name="DRUCK10" localSheetId="33">#REF!</definedName>
    <definedName name="DRUCK10" localSheetId="35">#REF!</definedName>
    <definedName name="DRUCK10" localSheetId="0">#REF!</definedName>
    <definedName name="DRUCK10">#REF!</definedName>
    <definedName name="DRUCK11" localSheetId="4">#REF!</definedName>
    <definedName name="DRUCK11" localSheetId="36">#REF!</definedName>
    <definedName name="DRUCK11" localSheetId="35">#REF!</definedName>
    <definedName name="DRUCK11" localSheetId="9">#REF!</definedName>
    <definedName name="DRUCK11" localSheetId="0">#REF!</definedName>
    <definedName name="DRUCK11">#REF!</definedName>
    <definedName name="DRUCK11A" localSheetId="4">#REF!</definedName>
    <definedName name="DRUCK11A" localSheetId="36">#REF!</definedName>
    <definedName name="DRUCK11A" localSheetId="35">#REF!</definedName>
    <definedName name="DRUCK11A" localSheetId="14">#REF!</definedName>
    <definedName name="DRUCK11A" localSheetId="0">#REF!</definedName>
    <definedName name="DRUCK11A">#REF!</definedName>
    <definedName name="DRUCK11B" localSheetId="4">#REF!</definedName>
    <definedName name="DRUCK11B" localSheetId="36">#REF!</definedName>
    <definedName name="DRUCK11B" localSheetId="35">#REF!</definedName>
    <definedName name="DRUCK11B" localSheetId="14">#REF!</definedName>
    <definedName name="DRUCK11B" localSheetId="0">#REF!</definedName>
    <definedName name="DRUCK11B">#REF!</definedName>
    <definedName name="DRUCK12" localSheetId="4">#REF!</definedName>
    <definedName name="DRUCK12" localSheetId="36">#REF!</definedName>
    <definedName name="DRUCK12" localSheetId="35">#REF!</definedName>
    <definedName name="DRUCK12" localSheetId="9">#REF!</definedName>
    <definedName name="DRUCK12" localSheetId="0">#REF!</definedName>
    <definedName name="DRUCK12">#REF!</definedName>
    <definedName name="DRUCK13" localSheetId="4">#REF!</definedName>
    <definedName name="DRUCK13" localSheetId="36">#REF!</definedName>
    <definedName name="DRUCK13" localSheetId="35">#REF!</definedName>
    <definedName name="DRUCK13" localSheetId="0">#REF!</definedName>
    <definedName name="DRUCK13">#REF!</definedName>
    <definedName name="DRUCK14" localSheetId="4">#REF!</definedName>
    <definedName name="DRUCK14" localSheetId="36">#REF!</definedName>
    <definedName name="DRUCK14" localSheetId="35">#REF!</definedName>
    <definedName name="DRUCK14" localSheetId="0">#REF!</definedName>
    <definedName name="DRUCK14">#REF!</definedName>
    <definedName name="DRUCK15" localSheetId="4">#REF!</definedName>
    <definedName name="DRUCK15" localSheetId="36">#REF!</definedName>
    <definedName name="DRUCK15" localSheetId="33">#REF!</definedName>
    <definedName name="DRUCK15" localSheetId="35">#REF!</definedName>
    <definedName name="DRUCK15" localSheetId="0">#REF!</definedName>
    <definedName name="DRUCK15">#REF!</definedName>
    <definedName name="DRUCK16" localSheetId="4">#REF!</definedName>
    <definedName name="DRUCK16" localSheetId="36">#REF!</definedName>
    <definedName name="DRUCK16" localSheetId="33">#REF!</definedName>
    <definedName name="DRUCK16" localSheetId="35">#REF!</definedName>
    <definedName name="DRUCK16" localSheetId="0">#REF!</definedName>
    <definedName name="DRUCK16">#REF!</definedName>
    <definedName name="DRUCK17" localSheetId="4">#REF!</definedName>
    <definedName name="DRUCK17" localSheetId="36">#REF!</definedName>
    <definedName name="DRUCK17" localSheetId="33">#REF!</definedName>
    <definedName name="DRUCK17" localSheetId="35">#REF!</definedName>
    <definedName name="DRUCK17" localSheetId="0">#REF!</definedName>
    <definedName name="DRUCK17">#REF!</definedName>
    <definedName name="DRUCK18" localSheetId="4">#REF!</definedName>
    <definedName name="DRUCK18" localSheetId="36">#REF!</definedName>
    <definedName name="DRUCK18" localSheetId="33">#REF!</definedName>
    <definedName name="DRUCK18" localSheetId="35">#REF!</definedName>
    <definedName name="DRUCK18" localSheetId="0">#REF!</definedName>
    <definedName name="DRUCK18">#REF!</definedName>
    <definedName name="DRUCK19" localSheetId="4">#REF!</definedName>
    <definedName name="DRUCK19" localSheetId="36">#REF!</definedName>
    <definedName name="DRUCK19" localSheetId="33">#REF!</definedName>
    <definedName name="DRUCK19" localSheetId="35">#REF!</definedName>
    <definedName name="DRUCK19" localSheetId="0">#REF!</definedName>
    <definedName name="DRUCK19">#REF!</definedName>
    <definedName name="DRUCK1A" localSheetId="4">#REF!</definedName>
    <definedName name="DRUCK1A" localSheetId="36">#REF!</definedName>
    <definedName name="DRUCK1A" localSheetId="35">#REF!</definedName>
    <definedName name="DRUCK1A" localSheetId="14">#REF!</definedName>
    <definedName name="DRUCK1A" localSheetId="0">#REF!</definedName>
    <definedName name="DRUCK1A">#REF!</definedName>
    <definedName name="DRUCK1B" localSheetId="4">#REF!</definedName>
    <definedName name="DRUCK1B" localSheetId="36">#REF!</definedName>
    <definedName name="DRUCK1B" localSheetId="35">#REF!</definedName>
    <definedName name="DRUCK1B" localSheetId="14">#REF!</definedName>
    <definedName name="DRUCK1B" localSheetId="0">#REF!</definedName>
    <definedName name="DRUCK1B">#REF!</definedName>
    <definedName name="DRUCK20" localSheetId="4">#REF!</definedName>
    <definedName name="DRUCK20" localSheetId="36">#REF!</definedName>
    <definedName name="DRUCK20" localSheetId="33">#REF!</definedName>
    <definedName name="DRUCK20" localSheetId="35">#REF!</definedName>
    <definedName name="DRUCK20" localSheetId="0">#REF!</definedName>
    <definedName name="DRUCK20">#REF!</definedName>
    <definedName name="DRUCK21" localSheetId="4">#REF!</definedName>
    <definedName name="DRUCK21" localSheetId="36">#REF!</definedName>
    <definedName name="DRUCK21" localSheetId="33">#REF!</definedName>
    <definedName name="DRUCK21" localSheetId="35">#REF!</definedName>
    <definedName name="DRUCK21" localSheetId="0">#REF!</definedName>
    <definedName name="DRUCK21">#REF!</definedName>
    <definedName name="DRUCK22" localSheetId="4">#REF!</definedName>
    <definedName name="DRUCK22" localSheetId="36">#REF!</definedName>
    <definedName name="DRUCK22" localSheetId="33">#REF!</definedName>
    <definedName name="DRUCK22" localSheetId="35">#REF!</definedName>
    <definedName name="DRUCK22" localSheetId="0">#REF!</definedName>
    <definedName name="DRUCK22">#REF!</definedName>
    <definedName name="DRUCK23" localSheetId="4">#REF!</definedName>
    <definedName name="DRUCK23" localSheetId="36">#REF!</definedName>
    <definedName name="DRUCK23" localSheetId="33">#REF!</definedName>
    <definedName name="DRUCK23" localSheetId="35">#REF!</definedName>
    <definedName name="DRUCK23" localSheetId="0">#REF!</definedName>
    <definedName name="DRUCK23">#REF!</definedName>
    <definedName name="DRUCK24" localSheetId="4">#REF!</definedName>
    <definedName name="DRUCK24" localSheetId="36">#REF!</definedName>
    <definedName name="DRUCK24" localSheetId="33">#REF!</definedName>
    <definedName name="DRUCK24" localSheetId="35">#REF!</definedName>
    <definedName name="DRUCK24" localSheetId="0">#REF!</definedName>
    <definedName name="DRUCK24">#REF!</definedName>
    <definedName name="DRUCK25" localSheetId="4">#REF!</definedName>
    <definedName name="DRUCK25" localSheetId="36">#REF!</definedName>
    <definedName name="DRUCK25" localSheetId="33">#REF!</definedName>
    <definedName name="DRUCK25" localSheetId="35">#REF!</definedName>
    <definedName name="DRUCK25" localSheetId="0">#REF!</definedName>
    <definedName name="DRUCK25">#REF!</definedName>
    <definedName name="DRUCK26" localSheetId="4">#REF!</definedName>
    <definedName name="DRUCK26" localSheetId="36">#REF!</definedName>
    <definedName name="DRUCK26" localSheetId="33">#REF!</definedName>
    <definedName name="DRUCK26" localSheetId="35">#REF!</definedName>
    <definedName name="DRUCK26" localSheetId="0">#REF!</definedName>
    <definedName name="DRUCK26">#REF!</definedName>
    <definedName name="DRUCK27" localSheetId="4">#REF!</definedName>
    <definedName name="DRUCK27" localSheetId="36">#REF!</definedName>
    <definedName name="DRUCK27" localSheetId="33">#REF!</definedName>
    <definedName name="DRUCK27" localSheetId="35">#REF!</definedName>
    <definedName name="DRUCK27" localSheetId="0">#REF!</definedName>
    <definedName name="DRUCK27">#REF!</definedName>
    <definedName name="DRUCK28" localSheetId="4">#REF!</definedName>
    <definedName name="DRUCK28" localSheetId="36">#REF!</definedName>
    <definedName name="DRUCK28" localSheetId="33">#REF!</definedName>
    <definedName name="DRUCK28" localSheetId="35">#REF!</definedName>
    <definedName name="DRUCK28" localSheetId="0">#REF!</definedName>
    <definedName name="DRUCK28">#REF!</definedName>
    <definedName name="DRUCK29" localSheetId="4">#REF!</definedName>
    <definedName name="DRUCK29" localSheetId="36">#REF!</definedName>
    <definedName name="DRUCK29" localSheetId="33">#REF!</definedName>
    <definedName name="DRUCK29" localSheetId="35">#REF!</definedName>
    <definedName name="DRUCK29" localSheetId="0">#REF!</definedName>
    <definedName name="DRUCK29">#REF!</definedName>
    <definedName name="DRUCK30" localSheetId="4">#REF!</definedName>
    <definedName name="DRUCK30" localSheetId="36">#REF!</definedName>
    <definedName name="DRUCK30" localSheetId="33">#REF!</definedName>
    <definedName name="DRUCK30" localSheetId="35">#REF!</definedName>
    <definedName name="DRUCK30" localSheetId="0">#REF!</definedName>
    <definedName name="DRUCK30">#REF!</definedName>
    <definedName name="DRUCK31" localSheetId="4">#REF!</definedName>
    <definedName name="DRUCK31" localSheetId="36">#REF!</definedName>
    <definedName name="DRUCK31" localSheetId="35">#REF!</definedName>
    <definedName name="DRUCK31" localSheetId="14">#REF!</definedName>
    <definedName name="DRUCK31" localSheetId="0">#REF!</definedName>
    <definedName name="DRUCK31">#REF!</definedName>
    <definedName name="DRUCK32" localSheetId="4">#REF!</definedName>
    <definedName name="DRUCK32" localSheetId="36">#REF!</definedName>
    <definedName name="DRUCK32" localSheetId="33">#REF!</definedName>
    <definedName name="DRUCK32" localSheetId="35">#REF!</definedName>
    <definedName name="DRUCK32" localSheetId="0">#REF!</definedName>
    <definedName name="DRUCK32">#REF!</definedName>
    <definedName name="DRUCK33" localSheetId="4">#REF!</definedName>
    <definedName name="DRUCK33" localSheetId="36">#REF!</definedName>
    <definedName name="DRUCK33" localSheetId="33">#REF!</definedName>
    <definedName name="DRUCK33" localSheetId="35">#REF!</definedName>
    <definedName name="DRUCK33" localSheetId="0">#REF!</definedName>
    <definedName name="DRUCK33">#REF!</definedName>
    <definedName name="DRUCK34" localSheetId="4">#REF!</definedName>
    <definedName name="DRUCK34" localSheetId="36">#REF!</definedName>
    <definedName name="DRUCK34" localSheetId="33">#REF!</definedName>
    <definedName name="DRUCK34" localSheetId="35">#REF!</definedName>
    <definedName name="DRUCK34" localSheetId="0">#REF!</definedName>
    <definedName name="DRUCK34">#REF!</definedName>
    <definedName name="DRUCK35" localSheetId="4">#REF!</definedName>
    <definedName name="DRUCK35" localSheetId="36">#REF!</definedName>
    <definedName name="DRUCK35" localSheetId="33">#REF!</definedName>
    <definedName name="DRUCK35" localSheetId="35">#REF!</definedName>
    <definedName name="DRUCK35" localSheetId="0">#REF!</definedName>
    <definedName name="DRUCK35">#REF!</definedName>
    <definedName name="DRUCK36" localSheetId="4">#REF!</definedName>
    <definedName name="DRUCK36" localSheetId="36">#REF!</definedName>
    <definedName name="DRUCK36" localSheetId="33">#REF!</definedName>
    <definedName name="DRUCK36" localSheetId="35">#REF!</definedName>
    <definedName name="DRUCK36" localSheetId="0">#REF!</definedName>
    <definedName name="DRUCK36">#REF!</definedName>
    <definedName name="DRUCK37" localSheetId="4">#REF!</definedName>
    <definedName name="DRUCK37" localSheetId="36">#REF!</definedName>
    <definedName name="DRUCK37" localSheetId="33">#REF!</definedName>
    <definedName name="DRUCK37" localSheetId="35">#REF!</definedName>
    <definedName name="DRUCK37" localSheetId="0">#REF!</definedName>
    <definedName name="DRUCK37">#REF!</definedName>
    <definedName name="DRUCK38" localSheetId="4">#REF!</definedName>
    <definedName name="DRUCK38" localSheetId="36">#REF!</definedName>
    <definedName name="DRUCK38" localSheetId="33">#REF!</definedName>
    <definedName name="DRUCK38" localSheetId="35">#REF!</definedName>
    <definedName name="DRUCK38" localSheetId="0">#REF!</definedName>
    <definedName name="DRUCK38">#REF!</definedName>
    <definedName name="DRUCK39" localSheetId="4">#REF!</definedName>
    <definedName name="DRUCK39" localSheetId="36">#REF!</definedName>
    <definedName name="DRUCK39" localSheetId="33">#REF!</definedName>
    <definedName name="DRUCK39" localSheetId="35">#REF!</definedName>
    <definedName name="DRUCK39" localSheetId="0">#REF!</definedName>
    <definedName name="DRUCK39">#REF!</definedName>
    <definedName name="DRUCK40" localSheetId="4">#REF!</definedName>
    <definedName name="DRUCK40" localSheetId="36">#REF!</definedName>
    <definedName name="DRUCK40" localSheetId="33">#REF!</definedName>
    <definedName name="DRUCK40" localSheetId="35">#REF!</definedName>
    <definedName name="DRUCK40" localSheetId="0">#REF!</definedName>
    <definedName name="DRUCK40">#REF!</definedName>
    <definedName name="DRUCK41" localSheetId="4">#REF!</definedName>
    <definedName name="DRUCK41" localSheetId="36">#REF!</definedName>
    <definedName name="DRUCK41" localSheetId="33">#REF!</definedName>
    <definedName name="DRUCK41" localSheetId="35">#REF!</definedName>
    <definedName name="DRUCK41" localSheetId="0">#REF!</definedName>
    <definedName name="DRUCK41">#REF!</definedName>
    <definedName name="DRUCK42" localSheetId="4">#REF!</definedName>
    <definedName name="DRUCK42" localSheetId="36">#REF!</definedName>
    <definedName name="DRUCK42" localSheetId="33">#REF!</definedName>
    <definedName name="DRUCK42" localSheetId="35">#REF!</definedName>
    <definedName name="DRUCK42" localSheetId="0">#REF!</definedName>
    <definedName name="DRUCK42">#REF!</definedName>
    <definedName name="DRUCK43" localSheetId="4">#REF!</definedName>
    <definedName name="DRUCK43" localSheetId="36">#REF!</definedName>
    <definedName name="DRUCK43" localSheetId="33">#REF!</definedName>
    <definedName name="DRUCK43" localSheetId="35">#REF!</definedName>
    <definedName name="DRUCK43" localSheetId="0">#REF!</definedName>
    <definedName name="DRUCK43">#REF!</definedName>
    <definedName name="DRUCK44" localSheetId="4">#REF!</definedName>
    <definedName name="DRUCK44" localSheetId="36">#REF!</definedName>
    <definedName name="DRUCK44" localSheetId="33">#REF!</definedName>
    <definedName name="DRUCK44" localSheetId="35">#REF!</definedName>
    <definedName name="DRUCK44" localSheetId="0">#REF!</definedName>
    <definedName name="DRUCK44">#REF!</definedName>
    <definedName name="DRUCK45" localSheetId="4">#REF!</definedName>
    <definedName name="DRUCK45" localSheetId="36">#REF!</definedName>
    <definedName name="DRUCK45" localSheetId="33">#REF!</definedName>
    <definedName name="DRUCK45" localSheetId="35">#REF!</definedName>
    <definedName name="DRUCK45" localSheetId="0">#REF!</definedName>
    <definedName name="DRUCK45">#REF!</definedName>
    <definedName name="DRUCK46" localSheetId="4">#REF!</definedName>
    <definedName name="DRUCK46" localSheetId="36">#REF!</definedName>
    <definedName name="DRUCK46" localSheetId="33">#REF!</definedName>
    <definedName name="DRUCK46" localSheetId="35">#REF!</definedName>
    <definedName name="DRUCK46" localSheetId="0">#REF!</definedName>
    <definedName name="DRUCK46">#REF!</definedName>
    <definedName name="DRUCK47" localSheetId="4">#REF!</definedName>
    <definedName name="DRUCK47" localSheetId="36">#REF!</definedName>
    <definedName name="DRUCK47" localSheetId="33">#REF!</definedName>
    <definedName name="DRUCK47" localSheetId="35">#REF!</definedName>
    <definedName name="DRUCK47" localSheetId="0">#REF!</definedName>
    <definedName name="DRUCK47">#REF!</definedName>
    <definedName name="DRUCK48" localSheetId="4">#REF!</definedName>
    <definedName name="DRUCK48" localSheetId="36">#REF!</definedName>
    <definedName name="DRUCK48" localSheetId="33">#REF!</definedName>
    <definedName name="DRUCK48" localSheetId="35">#REF!</definedName>
    <definedName name="DRUCK48" localSheetId="0">#REF!</definedName>
    <definedName name="DRUCK48">#REF!</definedName>
    <definedName name="DRUCK49" localSheetId="4">#REF!</definedName>
    <definedName name="DRUCK49" localSheetId="36">#REF!</definedName>
    <definedName name="DRUCK49" localSheetId="33">#REF!</definedName>
    <definedName name="DRUCK49" localSheetId="35">#REF!</definedName>
    <definedName name="DRUCK49" localSheetId="0">#REF!</definedName>
    <definedName name="DRUCK49">#REF!</definedName>
    <definedName name="DRUCK50" localSheetId="4">#REF!</definedName>
    <definedName name="DRUCK50" localSheetId="36">#REF!</definedName>
    <definedName name="DRUCK50" localSheetId="33">#REF!</definedName>
    <definedName name="DRUCK50" localSheetId="35">#REF!</definedName>
    <definedName name="DRUCK50" localSheetId="0">#REF!</definedName>
    <definedName name="DRUCK50">#REF!</definedName>
    <definedName name="DRUCK51" localSheetId="4">#REF!</definedName>
    <definedName name="DRUCK51" localSheetId="36">#REF!</definedName>
    <definedName name="DRUCK51" localSheetId="33">#REF!</definedName>
    <definedName name="DRUCK51" localSheetId="35">#REF!</definedName>
    <definedName name="DRUCK51" localSheetId="0">#REF!</definedName>
    <definedName name="DRUCK51">#REF!</definedName>
    <definedName name="DRUCK52" localSheetId="4">#REF!</definedName>
    <definedName name="DRUCK52" localSheetId="0">#REF!</definedName>
    <definedName name="DRUCK52">#REF!</definedName>
    <definedName name="DRUCK53" localSheetId="4">#REF!</definedName>
    <definedName name="DRUCK53" localSheetId="0">#REF!</definedName>
    <definedName name="DRUCK53">#REF!</definedName>
    <definedName name="DRUCK54" localSheetId="4">#REF!</definedName>
    <definedName name="DRUCK54" localSheetId="0">#REF!</definedName>
    <definedName name="DRUCK54">#REF!</definedName>
    <definedName name="DRUCK61" localSheetId="4">#REF!</definedName>
    <definedName name="DRUCK61" localSheetId="36">#REF!</definedName>
    <definedName name="DRUCK61" localSheetId="33">#REF!</definedName>
    <definedName name="DRUCK61" localSheetId="35">#REF!</definedName>
    <definedName name="DRUCK61" localSheetId="0">#REF!</definedName>
    <definedName name="DRUCK61">#REF!</definedName>
    <definedName name="DRUCK62" localSheetId="4">#REF!</definedName>
    <definedName name="DRUCK62" localSheetId="36">#REF!</definedName>
    <definedName name="DRUCK62" localSheetId="33">#REF!</definedName>
    <definedName name="DRUCK62" localSheetId="35">#REF!</definedName>
    <definedName name="DRUCK62" localSheetId="0">#REF!</definedName>
    <definedName name="DRUCK62">#REF!</definedName>
    <definedName name="DRUCK63" localSheetId="4">#REF!</definedName>
    <definedName name="DRUCK63" localSheetId="36">#REF!</definedName>
    <definedName name="DRUCK63" localSheetId="33">#REF!</definedName>
    <definedName name="DRUCK63" localSheetId="35">#REF!</definedName>
    <definedName name="DRUCK63" localSheetId="0">#REF!</definedName>
    <definedName name="DRUCK63">#REF!</definedName>
    <definedName name="DRUCK64" localSheetId="4">#REF!</definedName>
    <definedName name="DRUCK64" localSheetId="36">#REF!</definedName>
    <definedName name="DRUCK64" localSheetId="33">#REF!</definedName>
    <definedName name="DRUCK64" localSheetId="35">#REF!</definedName>
    <definedName name="DRUCK64" localSheetId="0">#REF!</definedName>
    <definedName name="DRUCK64">#REF!</definedName>
    <definedName name="_xlnm.Print_Area" localSheetId="5">Entwicklung!$A$2:$A$62</definedName>
    <definedName name="_xlnm.Print_Area" localSheetId="4">Erlaeuterungen!$A$2:$L$499</definedName>
    <definedName name="_xlnm.Print_Area" localSheetId="1">Inhalt!$A$1:$E$113</definedName>
    <definedName name="_xlnm.Print_Area" localSheetId="36">KuMi!$A$2:$D$81</definedName>
    <definedName name="_xlnm.Print_Area" localSheetId="2">Qualitaetsmerkmal!$A$2:$F$87</definedName>
    <definedName name="_xlnm.Print_Area" localSheetId="33">'Schulartengliederung allgemein'!$A$2:$S$330</definedName>
    <definedName name="_xlnm.Print_Area" localSheetId="34">'Schulartengliederung beruflich'!$A$2:$S$208</definedName>
    <definedName name="_xlnm.Print_Area" localSheetId="35">StLA!$A$2:$D$80</definedName>
    <definedName name="_xlnm.Print_Area" localSheetId="6">'Tab 1.1'!$A$2:$M$436</definedName>
    <definedName name="_xlnm.Print_Area" localSheetId="7">'Tab 1.2'!$A$2:$M$437</definedName>
    <definedName name="_xlnm.Print_Area" localSheetId="8">'Tab 1.3'!$A$2:$M$442</definedName>
    <definedName name="_xlnm.Print_Area" localSheetId="21">'Tab 10.1'!$A$2:$W$104</definedName>
    <definedName name="_xlnm.Print_Area" localSheetId="22">'Tab 10.2'!$A$2:$W$102</definedName>
    <definedName name="_xlnm.Print_Area" localSheetId="23">'Tab 11.1'!$A$2:$V$71</definedName>
    <definedName name="_xlnm.Print_Area" localSheetId="24">'Tab 11.2'!$A$2:$V$71</definedName>
    <definedName name="_xlnm.Print_Area" localSheetId="25">'Tab 12.1.1'!$A$2:$W$169</definedName>
    <definedName name="_xlnm.Print_Area" localSheetId="26">'Tab 12.1.2'!$A$2:$W$168</definedName>
    <definedName name="_xlnm.Print_Area" localSheetId="27">'Tab 12.2.1'!$A$2:$W$167</definedName>
    <definedName name="_xlnm.Print_Area" localSheetId="28">'Tab 12.2.2'!$A$2:$W$167</definedName>
    <definedName name="_xlnm.Print_Area" localSheetId="29">'Tab 13.1.1'!$A$2:$W$148</definedName>
    <definedName name="_xlnm.Print_Area" localSheetId="30">'Tab 13.1.2'!$A$2:$W$146</definedName>
    <definedName name="_xlnm.Print_Area" localSheetId="31">'Tab 13.2.1'!$A$2:$W$146</definedName>
    <definedName name="_xlnm.Print_Area" localSheetId="32">'Tab 13.2.2'!$A$2:$W$145</definedName>
    <definedName name="_xlnm.Print_Area" localSheetId="9">'Tab 2'!$A$2:$K$658</definedName>
    <definedName name="_xlnm.Print_Area" localSheetId="10">'Tab 3'!$A$2:$L$1084</definedName>
    <definedName name="_xlnm.Print_Area" localSheetId="11">'Tab 4.1'!$A$2:$I$379</definedName>
    <definedName name="_xlnm.Print_Area" localSheetId="12">'Tab 4.2'!$A$2:$I$349</definedName>
    <definedName name="_xlnm.Print_Area" localSheetId="13">'Tab 4.3'!$A$2:$I$293</definedName>
    <definedName name="_xlnm.Print_Area" localSheetId="14">'Tab 5'!$A$2:$N$416</definedName>
    <definedName name="_xlnm.Print_Area" localSheetId="15">'Tab 6'!$A$2:$N$330</definedName>
    <definedName name="_xlnm.Print_Area" localSheetId="16">'Tab 7'!$A$2:$W$974</definedName>
    <definedName name="_xlnm.Print_Area" localSheetId="17">'Tab 8.1'!$A$2:$W$94</definedName>
    <definedName name="_xlnm.Print_Area" localSheetId="19">'Tab 9.1'!$A$2:$W$105</definedName>
    <definedName name="_xlnm.Print_Area" localSheetId="20">'Tab 9.2'!$A$2:$W$103</definedName>
    <definedName name="_xlnm.Print_Area" localSheetId="3">Vorbemerkung!$A$2:$A$23</definedName>
    <definedName name="_xlnm.Print_Titles" localSheetId="36">KuMi!$2:$2</definedName>
    <definedName name="_xlnm.Print_Titles" localSheetId="33">'Schulartengliederung allgemein'!$2:$13</definedName>
    <definedName name="_xlnm.Print_Titles" localSheetId="34">'Schulartengliederung beruflich'!$2:$12</definedName>
    <definedName name="_xlnm.Print_Titles" localSheetId="6">'Tab 1.1'!$2:$12</definedName>
    <definedName name="_xlnm.Print_Titles" localSheetId="7">'Tab 1.2'!$2:$13</definedName>
    <definedName name="_xlnm.Print_Titles" localSheetId="8">'Tab 1.3'!$2:$13</definedName>
    <definedName name="_xlnm.Print_Titles" localSheetId="21">'Tab 10.1'!$2:$11</definedName>
    <definedName name="_xlnm.Print_Titles" localSheetId="22">'Tab 10.2'!$2:$11</definedName>
    <definedName name="_xlnm.Print_Titles" localSheetId="24">'Tab 11.2'!$2:$11</definedName>
    <definedName name="_xlnm.Print_Titles" localSheetId="25">'Tab 12.1.1'!$2:$13</definedName>
    <definedName name="_xlnm.Print_Titles" localSheetId="26">'Tab 12.1.2'!$2:$13</definedName>
    <definedName name="_xlnm.Print_Titles" localSheetId="27">'Tab 12.2.1'!$2:$13</definedName>
    <definedName name="_xlnm.Print_Titles" localSheetId="28">'Tab 12.2.2'!$2:$13</definedName>
    <definedName name="_xlnm.Print_Titles" localSheetId="29">'Tab 13.1.1'!$2:$15</definedName>
    <definedName name="_xlnm.Print_Titles" localSheetId="30">'Tab 13.1.2'!$2:$14</definedName>
    <definedName name="_xlnm.Print_Titles" localSheetId="31">'Tab 13.2.1'!$2:$14</definedName>
    <definedName name="_xlnm.Print_Titles" localSheetId="32">'Tab 13.2.2'!$2:$15</definedName>
    <definedName name="_xlnm.Print_Titles" localSheetId="9">'Tab 2'!$2:$12</definedName>
    <definedName name="_xlnm.Print_Titles" localSheetId="10">'Tab 3'!$2:$8</definedName>
    <definedName name="_xlnm.Print_Titles" localSheetId="11">'Tab 4.1'!$2:$11</definedName>
    <definedName name="_xlnm.Print_Titles" localSheetId="12">'Tab 4.2'!$2:$11</definedName>
    <definedName name="_xlnm.Print_Titles" localSheetId="13">'Tab 4.3'!$2:$11</definedName>
    <definedName name="_xlnm.Print_Titles" localSheetId="14">'Tab 5'!$2:$11</definedName>
    <definedName name="_xlnm.Print_Titles" localSheetId="15">'Tab 6'!$2:$11</definedName>
    <definedName name="_xlnm.Print_Titles" localSheetId="16">'Tab 7'!$2:$9</definedName>
    <definedName name="_xlnm.Print_Titles" localSheetId="17">'Tab 8.1'!$2:$11</definedName>
    <definedName name="_xlnm.Print_Titles" localSheetId="19">'Tab 9.1'!$2:$11</definedName>
    <definedName name="_xlnm.Print_Titles" localSheetId="20">'Tab 9.2'!$2:$11</definedName>
    <definedName name="DRUFS01" localSheetId="4">#REF!</definedName>
    <definedName name="DRUFS01" localSheetId="36">#REF!</definedName>
    <definedName name="DRUFS01" localSheetId="35">#REF!</definedName>
    <definedName name="DRUFS01" localSheetId="9">#REF!</definedName>
    <definedName name="DRUFS01" localSheetId="0">#REF!</definedName>
    <definedName name="DRUFS01">#REF!</definedName>
    <definedName name="DRUFS02" localSheetId="4">#REF!</definedName>
    <definedName name="DRUFS02" localSheetId="36">#REF!</definedName>
    <definedName name="DRUFS02" localSheetId="35">#REF!</definedName>
    <definedName name="DRUFS02" localSheetId="9">#REF!</definedName>
    <definedName name="DRUFS02" localSheetId="0">#REF!</definedName>
    <definedName name="DRUFS02">#REF!</definedName>
    <definedName name="DRUFS03" localSheetId="4">#REF!</definedName>
    <definedName name="DRUFS03" localSheetId="0">#REF!</definedName>
    <definedName name="DRUFS03">#REF!</definedName>
    <definedName name="DRUFS04" localSheetId="4">#REF!</definedName>
    <definedName name="DRUFS04" localSheetId="0">#REF!</definedName>
    <definedName name="DRUFS04">#REF!</definedName>
    <definedName name="DRUFS05" localSheetId="4">#REF!</definedName>
    <definedName name="DRUFS05" localSheetId="0">#REF!</definedName>
    <definedName name="DRUFS05">#REF!</definedName>
    <definedName name="DRUFS06" localSheetId="4">#REF!</definedName>
    <definedName name="DRUFS06" localSheetId="0">#REF!</definedName>
    <definedName name="DRUFS06">#REF!</definedName>
    <definedName name="DRUHI01" localSheetId="4">#REF!</definedName>
    <definedName name="DRUHI01" localSheetId="0">#REF!</definedName>
    <definedName name="DRUHI01">#REF!</definedName>
    <definedName name="DRUHI02" localSheetId="4">#REF!</definedName>
    <definedName name="DRUHI02" localSheetId="0">#REF!</definedName>
    <definedName name="DRUHI02">#REF!</definedName>
    <definedName name="DRUHI03" localSheetId="4">#REF!</definedName>
    <definedName name="DRUHI03" localSheetId="0">#REF!</definedName>
    <definedName name="DRUHI03">#REF!</definedName>
    <definedName name="DRUHI04" localSheetId="4">#REF!</definedName>
    <definedName name="DRUHI04" localSheetId="0">#REF!</definedName>
    <definedName name="DRUHI04">#REF!</definedName>
    <definedName name="DRUHI05" localSheetId="4">#REF!</definedName>
    <definedName name="DRUHI05" localSheetId="0">#REF!</definedName>
    <definedName name="DRUHI05">#REF!</definedName>
    <definedName name="DRUHI06" localSheetId="4">#REF!</definedName>
    <definedName name="DRUHI06" localSheetId="0">#REF!</definedName>
    <definedName name="DRUHI06">#REF!</definedName>
    <definedName name="DRUHI07" localSheetId="4">#REF!</definedName>
    <definedName name="DRUHI07" localSheetId="0">#REF!</definedName>
    <definedName name="DRUHI07">#REF!</definedName>
    <definedName name="IDX" localSheetId="10">'Tab 3'!$A$2</definedName>
    <definedName name="MAKROER1" localSheetId="4">#REF!</definedName>
    <definedName name="MAKROER1" localSheetId="36">#REF!</definedName>
    <definedName name="MAKROER1" localSheetId="35">#REF!</definedName>
    <definedName name="MAKROER1" localSheetId="14">#REF!</definedName>
    <definedName name="MAKROER1" localSheetId="0">#REF!</definedName>
    <definedName name="MAKROER1">#REF!</definedName>
    <definedName name="MAKROER2" localSheetId="4">#REF!</definedName>
    <definedName name="MAKROER2" localSheetId="36">#REF!</definedName>
    <definedName name="MAKROER2" localSheetId="35">#REF!</definedName>
    <definedName name="MAKROER2" localSheetId="14">#REF!</definedName>
    <definedName name="MAKROER2" localSheetId="0">#REF!</definedName>
    <definedName name="MAKROER2">#REF!</definedName>
    <definedName name="PROT01VK" localSheetId="4">#REF!</definedName>
    <definedName name="PROT01VK" localSheetId="36">#REF!</definedName>
    <definedName name="PROT01VK" localSheetId="35">#REF!</definedName>
    <definedName name="PROT01VK" localSheetId="14">#REF!</definedName>
    <definedName name="PROT01VK" localSheetId="0">#REF!</definedName>
    <definedName name="PROT01VK">#REF!</definedName>
    <definedName name="Text20" localSheetId="0">Titelseite!$B$58</definedName>
    <definedName name="Text9" localSheetId="0">Titelseite!$B$57</definedName>
  </definedNames>
  <calcPr calcId="145621" iterate="1" iterateCount="1" calcOnSave="0"/>
</workbook>
</file>

<file path=xl/calcChain.xml><?xml version="1.0" encoding="utf-8"?>
<calcChain xmlns="http://schemas.openxmlformats.org/spreadsheetml/2006/main">
  <c r="V51" i="48" l="1"/>
  <c r="V86" i="48" s="1"/>
  <c r="U51" i="48"/>
  <c r="U86" i="48" s="1"/>
  <c r="T51" i="48"/>
  <c r="T86" i="48" s="1"/>
  <c r="R51" i="48"/>
  <c r="R86" i="48" s="1"/>
  <c r="Q51" i="48"/>
  <c r="Q86" i="48" s="1"/>
  <c r="P51" i="48"/>
  <c r="P86" i="48" s="1"/>
  <c r="N51" i="48"/>
  <c r="N86" i="48" s="1"/>
  <c r="M51" i="48"/>
  <c r="M86" i="48" s="1"/>
  <c r="L51" i="48"/>
  <c r="L86" i="48" s="1"/>
  <c r="J51" i="48"/>
  <c r="J86" i="48" s="1"/>
  <c r="I51" i="48"/>
  <c r="I86" i="48" s="1"/>
  <c r="H51" i="48"/>
  <c r="H86" i="48" s="1"/>
  <c r="F51" i="48"/>
  <c r="F86" i="48" s="1"/>
  <c r="E51" i="48"/>
  <c r="E86" i="48" s="1"/>
  <c r="D51" i="48"/>
  <c r="D86" i="48" s="1"/>
  <c r="P32" i="48"/>
  <c r="O32" i="48"/>
  <c r="N32" i="48"/>
  <c r="M32" i="48"/>
  <c r="L32" i="48"/>
  <c r="K32" i="48"/>
  <c r="J32" i="48"/>
  <c r="I32" i="48"/>
  <c r="H32" i="48"/>
  <c r="G32" i="48"/>
  <c r="F32" i="48"/>
  <c r="E32" i="48"/>
  <c r="D32" i="48"/>
  <c r="C32" i="48"/>
  <c r="V15" i="48"/>
  <c r="V45" i="48" s="1"/>
  <c r="U15" i="48"/>
  <c r="U45" i="48" s="1"/>
  <c r="T15" i="48"/>
  <c r="T45" i="48" s="1"/>
  <c r="R15" i="48"/>
  <c r="R45" i="48" s="1"/>
  <c r="Q15" i="48"/>
  <c r="Q45" i="48" s="1"/>
  <c r="P15" i="48"/>
  <c r="N15" i="48"/>
  <c r="M15" i="48"/>
  <c r="L15" i="48"/>
  <c r="J15" i="48"/>
  <c r="J45" i="48" s="1"/>
  <c r="I15" i="48"/>
  <c r="H15" i="48"/>
  <c r="F15" i="48"/>
  <c r="F45" i="48" s="1"/>
  <c r="E15" i="48"/>
  <c r="E45" i="48" s="1"/>
  <c r="D15" i="48"/>
  <c r="D45" i="48" s="1"/>
  <c r="P45" i="48" l="1"/>
  <c r="L45" i="48"/>
  <c r="H45" i="48"/>
  <c r="M45" i="48"/>
  <c r="I45" i="48"/>
  <c r="N45" i="48"/>
  <c r="C15" i="48"/>
  <c r="G15" i="48"/>
  <c r="K15" i="48"/>
  <c r="O15" i="48"/>
  <c r="S15" i="48"/>
  <c r="C51" i="48"/>
  <c r="G51" i="48"/>
  <c r="K51" i="48"/>
  <c r="O51" i="48"/>
  <c r="S51" i="48"/>
  <c r="O86" i="48" l="1"/>
  <c r="O45" i="48"/>
  <c r="K86" i="48"/>
  <c r="K45" i="48"/>
  <c r="G86" i="48"/>
  <c r="G45" i="48"/>
  <c r="S86" i="48"/>
  <c r="C86" i="48"/>
  <c r="S45" i="48"/>
  <c r="C45" i="48"/>
</calcChain>
</file>

<file path=xl/sharedStrings.xml><?xml version="1.0" encoding="utf-8"?>
<sst xmlns="http://schemas.openxmlformats.org/spreadsheetml/2006/main" count="10721" uniqueCount="1578">
  <si>
    <t>Statistisches Bundesamt</t>
  </si>
  <si>
    <t>Bildung und Kultur</t>
  </si>
  <si>
    <t>Private Schulen</t>
  </si>
  <si>
    <t>Schuljahr 2012/2013</t>
  </si>
  <si>
    <t>Erscheinungsfolge: jährlich</t>
  </si>
  <si>
    <t>© Statistisches Bundesamt, Wiesbaden 2014</t>
  </si>
  <si>
    <t>Vervielfältigung und Verbreitung, auch auszugsweise, mit Quellenangabe gestattet.</t>
  </si>
  <si>
    <t>I n h a l t</t>
  </si>
  <si>
    <t>Qualitätsmerkmale der Statistik</t>
  </si>
  <si>
    <t>Vorbemerkung</t>
  </si>
  <si>
    <t>Erläuterungen</t>
  </si>
  <si>
    <t>Entwicklung von privaten Schulen seit 1992</t>
  </si>
  <si>
    <t>T a b e l l e n t e i l</t>
  </si>
  <si>
    <t>Schuljahr 2012 /2013</t>
  </si>
  <si>
    <t xml:space="preserve">  1</t>
  </si>
  <si>
    <t>Schulen, Klassen, Schüler/innen, Absolventen/Abgänger, Lehrkräfte und Unterrichtsstunden nach Schularten und Ländern</t>
  </si>
  <si>
    <t xml:space="preserve">  1.1</t>
  </si>
  <si>
    <t>Absolute Werte</t>
  </si>
  <si>
    <t xml:space="preserve">  1.2</t>
  </si>
  <si>
    <t>Anteil an öffentlichen und privaten Schulen</t>
  </si>
  <si>
    <t xml:space="preserve">  1.3</t>
  </si>
  <si>
    <t>Prozentuale Veränderung zum Vorjahr</t>
  </si>
  <si>
    <t xml:space="preserve">  2</t>
  </si>
  <si>
    <t>Absolventen/Abgänger</t>
  </si>
  <si>
    <t xml:space="preserve">  3</t>
  </si>
  <si>
    <t xml:space="preserve">  4</t>
  </si>
  <si>
    <t>Absolventen/Abgänger aus beruflichen Schulen nach Schul-, Abschlussarten und Ländern</t>
  </si>
  <si>
    <t>Insgesamt</t>
  </si>
  <si>
    <t>Mit Vollzeitunterricht</t>
  </si>
  <si>
    <t>Mit Teilzeitunterricht</t>
  </si>
  <si>
    <t>Lehrkräfte und Unterrichtsstunden</t>
  </si>
  <si>
    <t xml:space="preserve">  5</t>
  </si>
  <si>
    <t>Lehrkräfte nach Schularten, Beschäftigungsumfang und Ländern</t>
  </si>
  <si>
    <t xml:space="preserve">  6</t>
  </si>
  <si>
    <t>Wöchentlich erteilte Unterrichtsstunden der Lehrkräfte nach Schularten, Beschäftigungsumfang und Ländern</t>
  </si>
  <si>
    <t>Zeitreihen 1992 bis 2012</t>
  </si>
  <si>
    <t>Kennzahlen</t>
  </si>
  <si>
    <t xml:space="preserve">  7</t>
  </si>
  <si>
    <t>Schüler/innen je Schule und Klasse nach Ländern</t>
  </si>
  <si>
    <t>Absolute Werte und Anteile</t>
  </si>
  <si>
    <t xml:space="preserve">  8</t>
  </si>
  <si>
    <t>Schulen und Klassen nach Schularten und Bildungsbereichen sowie Anteil an öffentlichen und privaten Schulen und Klassen</t>
  </si>
  <si>
    <t xml:space="preserve">  8.1</t>
  </si>
  <si>
    <t xml:space="preserve">  8.2</t>
  </si>
  <si>
    <t xml:space="preserve">Anteil an öffentlichen und privaten Schulen und Klassen </t>
  </si>
  <si>
    <t xml:space="preserve">  9</t>
  </si>
  <si>
    <t>Schüler/innen nach Schularten und Bildungsbereichen sowie Anteil an Schüler/innen in öffentlichen und privaten Schulen</t>
  </si>
  <si>
    <t xml:space="preserve">  9.1</t>
  </si>
  <si>
    <t xml:space="preserve">  9.2</t>
  </si>
  <si>
    <t>Anteil an Schüler/innen in öffentlichen und privaten Schulen</t>
  </si>
  <si>
    <t xml:space="preserve">Ausländische Schüler /innen nach Schularten und Bildungsbereichen sowie Anteil an ausländischen Schüler/innen in </t>
  </si>
  <si>
    <t>öffentlichen und privaten Schulen</t>
  </si>
  <si>
    <t>10.1</t>
  </si>
  <si>
    <t>10.2</t>
  </si>
  <si>
    <t>Anteil an ausländischen Schüler/innen in öffentlichen und privaten Schulen</t>
  </si>
  <si>
    <t>Absolventen/Abgänger nach Abschlussarten sowie Anteil an Absolventen/Abgänger aus öffentlichen und privaten Schulen</t>
  </si>
  <si>
    <t>11.1</t>
  </si>
  <si>
    <t>11.2</t>
  </si>
  <si>
    <t>Weiblich</t>
  </si>
  <si>
    <t xml:space="preserve">Lehrkräfte nach Schularten und Beschäftigungsumfang sowie Anteil an Lehrkräften an öffentlichen und </t>
  </si>
  <si>
    <t>privaten Schulen</t>
  </si>
  <si>
    <t>12.1</t>
  </si>
  <si>
    <t>12.1.1</t>
  </si>
  <si>
    <t xml:space="preserve">12.1.2 </t>
  </si>
  <si>
    <t>Anteil an Lehrkräften an öffentlichen und privaten Schulen</t>
  </si>
  <si>
    <t>12.2</t>
  </si>
  <si>
    <t>12.2.1</t>
  </si>
  <si>
    <t xml:space="preserve">12.2.2 </t>
  </si>
  <si>
    <t>13</t>
  </si>
  <si>
    <t xml:space="preserve">Wöchentlich erteilte Unterrichtsstunden von Lehrkräften nach Schularten und Beschäftigungsumfang </t>
  </si>
  <si>
    <t xml:space="preserve"> sowie Anteil an Unterrichtsstunden an öffentlichen und privaten Schulen</t>
  </si>
  <si>
    <t>13.1</t>
  </si>
  <si>
    <t>13.1.1</t>
  </si>
  <si>
    <t xml:space="preserve">13.1.2 </t>
  </si>
  <si>
    <t>Anteil an Unterrichtsstunden an öffentlichen und privaten Schulen</t>
  </si>
  <si>
    <t>13.2</t>
  </si>
  <si>
    <t>13.2.1</t>
  </si>
  <si>
    <t xml:space="preserve">13.2.2 </t>
  </si>
  <si>
    <t>Anschriftenverzeichnis der Statistischen Ländesämter für den Bereich Schulen</t>
  </si>
  <si>
    <t>Anschriftenverzeichnis der zuständigen Kultusbehörden für den Bereich Schulen</t>
  </si>
  <si>
    <t>Gebietsstand</t>
  </si>
  <si>
    <t>Zeichenerklärung</t>
  </si>
  <si>
    <t>-</t>
  </si>
  <si>
    <t>= nichts vorhanden / Zahlenwert unbekannt</t>
  </si>
  <si>
    <t>x</t>
  </si>
  <si>
    <t>= Tabellenfach gesperrt; Aussage nicht sinnvoll</t>
  </si>
  <si>
    <t>r</t>
  </si>
  <si>
    <t>= berichtigte Zahl</t>
  </si>
  <si>
    <t>Abkürzungen</t>
  </si>
  <si>
    <t>dgl.</t>
  </si>
  <si>
    <t>= dergleichen</t>
  </si>
  <si>
    <t>i.d.R.</t>
  </si>
  <si>
    <t>= in der Regel</t>
  </si>
  <si>
    <t>BW</t>
  </si>
  <si>
    <t>= Baden-Württemberg</t>
  </si>
  <si>
    <t>NW</t>
  </si>
  <si>
    <t>= Nordrhein-Westfalen</t>
  </si>
  <si>
    <t>BY</t>
  </si>
  <si>
    <t xml:space="preserve">= Bayern   </t>
  </si>
  <si>
    <t>RP</t>
  </si>
  <si>
    <t>= Rheinland-Pfalz</t>
  </si>
  <si>
    <t>BE</t>
  </si>
  <si>
    <t xml:space="preserve">= Berlin </t>
  </si>
  <si>
    <t>SL</t>
  </si>
  <si>
    <t>= Saarland</t>
  </si>
  <si>
    <t>BB</t>
  </si>
  <si>
    <t xml:space="preserve">= Brandenburg       </t>
  </si>
  <si>
    <t>SN</t>
  </si>
  <si>
    <t>= Sachsen</t>
  </si>
  <si>
    <t>HB</t>
  </si>
  <si>
    <t xml:space="preserve">= Bremen    </t>
  </si>
  <si>
    <t>ST</t>
  </si>
  <si>
    <t>= Sachsen-Anhalt</t>
  </si>
  <si>
    <t>HH</t>
  </si>
  <si>
    <t>= Hamburg</t>
  </si>
  <si>
    <t>SH</t>
  </si>
  <si>
    <t>= Schleswig-Holstein</t>
  </si>
  <si>
    <t>HE</t>
  </si>
  <si>
    <t xml:space="preserve">= Hessen         </t>
  </si>
  <si>
    <t>TH</t>
  </si>
  <si>
    <t>= Thüringen</t>
  </si>
  <si>
    <t>MV</t>
  </si>
  <si>
    <t xml:space="preserve">= Mecklenburg-Vorpommern  </t>
  </si>
  <si>
    <t>NI</t>
  </si>
  <si>
    <t>= Niedersachsen</t>
  </si>
  <si>
    <t>Auf- und Ausgliederung</t>
  </si>
  <si>
    <t xml:space="preserve">wenn aus Aufbau und  Wortlaut von Tabellenkopf und Vorspalte unmissverständlich  hervorgeht, dass es sich um eine Aufgliederung </t>
  </si>
  <si>
    <t>Allgemeine Angaben zur Statistik</t>
  </si>
  <si>
    <t>1.3</t>
  </si>
  <si>
    <t>1.4</t>
  </si>
  <si>
    <t>1.5</t>
  </si>
  <si>
    <t>1.6</t>
  </si>
  <si>
    <t xml:space="preserve">Erhebungsgesamtheit, Zuordnungsprinzip der Erhebungseinheiten: </t>
  </si>
  <si>
    <t>Die Erhebungsgesamtheit besteht aus allen unter 1.7 genannten Erhebungseinheiten.</t>
  </si>
  <si>
    <t>1.7</t>
  </si>
  <si>
    <t>1.8</t>
  </si>
  <si>
    <t xml:space="preserve">(basierend auf Vereinbarungen mit der Kultusministerkonferenz in Verbindung mit § 3 Abs. 2a BStatG). </t>
  </si>
  <si>
    <t>In den Ländern bestehen i.d.R. landesspezifische gesetzliche Grundlagen.</t>
  </si>
  <si>
    <t>1.9</t>
  </si>
  <si>
    <t xml:space="preserve"> umgestellt. Details zur Datenhaltung entsprechender Bundesdaten sind noch nicht geklärt.</t>
  </si>
  <si>
    <t>Zweck und Ziele der Statistik</t>
  </si>
  <si>
    <t>2.1</t>
  </si>
  <si>
    <t>Schulen, Klassen, Schüler, Absolventen/Abgänger und Lehrkräfte. Die Schulstatistik liefert jährlich detaillierte</t>
  </si>
  <si>
    <t>Informationen u. a. über die Entwicklung der Schülerzahlen nach Klassenstufen und Schularten, der Absol-</t>
  </si>
  <si>
    <t>venten nach Abschlussarten und der Lehrkräfte nach Alter und den von ihnen erteilten Unterrichtsstunden.</t>
  </si>
  <si>
    <t>2.2</t>
  </si>
  <si>
    <t>lung im Schulbereich bereitzustellen. Die beim Statistischen Bundesamt vorliegenden Ergebnisse er-</t>
  </si>
  <si>
    <t xml:space="preserve">möglichen außerdem einen Vergleich der Ländersituation bzw. der Länderentwicklungen, weil hierfür </t>
  </si>
  <si>
    <t>Ergebnisse der Ländererhebungen einheitlich abgegrenzt zur Verfügung gestellt werden.</t>
  </si>
  <si>
    <t>2.3</t>
  </si>
  <si>
    <t xml:space="preserve">Länderministerien, Eurostat, Verbände, sonstige Wirtschaftsvereinigungen sowie Hochschulen, Institute, </t>
  </si>
  <si>
    <t>Kommunen, Presse und andere Medien.</t>
  </si>
  <si>
    <t>2.4</t>
  </si>
  <si>
    <t xml:space="preserve">enger Zusammenarbeit mit der Kultusministerkonferenz bzw. auf Länderebene mit den Kultusbehörden der </t>
  </si>
  <si>
    <t>Länder.</t>
  </si>
  <si>
    <t>Erhebungsmethodik</t>
  </si>
  <si>
    <t>3.1</t>
  </si>
  <si>
    <t>und für die privaten Ersatzschulen (mit Ausnahme der Schulen des Gesundheitswesens).</t>
  </si>
  <si>
    <t>3.2</t>
  </si>
  <si>
    <t xml:space="preserve">i.d.R. in elektronischer Form bei den Schulen erhoben, vereinzelt werden auch noch Erhebungsvordrucke </t>
  </si>
  <si>
    <t>(Papier) genutzt.</t>
  </si>
  <si>
    <t>Genauigkeit</t>
  </si>
  <si>
    <t>4.1</t>
  </si>
  <si>
    <t>lediglich nicht-stichprobenbedingte Fehler.</t>
  </si>
  <si>
    <t>4.2</t>
  </si>
  <si>
    <t>derzeit nicht erhoben.</t>
  </si>
  <si>
    <t>4.3</t>
  </si>
  <si>
    <t>geringfügigem Umfang einzelne Merkmale nicht erhoben. Soweit möglich werden strukturelle</t>
  </si>
  <si>
    <t>Verteilungen auf Ebene der Bundesländer geschätzt.</t>
  </si>
  <si>
    <t>Aktualität</t>
  </si>
  <si>
    <t xml:space="preserve">Die Veröffentlichung der Daten durch das Statistische Bundesamt erfolgt ca. 12 Monate nach Beginn des </t>
  </si>
  <si>
    <t>Berichtszeitraums. Erste Eckzahlen werden nach 3 - 6 Monaten publiziert.</t>
  </si>
  <si>
    <t>In den Ländern liegen die spezifischen Länderdaten z.T. bis zum Ende des Kalenderjahres vor.</t>
  </si>
  <si>
    <t>Zeitliche und räumliche Vergleichbarkeit</t>
  </si>
  <si>
    <t xml:space="preserve">Die Vergleichbarkeit zwischen den Länderergebnissen wird durch die unterschiedliche Bildungspolitik der </t>
  </si>
  <si>
    <t xml:space="preserve">Länder, z.B. bei Versetzungsregeln, der Einrichtungen von Bildungsgängen im Bereich der beruflichen </t>
  </si>
  <si>
    <t>Schulen usw. beeinträchtigt. Dies kann auch durch formale Regelungen der Zuordnung zu bundeseinheit-</t>
  </si>
  <si>
    <t>lichen Bezeichnungen nur z.T. kompensiert werden.</t>
  </si>
  <si>
    <t>Bezüge zu anderen Erhebungen</t>
  </si>
  <si>
    <t>Neben den jährliche Veröffentlichungen des Statistischen Bundesamtes gibt es entsprechende Veröf-</t>
  </si>
  <si>
    <t>fentlichungen von Eckzahlen zur Unterrichtsversorgung auf Bundes- und Länderebene (ebenfalls in ein-</t>
  </si>
  <si>
    <t>heitlicher Abgrenzung) von der Kultusministerkonferenz.</t>
  </si>
  <si>
    <t>Weitere Informationsquellen</t>
  </si>
  <si>
    <t>Basisdaten und Pressemitteilungen</t>
  </si>
  <si>
    <t>Fachserie 11 Bildung und Kultur,  Reihe 1 Allgemeinbildende Schulen</t>
  </si>
  <si>
    <t>Fachserie 11 Bildung und Kultur,  Reihe 2 Berufliche Schulen</t>
  </si>
  <si>
    <t>Fachserie 11 Bildung und Kultur,  Reihe 1.1 Private Schulen</t>
  </si>
  <si>
    <t>Die vorliegende Veröffentlichung trägt dem gestiegenen öffentlichen Interesse an privaten Bildungseinrichtungen Rechnung. Sie zeigt auch die Bedeutung dieser Einrichtungen im Bildungsverlauf.</t>
  </si>
  <si>
    <t>Mit dem Besuch von privaten Schulen werden häufig bessere Unterrichtsbedingungen und daraus eventuell resultierende höhere Qualifikation und/oder der Vermittlung von Werten, insbesondere durch kirchliche Schulträger, in Verbindung gebracht.</t>
  </si>
  <si>
    <t xml:space="preserve"> </t>
  </si>
  <si>
    <t>Nach einer Gesamtübersicht mit den wichtigsten Eckzahlen zu Schulen, Klassen, Schüler/innen, Absolventen/Abgängern, Lehrkräften und Unterrichtsstunden folgen Tabellen mit tiefer gegliederten Daten bzw. weiteren Ausprägungen zu diesen Merkmalen.</t>
  </si>
  <si>
    <t>Der zweite Teil widmet sich der Entwicklung der privaten Schulen in Deutschland seit 1992.
Für 1991 werden keine Daten nachgewiesen, da bis zu diesem Zeitpunkt der Aufbau des Schulsystems im Osten noch nicht abgeschlossen war.</t>
  </si>
  <si>
    <t>Die zu jeder Tabelle (Schulen, Klassen, Schüler/innen, Absolventen/Abgänger, Lehrkräfte und Unterrichtsstunden) errechneten Anteile von privaten Schulen an insgesamt (Summe aus öffentlichen und privaten Schulen) zeigen in welchem Umfang der Staat eigene Bildungseinrichtungen unterhält bzw. diese Leistungen von privaten Einrichtungen erbracht werden.</t>
  </si>
  <si>
    <t>Einrichtungen zur Ausbildung von nichtakademischen Gesundheitsdienstberufen sind in den meisten Ländern keine "Schulen" im Sinne der Schulgesetze, weil sie nicht der Aufsicht der Kultusbehörden sondern i. d. R. den Arbeits- oder Sozialministerien unterliegen. Deshalb erscheinen die Ergebnisse für Schulen des Gesundheitswesens als Nachrichtlich-Position unterhalb der beruflichen Schulen.</t>
  </si>
  <si>
    <t>Die vorliegende Ausgabe ist eine Ergänzung der Fachserie 11 "Bildung und Kultur", Reihe 1 "Allgemeinbildende Schulen" und Reihe 2 "Berufliche Schulen", die Erhebungstatbestände in anderen Zusammenfassungen darstellen.</t>
  </si>
  <si>
    <t>Entwicklung privater Schulen</t>
  </si>
  <si>
    <r>
      <t xml:space="preserve">In den letzten Jahren ist das Interesse an Privatschulen deutlich angestiegen. Das Privatschulwesen in Deutschland hat faktisch eine angestammte und keineswegs unbedeutende Rolle und zwar vor allem als Kompensation für Lücken im staatlichen Angebot und als Ausgleich für subjektiv empfundene Strukturmängel der öffentlichen Schulen </t>
    </r>
    <r>
      <rPr>
        <vertAlign val="superscript"/>
        <sz val="10"/>
        <rFont val="MetaNormalLF-Roman"/>
        <family val="2"/>
      </rPr>
      <t>1)</t>
    </r>
    <r>
      <rPr>
        <sz val="10"/>
        <rFont val="MetaNormalLF-Roman"/>
        <family val="2"/>
      </rPr>
      <t>.
Die Definition von Privatschulen ist in den jeweiligen Landesschulgesetzen festgelegt. In der Regel können Privatschulen von natürlichen sowie von juristischen Personen des privaten und des öffentlichen Rechts (wie zum Beispiel von Kirchen) errichtet und betrieben werden.</t>
    </r>
  </si>
  <si>
    <t>Im Folgenden sollen, anhand der in diesem Band zusammengestellten Ergebnisse aus der amtlichen Schulstatistik, einige interessante Eckdaten zur zahlenmäßigen Entwicklung privater Schulen in Deutschland, zum Schulbesuch nach Ländern und Schularten sowie zu den Unterrichtsbedingungen, wie Klassengröße und Unterrichtsstunden je Schüler/-in, dargestellt werden. Tiefer aufgegliederte Daten können dem Tabellenteil entnommen werden.</t>
  </si>
  <si>
    <t>-------------------------
*) Allgemeinbildende und berufliche Schulen (ohne Schulen des Gesundheitswesens). Dabei ist jede Schulart als Schule</t>
  </si>
  <si>
    <t xml:space="preserve">     gezählt unabhängig davon, ob mehrere Schularten unter einem Schulleiter organisatorisch zusammengefasst sind.</t>
  </si>
  <si>
    <t>--------------
1) Quelle: Kai S. Cortina, Jürgen Baumert, Achim Leschinsky, Karl Ulrich Mayer, Luitgart Tromm (Hg):
     Das Bildungswesen in der Bundesrepublik Deutschland, Hamburg 2005.</t>
  </si>
  <si>
    <t>Mehr allgemeinbildende Schulen in privater Trägerschaft als berufliche</t>
  </si>
  <si>
    <t>---------------------------
*) Gemessen an privaten und öffentlichen allgemeinbildenden und beruflichen Schulen
    (ohne Schulen des Gesundheitswesens).</t>
  </si>
  <si>
    <t>-----------------------
1) Vorklassen, Schulkindergärten, Schulartunabhängige Orientierungsstufe, Hauptschulen, Schularten mit</t>
  </si>
  <si>
    <t xml:space="preserve">     mehreren Bildungsgängen, Integrierte Gesamtschulen, Abendschulen und Kollegs.</t>
  </si>
  <si>
    <t>Mädchen häufiger in privaten Schulen als Jungen</t>
  </si>
  <si>
    <t>10,1% aller Schülerinnen in allgemeinbildenden und beruflichen Schulen besuchten 2012 private Schulen, bei ihren männlichen Mitschülern betrug der Anteil 7,4%. Von den Schülerinnen und Schülern in Privatschulen waren 55,9% Frauen, gegenüber 47,3% in öffentlichen Schulen. Vor allem private Realschulen und Gymnasien, Berufsfachschulen und Fachschulen wurden von den Frauen verstärkt besucht. Bei Förderschulen und Teilzeit-Berufsschulen, Schularten, die generell von Frauen weniger häufig frequentiert werden, ist der Frauenanteil in privaten Schulen mit 32,6% bzw. 35,1% noch niedriger als in öffentlichen (36,9% bzw. 39,2%).</t>
  </si>
  <si>
    <t>Ausländer/innen in privaten Schulen seltener als in öffentlichen</t>
  </si>
  <si>
    <t>5,8% aller ausländischen Schüler/-innen besuchen private Schulen, gegenüber 9,0% ihrer deutschen Mitschüler/-innen. Die deutlich niedrigere Quote könnte z.T. mit dem für die meisten privaten Schulen zu zahlendem Schulgeld zusammenhängen. In nahezu allen Schularten sind Ausländer in privaten Schulen seltener vertreten als in öffentlichen. Eine Ausnahme bilden lediglich die Schulen des 2. Bildungswegs und die Teilzeit-Berufsschulen.</t>
  </si>
  <si>
    <t>--------------------
*) Gemessen an allen Absolventen/Abgängern aus Gymnasien.</t>
  </si>
  <si>
    <t>Klassenstärke in Privatschulen nicht immer niedriger als in öffentlichen Schulen</t>
  </si>
  <si>
    <t xml:space="preserve">Der Besuch von Privatschulen wird oft auch mit günstigeren Unterrichtsbedingungen gleichgesetzt. Ein wichtiger Indikator hierzu ist die Klassengröße. Bei Gymnasien und Förderschulen waren im Jahr 2012 in Deutschland die Klassen in Privatschulen jeweils um 1 Schüler kleiner als in öffentlichen Schulen. </t>
  </si>
  <si>
    <t xml:space="preserve">----------------------------
*) Gymnasien im Sekundarbereich I, Freie Waldorfschulen im Primarbereich und Sekundarbereich I (Auflösung der </t>
  </si>
  <si>
    <t xml:space="preserve">     Klassenverbände im Sekundarbereich II) .</t>
  </si>
  <si>
    <t>In Privatschulen mehr Unterrichtsstunden als in öffentlichen Schulen</t>
  </si>
  <si>
    <t>Private allgemeinbildende und berufliche Schulen 2012/2013</t>
  </si>
  <si>
    <t>1.1 Absolute Werte</t>
  </si>
  <si>
    <t>Schulart</t>
  </si>
  <si>
    <t>Schulen</t>
  </si>
  <si>
    <t xml:space="preserve"> Klassen 1)</t>
  </si>
  <si>
    <t xml:space="preserve">Lehrkräfte </t>
  </si>
  <si>
    <t>Wöchentlich erteilte
Unterrichtsstunden der</t>
  </si>
  <si>
    <t>insgesamt</t>
  </si>
  <si>
    <t>vollzeit-</t>
  </si>
  <si>
    <t>teilzeit-</t>
  </si>
  <si>
    <t>stunden-weise</t>
  </si>
  <si>
    <t>Ausländer/</t>
  </si>
  <si>
    <t>innen</t>
  </si>
  <si>
    <t>beschäftigt</t>
  </si>
  <si>
    <t>beschäftigten Lehrkräfte</t>
  </si>
  <si>
    <t>Baden-Württemberg</t>
  </si>
  <si>
    <t>Allgemeinbildende Schulen</t>
  </si>
  <si>
    <t>Vorklassen</t>
  </si>
  <si>
    <t>davon:</t>
  </si>
  <si>
    <t>Schulkindergärten</t>
  </si>
  <si>
    <t>Grundschulen 3)</t>
  </si>
  <si>
    <t>Schulartunabhängige Orientierungsstufe</t>
  </si>
  <si>
    <t>Hauptschulen 3)</t>
  </si>
  <si>
    <t>Schularten mit mehreren Bildungsgängen</t>
  </si>
  <si>
    <t>Realschulen</t>
  </si>
  <si>
    <t>Gymnasien</t>
  </si>
  <si>
    <t>Integrierte Gesamtschulen</t>
  </si>
  <si>
    <t>Freie Waldorfschulen</t>
  </si>
  <si>
    <t>Förderschulen</t>
  </si>
  <si>
    <t>Abendhauptschulen</t>
  </si>
  <si>
    <t>Abendrealschulen</t>
  </si>
  <si>
    <t>Abendgymnasien</t>
  </si>
  <si>
    <t>Kollegs</t>
  </si>
  <si>
    <t>Berufliche Schulen</t>
  </si>
  <si>
    <t>Teilzeit-Berufsschulen</t>
  </si>
  <si>
    <t>Berufsvorbereitungsjahr</t>
  </si>
  <si>
    <t>Berufsgrundbildungsjahr in vollzeitschulischer Form</t>
  </si>
  <si>
    <t>Berufsaufbauschulen</t>
  </si>
  <si>
    <t>Berufsfachschulen</t>
  </si>
  <si>
    <t>Fachoberschulen</t>
  </si>
  <si>
    <t>Fachgymnasien</t>
  </si>
  <si>
    <t>Berufsober-/Technische Oberschulen</t>
  </si>
  <si>
    <t>Fachschulen</t>
  </si>
  <si>
    <t>Fachakademien</t>
  </si>
  <si>
    <t>Allgemeinbildende und berufliche Schulen</t>
  </si>
  <si>
    <t>Nachrichtlich:</t>
  </si>
  <si>
    <t>Schulen des Gesundheitswesens 4)</t>
  </si>
  <si>
    <t>Bayern</t>
  </si>
  <si>
    <t>Grundschulen</t>
  </si>
  <si>
    <t>Hauptschulen</t>
  </si>
  <si>
    <t>Gymnasien 5)</t>
  </si>
  <si>
    <t>Teilzeit-Berufsschulen 6)</t>
  </si>
  <si>
    <t>Schulen des Gesundheitswesens</t>
  </si>
  <si>
    <t>--------</t>
  </si>
  <si>
    <t>Berlin</t>
  </si>
  <si>
    <t xml:space="preserve">Allgemeinbildende Schulen </t>
  </si>
  <si>
    <t xml:space="preserve">Vorklassen </t>
  </si>
  <si>
    <t>Brandenburg</t>
  </si>
  <si>
    <t>Grundschulen 7)</t>
  </si>
  <si>
    <t>Schulartunabhängige Orientierungsstufe 7)</t>
  </si>
  <si>
    <t>Schularten mit mehreren Bildungsgängen 7)</t>
  </si>
  <si>
    <t>Realschulen 7)</t>
  </si>
  <si>
    <t>Integrierte Gesamtschulen 7)</t>
  </si>
  <si>
    <t>Abendrealschulen 7)</t>
  </si>
  <si>
    <t>Abendgymnasien 7)</t>
  </si>
  <si>
    <t>Berufliche Schulen 8)</t>
  </si>
  <si>
    <t>Bremen</t>
  </si>
  <si>
    <t>Teilzeit-Berufsschulen 9)</t>
  </si>
  <si>
    <t>Schulen des Gesundheitswesens 10)</t>
  </si>
  <si>
    <t>Hamburg</t>
  </si>
  <si>
    <t xml:space="preserve">Abendgymnasien </t>
  </si>
  <si>
    <t>Schulen des Gesundheitswesens 11)</t>
  </si>
  <si>
    <t>Hessen</t>
  </si>
  <si>
    <t xml:space="preserve">Schulkindergärten </t>
  </si>
  <si>
    <t>Grundschulen 12)</t>
  </si>
  <si>
    <t>Schulen des Gesundheitswesens 13)</t>
  </si>
  <si>
    <t>Mecklenburg-Vorpommern</t>
  </si>
  <si>
    <t xml:space="preserve">Freie Waldorfschulen </t>
  </si>
  <si>
    <t>Niedersachsen</t>
  </si>
  <si>
    <t>Nordrhein-Westfalen</t>
  </si>
  <si>
    <t>Rheinland-Pfalz</t>
  </si>
  <si>
    <t>Berufliche Schulen 18)</t>
  </si>
  <si>
    <t>Saarland</t>
  </si>
  <si>
    <t>Schulkindergärten 10)</t>
  </si>
  <si>
    <t>Sachsen</t>
  </si>
  <si>
    <t>Sachsen-Anhalt</t>
  </si>
  <si>
    <t>Schleswig-Holstein</t>
  </si>
  <si>
    <t xml:space="preserve">Grundschulen </t>
  </si>
  <si>
    <t xml:space="preserve">Hauptschulen </t>
  </si>
  <si>
    <t xml:space="preserve">Realschulen </t>
  </si>
  <si>
    <t>Thüringen</t>
  </si>
  <si>
    <t>Deutschland</t>
  </si>
  <si>
    <t>Schulen des Gesundheitswesens 21)</t>
  </si>
  <si>
    <t xml:space="preserve">  1) Durch Auflösung der Klassenverbände an Gymnasien, Integrierten Gesamtschulen,</t>
  </si>
  <si>
    <t>10) Kein Nachweis der Lehrkräfte vorhanden.</t>
  </si>
  <si>
    <t xml:space="preserve">      Freien Waldorfschulen, Abendgymnasien und Kollegs (Sekundarbereich II) sowie</t>
  </si>
  <si>
    <t>11) Einschl. vollzeit- und teilzeitbeschäftigter Lehrkräfte.</t>
  </si>
  <si>
    <t xml:space="preserve">      Fachgymnasien entfallen die Klassenangaben.</t>
  </si>
  <si>
    <t>12) Lehrkräfte und Unterrichtsstunden einschl. Vorklassen.</t>
  </si>
  <si>
    <t>13) Ausländer/innen geschätzt. Lehrkräfte liegen nicht vor.</t>
  </si>
  <si>
    <t xml:space="preserve">  3) Lehrkräfte und Unterrichtsstunden Nachweis erfolgte zusammen bei den Grundschulen.</t>
  </si>
  <si>
    <t xml:space="preserve">  4) Kein Nachweis nach rechtlichem Status.</t>
  </si>
  <si>
    <t xml:space="preserve">  5) Doppelter Entlassungsjahrgang.</t>
  </si>
  <si>
    <t xml:space="preserve">  6) Einschl. Schulen, Lehrkräfte und Unterrichtsstunden des Berufsvorbereitungsjahres</t>
  </si>
  <si>
    <t xml:space="preserve">       und des Berufsgrundbildungsjahres in vollzeitschulischer Form.</t>
  </si>
  <si>
    <t xml:space="preserve">       Unterrichtsstunden geschätzt.</t>
  </si>
  <si>
    <t xml:space="preserve">  7) Die Aufteilung der Lehrkräfte wurde vom Landesamt Brandenburg rechnerisch ermittelt.</t>
  </si>
  <si>
    <t xml:space="preserve">  8) Lehrkräfte und Unterrichtsstunden werden im Rahmen der Teilzeit- Berufsschulen</t>
  </si>
  <si>
    <t xml:space="preserve">        nachgewiesen.</t>
  </si>
  <si>
    <t xml:space="preserve">  9) Einschl. Schulen des Berufsvorbeitungsjahres.</t>
  </si>
  <si>
    <t>1.2 Anteil an öffentlichen und privaten Schulen</t>
  </si>
  <si>
    <t>Lehrkräfte</t>
  </si>
  <si>
    <t xml:space="preserve">beschäftigten Lehrkräfte </t>
  </si>
  <si>
    <t>%</t>
  </si>
  <si>
    <t>1.3 Prozentuale Veränderung zum Vorjahr</t>
  </si>
  <si>
    <t>Nimmt man als Maß für den Erfolg einer schulischen Ausbildung den erreichten Abschluss, so könnte dieser für Gymnasien ausgedrückt werden durch den Anteil der Absolventen/-innen mit allgemeiner Hochschulreife bezogen auf die Gesamtzahl der Absolventen/-innen dieser Schulart. Diese Quote lag im Jahr 2012 für private Gymnasien in Deutschland mit 90,3% etwas höher als in öffentlichen (86,4%). In Baden-Württemberg, Brandenburg, Hamburg, Sachsen und Schleswig-Holstein wurde dieser Abschluss von einem deutlich höheren Anteil der Absolventen/-innen aus öffentlichen Gymnasien erreicht als aus privaten.</t>
  </si>
  <si>
    <t>Jeder 11. Schüler in Deutschland besucht eine Privatschule</t>
  </si>
  <si>
    <t>Von den 11,1 Mill. Schülerinnen und Schülern in Deutschland im Jahr 2012 besuchte jeder 11. eine Privatschule (969 Tsd.). In den einzelnen Ländern gab es deutliche Unterschiede bei den Anteilen der Privatschüler/-innen, die Spanne reicht von 4,1% in Schleswig-Holstein bis zu 13,9% in Sachsen. Dies dürfte zum großen Teil auf unterschiedliche schulrechtliche Regelungen zurückzuführen sein.</t>
  </si>
  <si>
    <t>Ein weiterer Maßstab für die Unterrichtsbedingungen ist die Kennzahl  wöchentlich erteilte "Unterrichtsstunden je Schüler“. In allgemeinbildenden Schulen entfielen im Jahr 2012 auf den einzelnen Schüler in privaten Schulen 1,9 Unterrichtsstunden gegenüber 1,6 Stunden in öffentlichen Schulen. Die Unterschiede waren am deutlichsten in Förderschulen: In privaten erhielten die Schüler durchschnittlich 4,7 Stunden in öffentlichen 3,8.</t>
  </si>
  <si>
    <t>Schulart
------
Bildungsbereich/Zeitform des Unterrichts</t>
  </si>
  <si>
    <t>Davon</t>
  </si>
  <si>
    <t>männlich</t>
  </si>
  <si>
    <t>weiblich</t>
  </si>
  <si>
    <t>zusammen</t>
  </si>
  <si>
    <t>Allgemeinbildende Schulen 1)</t>
  </si>
  <si>
    <t xml:space="preserve">    Sekundarbereich I</t>
  </si>
  <si>
    <t xml:space="preserve">    Sekundarbereich II</t>
  </si>
  <si>
    <t xml:space="preserve">    Primarbereich</t>
  </si>
  <si>
    <t xml:space="preserve">    Vollzeitunterricht</t>
  </si>
  <si>
    <t xml:space="preserve">    Teilzeitunterricht</t>
  </si>
  <si>
    <t>Schulen des Gesundheitswesens 2)</t>
  </si>
  <si>
    <t xml:space="preserve">Brandenburg </t>
  </si>
  <si>
    <t xml:space="preserve">Hessen </t>
  </si>
  <si>
    <t>Schulen des Gesundheitswesens 3)</t>
  </si>
  <si>
    <t>Schulen des Gesundheitswesens 6)</t>
  </si>
  <si>
    <t xml:space="preserve"> ---------------</t>
  </si>
  <si>
    <t>1) Geschlechterspezifische Verteilung (Deutsche, Ausländer) teilweise geschätzt.</t>
  </si>
  <si>
    <t>4) Nachweis erfolgt bei den Berufsfachschulen.</t>
  </si>
  <si>
    <t>2) Kein Nachweis nach rechtlichem Status.</t>
  </si>
  <si>
    <t>3) Geschlechterspezifische Verteilung und Nationalität geschätzt.</t>
  </si>
  <si>
    <t xml:space="preserve">5) Es gibt  keine besonderen Abschlüsse für Lern- und/oder Geistigbehinderte. </t>
  </si>
  <si>
    <t>4) Eine Ausweisung ist nicht vorgesehen.</t>
  </si>
  <si>
    <t>2) Doppelter Abiturjahrgang.</t>
  </si>
  <si>
    <t xml:space="preserve">*) Abgangsjahr. Abschluss für Lern- und/oder Geistigbehinderte an Förderschulen. </t>
  </si>
  <si>
    <t>_____</t>
  </si>
  <si>
    <t>Zusammen</t>
  </si>
  <si>
    <t>G9 - Gymnasien</t>
  </si>
  <si>
    <t>G8 - Gymnasien</t>
  </si>
  <si>
    <t>Mit allgemeiner Hochschulreife</t>
  </si>
  <si>
    <t>Mit Fachhochschulreife</t>
  </si>
  <si>
    <t>Mit Realschulabschluss</t>
  </si>
  <si>
    <t>Mit Hauptschulabschluss</t>
  </si>
  <si>
    <t xml:space="preserve">     dar.: Abschluss für Geistigbehinderte</t>
  </si>
  <si>
    <t xml:space="preserve">     dar.: Abschluss für Lernbehinderte</t>
  </si>
  <si>
    <t>Ohne Hauptschulabschluss</t>
  </si>
  <si>
    <t>dar.: weiblich</t>
  </si>
  <si>
    <t>Externe</t>
  </si>
  <si>
    <t>Mit allgemeiner Hochschulreife 2)</t>
  </si>
  <si>
    <t xml:space="preserve">     dar.: Abschluss für Geistigbehinderte 5)</t>
  </si>
  <si>
    <t xml:space="preserve">     dar.: Abschluss für Lernbehinderte 5)</t>
  </si>
  <si>
    <t xml:space="preserve">     dar.: Abschluss für Geistigbehinderte 4)</t>
  </si>
  <si>
    <t>Berlin 3)</t>
  </si>
  <si>
    <t>Baden-Württemberg 1)</t>
  </si>
  <si>
    <t>13. / Q2</t>
  </si>
  <si>
    <t>12. / Q1</t>
  </si>
  <si>
    <t>11. / E</t>
  </si>
  <si>
    <t xml:space="preserve">10. </t>
  </si>
  <si>
    <t xml:space="preserve">9. </t>
  </si>
  <si>
    <t xml:space="preserve">8. </t>
  </si>
  <si>
    <t xml:space="preserve">7. </t>
  </si>
  <si>
    <t xml:space="preserve">6. </t>
  </si>
  <si>
    <t>Ohne Angabe</t>
  </si>
  <si>
    <t>Jahrgangsstufe</t>
  </si>
  <si>
    <t>Klassenstufe</t>
  </si>
  <si>
    <t>Abschluss-/Schulart</t>
  </si>
  <si>
    <t>3 Absolventen/Abgänger nach Abschluss-, Schularten und Klassen-/Jahrgangsstufen (einschl. Externe)</t>
  </si>
  <si>
    <t xml:space="preserve">     einer Abschlussart.</t>
  </si>
  <si>
    <t xml:space="preserve">     (Nachweis erfolgt bei den Berufsfach- und Fachschulen).</t>
  </si>
  <si>
    <t>a) Einschl. 2 116 (weibl.: 1 534) Absolventen/Abgänger ohne Angabe</t>
  </si>
  <si>
    <t>4) Ohne Mecklenburg-Vorpommern, Sachsen und Thüringen</t>
  </si>
  <si>
    <t>3) Geschlechterspezifisch geschätzt.</t>
  </si>
  <si>
    <t>1) Einschl. fachgebundener Hochschulreife.</t>
  </si>
  <si>
    <t xml:space="preserve">Zusammen . . . </t>
  </si>
  <si>
    <t>dar. weiblich</t>
  </si>
  <si>
    <t xml:space="preserve">Insgesamt . . . </t>
  </si>
  <si>
    <t>allgemeiner
Hochschul-
reife 1)</t>
  </si>
  <si>
    <t>Fachhoch-
schulreife</t>
  </si>
  <si>
    <t>Mittlerem Abschluss</t>
  </si>
  <si>
    <t>Hauptschul-
abschluss</t>
  </si>
  <si>
    <t>ohne Angabe
einer Zeugnisart</t>
  </si>
  <si>
    <t>darunter mit</t>
  </si>
  <si>
    <t>Abschluss-
zeugnis</t>
  </si>
  <si>
    <t>Abgangs-
zeugnis</t>
  </si>
  <si>
    <t>Absolventen/
Abgänger
Insgesamt</t>
  </si>
  <si>
    <t>4 Absolventen/Abgänger aus beruflichen Schulen nach Schul-, Abschlussarten und Ländern</t>
  </si>
  <si>
    <t>Private berufliche Schulen 2012</t>
  </si>
  <si>
    <t>3) Einschl. Teilzeitunterricht.</t>
  </si>
  <si>
    <t>5) Ohne Mecklenburg-Vorpommern, Sachsen und Thüringen</t>
  </si>
  <si>
    <t>2) Die Zeitform des Unterrichts wurde nicht erhoben.</t>
  </si>
  <si>
    <t>4) Geschlechterspezifisch geschätzt.</t>
  </si>
  <si>
    <t>Schulen des Gesundheitswesens 2) 5)</t>
  </si>
  <si>
    <t>Fachoberschulen 3)</t>
  </si>
  <si>
    <t>Absolventen/
Abgänger
Zusammen</t>
  </si>
  <si>
    <t xml:space="preserve">            Sachsen und Thüringen (Nachweis erfolgt bei den Berufsfach- und Fachschulen).</t>
  </si>
  <si>
    <t xml:space="preserve">  6) Einschl. vollzeit- und teilzeitbeschäftigter Lehrkräfte.</t>
  </si>
  <si>
    <t xml:space="preserve">     10) Ohne Hessen (Daten wurden nicht erhoben), Mecklenburg-Vorpommern, </t>
  </si>
  <si>
    <t xml:space="preserve">  5) Kein Nachweis vorhanden.</t>
  </si>
  <si>
    <t xml:space="preserve">       9) Geschätzte Daten.</t>
  </si>
  <si>
    <t xml:space="preserve">  4) Einschl. Berufsfach-, Fachoberschulen, Fachgymnasien und Fachschulen.</t>
  </si>
  <si>
    <t xml:space="preserve">              Unterrichtsstunden geschätzt.</t>
  </si>
  <si>
    <t xml:space="preserve">  3) Nachweis erfolgt im Rahmen der Teilzeit-Berufsschulen.</t>
  </si>
  <si>
    <t xml:space="preserve">       8) Die Verteilung der Lehrkräfte nach Schularten wurde anhand der wöchentlich erteilten</t>
  </si>
  <si>
    <t xml:space="preserve">  2) Kein Nachweis nach rechtlichem Status.</t>
  </si>
  <si>
    <t xml:space="preserve">  1) Nachweis erfolgte zusammen bei den Grundschulen.</t>
  </si>
  <si>
    <t>X</t>
  </si>
  <si>
    <t>Schulen des Gesundheitswesens 5)</t>
  </si>
  <si>
    <t>Berufliche Schulen 9)</t>
  </si>
  <si>
    <t xml:space="preserve">Mecklenburg-Vorpommern </t>
  </si>
  <si>
    <t>Vorklassen 1)</t>
  </si>
  <si>
    <t>Teilzeit-Berufsschulen 4)</t>
  </si>
  <si>
    <t>Berufsgrundbildungsjahr in vollzeitschulischer Form 3)</t>
  </si>
  <si>
    <t>Berufsvorbereitungsjahr 3)</t>
  </si>
  <si>
    <t>Hauptschulen 1)</t>
  </si>
  <si>
    <t>teilzeitbeschäftigte</t>
  </si>
  <si>
    <t>vollzeitbeschäftigte</t>
  </si>
  <si>
    <t>Stundenweise beschäftigte
Lehrkräfte</t>
  </si>
  <si>
    <t>Vollzeit- und teilzeit-
beschäftigte Lehrkräfte</t>
  </si>
  <si>
    <t>5  Lehrkräfte nach Schularten, Beschäftigungsumfang und Ländern</t>
  </si>
  <si>
    <t xml:space="preserve">  8) Nachweis nicht sinnvoll (unvollständig).</t>
  </si>
  <si>
    <t xml:space="preserve">  4) Einschl. Vorklassen.</t>
  </si>
  <si>
    <t xml:space="preserve">  7) Lehrkräfte wurden schwerpunktmäßig zugeordnet.</t>
  </si>
  <si>
    <t xml:space="preserve">  3) Einschl. Berufsfach-, Fachoberschulen, Fachgymnasien und Fachschulen.</t>
  </si>
  <si>
    <t xml:space="preserve">  2) Nachweis erfolgt im Rahmen der Teilzeit-Berufsschulen.</t>
  </si>
  <si>
    <t>Schulen des Gesundheitswesens 8)</t>
  </si>
  <si>
    <t>Fachoberschulen 7)</t>
  </si>
  <si>
    <t>Grundschulen 4)</t>
  </si>
  <si>
    <t>Teilzeit-Berufsschulen 3)</t>
  </si>
  <si>
    <t>Berufsvorbereitungsjahr 2)</t>
  </si>
  <si>
    <t>stundenweise 
beschäftigten
Lehrkräften</t>
  </si>
  <si>
    <t>davon</t>
  </si>
  <si>
    <t>vollzeit- und 
teilzeitbeschäftigten
 Lehrkräften</t>
  </si>
  <si>
    <t>Unterrichtsstunden erteilt von</t>
  </si>
  <si>
    <t>6 Wöchentlich erteilte Unterrichtsstunden der Lehrkräfte nach Schularten, Beschäftigungsumfang und Ländern</t>
  </si>
  <si>
    <t>Private allgemeinbildende und berufliche Schulen 1992 bis 2012</t>
  </si>
  <si>
    <t>7  Schüler/innen je Schule und Klasse nach Ländern</t>
  </si>
  <si>
    <t>Schulart
---------
Bildungsbereich</t>
  </si>
  <si>
    <t>Jahr</t>
  </si>
  <si>
    <t>1994</t>
  </si>
  <si>
    <t>1995</t>
  </si>
  <si>
    <t>1996</t>
  </si>
  <si>
    <t>1997</t>
  </si>
  <si>
    <t>1998</t>
  </si>
  <si>
    <t>1999</t>
  </si>
  <si>
    <t>2000</t>
  </si>
  <si>
    <t>2001</t>
  </si>
  <si>
    <t>2002</t>
  </si>
  <si>
    <t>2003</t>
  </si>
  <si>
    <t>2004</t>
  </si>
  <si>
    <t>2005</t>
  </si>
  <si>
    <t>2006</t>
  </si>
  <si>
    <t>2007</t>
  </si>
  <si>
    <t>Schüler/innen je Schule</t>
  </si>
  <si>
    <t>Teilzeit-Berufsschulen 1)</t>
  </si>
  <si>
    <t>Berufsgrundbildungsjahr</t>
  </si>
  <si>
    <t>Kollegschulen</t>
  </si>
  <si>
    <t>Fachakademien/Berufsakademien</t>
  </si>
  <si>
    <t>Schüler/innen je Klasse 3)</t>
  </si>
  <si>
    <t xml:space="preserve">x </t>
  </si>
  <si>
    <t xml:space="preserve">  Sekundarbereich I</t>
  </si>
  <si>
    <t xml:space="preserve">  Primarbereich</t>
  </si>
  <si>
    <t>1) Ab 1996 einschl. Berufsgrundbildungsjahr in kooperativer Form.</t>
  </si>
  <si>
    <t xml:space="preserve">     entfallen die Klassenangaben.</t>
  </si>
  <si>
    <t>Berufsgrundbildungsjahr 2)</t>
  </si>
  <si>
    <t>2) Die Schulen werden im Rahmen der Teilzeit-Berufsschulen nachgewiesen.</t>
  </si>
  <si>
    <t>Schüler/innen je Klasse 2)</t>
  </si>
  <si>
    <t xml:space="preserve">      an Fachgymnasien entfallen die Klassenangaben.</t>
  </si>
  <si>
    <t xml:space="preserve">     sowie an Fachgymnasien entfallen die Klassenangaben.</t>
  </si>
  <si>
    <t xml:space="preserve">Schulartunabhängige Orientierungsstufe </t>
  </si>
  <si>
    <t xml:space="preserve">     an Fachgymnasien entfallen die Klassenangaben.</t>
  </si>
  <si>
    <t>Mecklenburg Vorpommern</t>
  </si>
  <si>
    <t>2) Ab 2003  erfolgt  der Nachweis bei den Berufsfachschulen.</t>
  </si>
  <si>
    <t>Fachakademien/Berufsakademien 2)</t>
  </si>
  <si>
    <t>2) Ab 1993 Einrichtungen des tertiären Bereichs neben den Hochschulen.</t>
  </si>
  <si>
    <t>Nordrhein Westfalen</t>
  </si>
  <si>
    <t xml:space="preserve">Förderschulen </t>
  </si>
  <si>
    <t>Berufsfachschulen 2)</t>
  </si>
  <si>
    <t>Kollegschulen 3)</t>
  </si>
  <si>
    <t>Fachschulen 4)</t>
  </si>
  <si>
    <t>Schüler/innen je Klasse 5)</t>
  </si>
  <si>
    <t xml:space="preserve"> 1) Ab 1996 einschl. Berufsgrundbildungsjahr in kooperativer Form.</t>
  </si>
  <si>
    <t>4) Siehe Fußnote 2.</t>
  </si>
  <si>
    <t>Rheinland Pfalz</t>
  </si>
  <si>
    <t>Fachoberschulen 2)</t>
  </si>
  <si>
    <t>Berufsober-/Technische Oberschulen 2)</t>
  </si>
  <si>
    <t>2) Ab 2004 ersetzen die Berufsoberschulen die Fachoberschulen.</t>
  </si>
  <si>
    <t>Gymnasien 1)</t>
  </si>
  <si>
    <t>Teilzeit-Berufsschulen 2)</t>
  </si>
  <si>
    <t>Gymnasien 4)</t>
  </si>
  <si>
    <t>1) 2007 einschl. öffentliches Deutsch-Französisches Gymnasium.</t>
  </si>
  <si>
    <t>2) Ab 1996 einschl. Berufsgrundbildungsjahr in kooperativer Form.</t>
  </si>
  <si>
    <t>4) 2007 und 2008 einschl. öffentliches Deutsch-Französisches Gymnasium.</t>
  </si>
  <si>
    <t xml:space="preserve">Sachsen </t>
  </si>
  <si>
    <t>Schulen des Gesundheitswesens 1)</t>
  </si>
  <si>
    <t>1) Nachweis erfolgt bei den Berufsfachschulen.</t>
  </si>
  <si>
    <t xml:space="preserve">Sachsen Anhalt </t>
  </si>
  <si>
    <t xml:space="preserve">     die Klassenangaben.</t>
  </si>
  <si>
    <t>Schleswig Holstein</t>
  </si>
  <si>
    <t>Grundschulen 1)</t>
  </si>
  <si>
    <t>Realschulen 1)</t>
  </si>
  <si>
    <t>Teilzeit-Berufsschulen 2) 3)</t>
  </si>
  <si>
    <t>Fachakademien/Berufsakademien 4)</t>
  </si>
  <si>
    <t>1) 2008 und 2009 erfolgt der Nachweis der Grund-Haupt- und Realschulen der Schulen der dänischen Minderheit  bei den Integrierte Gesamtschulen.</t>
  </si>
  <si>
    <t>2) Einschl. Berufsgrundbildungsjahr in kooperativer Form.</t>
  </si>
  <si>
    <t>4) Ab 1996 Einrichtungen des tertiären Bereichs neben den Hochschulen.</t>
  </si>
  <si>
    <t>5) Durch Auflösung der Klassenverbände an Gymnasien, Integrierten Gesamtschulen</t>
  </si>
  <si>
    <t>2) Nachweis erfolgt bei den Berufsfach- und Fachschulen.</t>
  </si>
  <si>
    <t>Kollegschulen 2)</t>
  </si>
  <si>
    <t>Fachakademien/Berufsakademien 3)</t>
  </si>
  <si>
    <t>Schüler/innen je Klasse 4)</t>
  </si>
  <si>
    <t xml:space="preserve">4) Durch Auflösung der Klassenverbände an Gymnasien, Integrierten </t>
  </si>
  <si>
    <t xml:space="preserve">      Gesamtschulen, Freien Waldorfschulen, Abendgymnasien und Kollegs </t>
  </si>
  <si>
    <t xml:space="preserve">      (Sekundarbereich II) an Fachgymnasien sowie in Nordrhein-Westfalen</t>
  </si>
  <si>
    <t>3) Ab 1996 nur noch Fachakademien.</t>
  </si>
  <si>
    <t xml:space="preserve">      an Abendrealschulen entfallen die Klassenangaben.</t>
  </si>
  <si>
    <t>2) Ab 1996 nur noch Fachakademien.</t>
  </si>
  <si>
    <t>Klassen 3)</t>
  </si>
  <si>
    <t>8.1 Absolute Werte</t>
  </si>
  <si>
    <t>8  Schulen und Klassen nach Schularten und Bildungsbereichen sowie Anteil an öffentlichen und privaten Schulen und Klassen</t>
  </si>
  <si>
    <t>8 Schulen und Klassen nach Schularten und Bildungsbereichen sowie Anteil an öffentlichen und privaten Schulen und Klassen</t>
  </si>
  <si>
    <t xml:space="preserve">8.2 Anteil an öffentlichen und privaten Schulen und Klassen </t>
  </si>
  <si>
    <t>2008</t>
  </si>
  <si>
    <t>9  Schüler/innen nach Schularten und Bildungsbereichen sowie Anteil an Schüler/innen in öffentlichen und privaten Schulen</t>
  </si>
  <si>
    <t>9.1 Absolute Werte</t>
  </si>
  <si>
    <t>1992</t>
  </si>
  <si>
    <t>1993</t>
  </si>
  <si>
    <t>2009</t>
  </si>
  <si>
    <t>2010</t>
  </si>
  <si>
    <t>2011</t>
  </si>
  <si>
    <t>2012</t>
  </si>
  <si>
    <t xml:space="preserve">          Sekundarbereich I</t>
  </si>
  <si>
    <t xml:space="preserve">          Sekundarbereich II</t>
  </si>
  <si>
    <t xml:space="preserve">          Primarbereich</t>
  </si>
  <si>
    <t>Teilzeit-Berufsschulen 1) 2)</t>
  </si>
  <si>
    <t>Teilzeit-Berufsschulen 1)2)</t>
  </si>
  <si>
    <t>-------------</t>
  </si>
  <si>
    <t>2) Die Zu- bzw. Abnahme 1999 ist auf die Zuordnung des Berufsgrundbildungsjahres zu den Teilzeit-Berufsschulen in Niedersachsen zurückzuführen.</t>
  </si>
  <si>
    <t>3) Ab 2000 werden die Kollegschulen nicht mehr in der bisherigen Form nachgewiesen; auslaufende Bildungsgänge.</t>
  </si>
  <si>
    <t>4) Ab 1996 nur noch Fachakademien.</t>
  </si>
  <si>
    <t>9.2 Anteil an Schüler/innen in öffentlichen und privaten Schulen</t>
  </si>
  <si>
    <t>Schulart
----------
Bildungsbereich</t>
  </si>
  <si>
    <t>10.1 Absolute Werte</t>
  </si>
  <si>
    <t>Schulart
------------
Bildungsbereich</t>
  </si>
  <si>
    <t xml:space="preserve">   Sekundarbereich I</t>
  </si>
  <si>
    <t xml:space="preserve">   Sekundarbereich II</t>
  </si>
  <si>
    <t xml:space="preserve">   Primarbereich</t>
  </si>
  <si>
    <t>------------</t>
  </si>
  <si>
    <t>10.2 Anteil an ausländischen Schüler/innen in öffentlichen und privaten Schulen</t>
  </si>
  <si>
    <t>2) Ab 2000 werden die Kollegschulen nicht mehr in der bisherigen Form nachgewiesen; auslaufende Bildungsgänge.</t>
  </si>
  <si>
    <t xml:space="preserve">   </t>
  </si>
  <si>
    <t>11 Absolventen/Abgänger nach Abschlussarten sowie Anteil an Absolventen/Abgänger aus öffentlichen und privaten Schulen *)</t>
  </si>
  <si>
    <t>11.1 Insgesamt</t>
  </si>
  <si>
    <t>Abschlussart
---------
Zeugnisart</t>
  </si>
  <si>
    <t>Abgangsjahr</t>
  </si>
  <si>
    <t xml:space="preserve"> Ohne Hauptschulabschluss</t>
  </si>
  <si>
    <t xml:space="preserve"> Mit Hauptschulabschluss</t>
  </si>
  <si>
    <t xml:space="preserve"> Mit Realschulabschluss</t>
  </si>
  <si>
    <t xml:space="preserve"> Mit Fachhochschulreife</t>
  </si>
  <si>
    <t xml:space="preserve"> Mit allgemeiner Hochschulreife</t>
  </si>
  <si>
    <t>Insgesamt . . .</t>
  </si>
  <si>
    <t xml:space="preserve"> Abgangszeugnis</t>
  </si>
  <si>
    <t xml:space="preserve"> Abschlusszeugnis</t>
  </si>
  <si>
    <t xml:space="preserve">   darunter mit:</t>
  </si>
  <si>
    <t xml:space="preserve">      Hauptschulabschluss</t>
  </si>
  <si>
    <t xml:space="preserve">      Realschulabschluss</t>
  </si>
  <si>
    <t xml:space="preserve">      Fachhochschulreife</t>
  </si>
  <si>
    <t xml:space="preserve">      Allgemeiner Hochschulreife 1)</t>
  </si>
  <si>
    <t xml:space="preserve"> Ohne Angabe einer Zeugnisart 2)</t>
  </si>
  <si>
    <t xml:space="preserve"> Ohne Angabe einer Zeugnisart</t>
  </si>
  <si>
    <t>Anteil an Absolventen/Abgänger aus öffentlichen und privaten Schulen</t>
  </si>
  <si>
    <t>Insgesamt  . . .</t>
  </si>
  <si>
    <t>--------------------</t>
  </si>
  <si>
    <t>*) Bis 1998 Nachweis der Schulentlassenen.</t>
  </si>
  <si>
    <t>a) 1994: Brandenburg Einführung des 13. Schuljahrganges.</t>
  </si>
  <si>
    <t>b) Niedersachsen: Einschl. Übergänger/innen in Sekundarbereich II.</t>
  </si>
  <si>
    <t>2) 2003: Die Zunahme ist bedingt durch Individualdatenerhebung in Bayern;</t>
  </si>
  <si>
    <t xml:space="preserve">     Einschl. Absolventen/Abgänger mit Abgangszeugnis und Abgänger,</t>
  </si>
  <si>
    <t xml:space="preserve">     die vor Beendigung des Schuljahres die Schulen verlassen haben.</t>
  </si>
  <si>
    <t>11.2 Weiblich</t>
  </si>
  <si>
    <t>Abschlussart
--------
Zeugnisart</t>
  </si>
  <si>
    <t>Anteil an Absolventen/Abgänger weiblich aus öffentlichen und privaten Schulen</t>
  </si>
  <si>
    <t>12 Lehrkräfte nach Schularten und Beschäftigungsumfang sowie Anteil an Lehrkräften an  öffentlichen und privaten Schulen</t>
  </si>
  <si>
    <t>12.1 Insgesamt</t>
  </si>
  <si>
    <t>12.1.1  Absolute Werte</t>
  </si>
  <si>
    <t>Voll- und teilzeitbeschäftigte Lehrkräfte insgesamt</t>
  </si>
  <si>
    <t>Allgemeinbildende Schulen 1) 2)</t>
  </si>
  <si>
    <t>Abendrealschulen 3)</t>
  </si>
  <si>
    <t>Abendgymnasien 3)</t>
  </si>
  <si>
    <t>Kollegs 3)</t>
  </si>
  <si>
    <t>Teilzeit-Berufsschulen 4) 5)</t>
  </si>
  <si>
    <t>Berufsgrundbildungsjahr 5)</t>
  </si>
  <si>
    <t>Kollegschulen 6)</t>
  </si>
  <si>
    <t>Fachakademien/Berufsakademien 7)</t>
  </si>
  <si>
    <t>davon: vollzeitbeschäftigte Lehrkräfte</t>
  </si>
  <si>
    <t>noch: Deutschland</t>
  </si>
  <si>
    <t>teilzeitbeschäftigte Lehrkräfte</t>
  </si>
  <si>
    <t>Stundenweise beschäftigte Lehrkräfte</t>
  </si>
  <si>
    <t>*) Definition siehe Erläuterungen.</t>
  </si>
  <si>
    <t>1) 1992 und 1993 lagen die Angaben für Mecklenburg-Vorpommern für alle Schularten(außer Abendgymnasien und (1993) Freien Waldorfschulen) nur zusammen vor;</t>
  </si>
  <si>
    <t xml:space="preserve">   Nachweis erfolgt bei den Grundschulen.</t>
  </si>
  <si>
    <t>2) 1992 ohne Sachsen.</t>
  </si>
  <si>
    <t>3)  Fortbildungslehrgänge; ab 2001 für Nordrhein-Westfalen Nachweis  erfolgt bei den Abendgymnasien.</t>
  </si>
  <si>
    <t>4) Ab 1996 einschl. Berufsgrundbildungsjahr in kooperativer Form.</t>
  </si>
  <si>
    <t xml:space="preserve">5) Die Zu- bzw. Abnahme 1999 ist auf die Zuordnung des Berufsgrundbildungsjahres zu den Teilzeit-Berufsschulen in Niedersachsen zurückzuführen. </t>
  </si>
  <si>
    <t>6) Ab 2000 werden die Kollegschulen nicht mehr in der bisherigen Form nachgewiesen; auslaufende Bildungsgänge.</t>
  </si>
  <si>
    <t>7) Ab 1996 nur noch Fachakademien.</t>
  </si>
  <si>
    <t>8) Bis 1996 einschl. teilzeitbeschäftigter Lehrpersonen.</t>
  </si>
  <si>
    <t xml:space="preserve">     </t>
  </si>
  <si>
    <t xml:space="preserve">    </t>
  </si>
  <si>
    <t>12 Lehrkräfte *) nach Schularten und Beschäftigungsumfang sowie Anteil an Lehrkräften an  öffentlichen und privaten Schulen</t>
  </si>
  <si>
    <t>12.1.2 Anteil an Lehrkräften an öffentlichen und privaten Schulen</t>
  </si>
  <si>
    <t xml:space="preserve">     vor; Nachweis erfolgt bei den Grundschulen.</t>
  </si>
  <si>
    <t>3)  Fortbildungslehrgänge; ab 2001 für Nordrhein-Westfalen Nachweis erfolgt bei den Abendgymnasien.</t>
  </si>
  <si>
    <t>12 Lehrkräfte nach Schularten und Beschäftigungsumfang sowie Anteil an Lehrkräften an öffentlichen und privaten Schulen</t>
  </si>
  <si>
    <t>12.2 Weiblich</t>
  </si>
  <si>
    <t>12.2.1 Absolute Werte</t>
  </si>
  <si>
    <t>Voll- und teilzeitbeschäftigte Lehrkräfte weiblich</t>
  </si>
  <si>
    <t xml:space="preserve">1) 1992 und 1993 lagen die Angaben für Mecklenburg-Vorpommern für alle Schularten (außer Abendgymnasien und (1993) Freien Waldorfschulen) nur zusammen </t>
  </si>
  <si>
    <t>3) Fortbildungslehrgänge; ab 2001 für Nordrhein-Westfalen erfolgt Nachweis bei den Abendgymnasien.</t>
  </si>
  <si>
    <t>6) Ab 2000 werden die Kollegschulen nicht mehr in der bisherigen Form  nachgewiesen;auslaufende Bildungsgänge.</t>
  </si>
  <si>
    <t>12.2.2 Anteil an Lehrkräften an öffentlichen und privaten Schulen</t>
  </si>
  <si>
    <t>3) Fortbildungslehrgänge; ab 2001 für Nordrhein-Westfalen Nachweis  erfolgt bei den Abendgymnasien.</t>
  </si>
  <si>
    <t xml:space="preserve">5) Die Zu- bzw. Abnahme 1999 ist auf die Zuordnung des Berufsgrundbildungs jahres zu den Teilzeit-Berufsschulen in Niedersachsen zurückzuführen. </t>
  </si>
  <si>
    <t>6) Ab 2000 werden die Kollegschulen nicht mehr in der bisherigen Form nachgewiesen;  auslaufende Bildungsgänge.</t>
  </si>
  <si>
    <t xml:space="preserve">13  Wöchentlich erteilte Unterrichtsstunden von Lehrkräften nach Schularten und Beschäftigungsumfang </t>
  </si>
  <si>
    <t>13.1 Insgesamt</t>
  </si>
  <si>
    <t>13.1.1 Absolute Werte</t>
  </si>
  <si>
    <t>Unterrichtsstunden erteilt von voll- und teilzeitbeschäftigte Lehrkräften zusammen</t>
  </si>
  <si>
    <t>Abendrealschulen 2)</t>
  </si>
  <si>
    <t>Abendgymnasien 2)</t>
  </si>
  <si>
    <t>Kollegs 2)</t>
  </si>
  <si>
    <t>Teilzeit-Berufsschulen 3) 4)</t>
  </si>
  <si>
    <t>Berufsgrundbildungsjahr 4)</t>
  </si>
  <si>
    <t>Kollegschulen 5)</t>
  </si>
  <si>
    <t>Fachakademien/Berufsakademien 6)</t>
  </si>
  <si>
    <t>davon: erteilt von vollzeitbeschäftigten Lehrkräften</t>
  </si>
  <si>
    <t>davon: erteilt von teilzeitbeschäftigten Lehrkräften</t>
  </si>
  <si>
    <t>Erteilt von stundenweise beschäftigten Lehrkräften</t>
  </si>
  <si>
    <t>1) 1992 ohne Mecklenburg-Vorpommern und Sachsen, 1993 ohne Mecklenburg-Vorpommern.</t>
  </si>
  <si>
    <t>2) Ab 2001 für Nordrhein-Westfalen Fortbildungslehrgänge; Nachweis erfolgt bei den Abendgymnasien.</t>
  </si>
  <si>
    <t>3) Ab 1996 einschl. Berufsgrundbildungsjahr in kooperativer Form.</t>
  </si>
  <si>
    <t>4) Die Zu- bzw. Abnahme 1999 ist auf die Zuordnung des Berufsgrundbildungsjahres zu den Teilzeit-Berufsschulen in Niedersachsen zurückzuführen.</t>
  </si>
  <si>
    <t>5) Ab 2000 werden die Kollegschulen nicht mehr in der bisherigen Form nachgewiesen; auslaufende Bildungsgänge.</t>
  </si>
  <si>
    <t>6) Ab 1996 nur noch Fachakademien.</t>
  </si>
  <si>
    <t>13.1.2 Anteil an Unterrichtsstunden an öffentlichen und privaten Schulen</t>
  </si>
  <si>
    <t>Erteilt von voll- und teilzeitbeschäftigten Lehrkräften insgesamt</t>
  </si>
  <si>
    <t>erteilt von teilzeitbeschäftigten Lehrkräften</t>
  </si>
  <si>
    <t>-------------------</t>
  </si>
  <si>
    <t>2)  Ab 2001 für Nordrhein-Westfalen Fortbildungslehrgänge; Nachweis erfolgt bei den Abendgymnasien.</t>
  </si>
  <si>
    <t>13 Wöchentlich erteilte Unterrichtsstunden von Lehrkräften nach Schularten und Beschäftigungsumfang</t>
  </si>
  <si>
    <t>sowie Anteil an Unterrichtsstunden von Lehrkräften an öffentlichen und privaten Schulen</t>
  </si>
  <si>
    <t>13.2 Weiblich</t>
  </si>
  <si>
    <t>13.2.1 Absolute Werte</t>
  </si>
  <si>
    <t>Erteilt von voll- und teilzeitbeschäftigte Lehrkräften weiblich</t>
  </si>
  <si>
    <t>__________</t>
  </si>
  <si>
    <t>13.2.2 Anteil an Unterrichtsstunden an öffentlichen und privaten Schulen</t>
  </si>
  <si>
    <t>Erteilt von vollzeit- und teilzeitbeschäftigten Lehrkräften</t>
  </si>
  <si>
    <t>Sekretariat der Kultusministerkonferenz</t>
  </si>
  <si>
    <t>Übersicht über die Schulartengliederung und institutionellen Zuordnungen in den Statistiken der</t>
  </si>
  <si>
    <t>allgemeinbildenden Schulen</t>
  </si>
  <si>
    <t xml:space="preserve"> - Schuljahr 2012/2013 - </t>
  </si>
  <si>
    <t>Begriffliche Zuordnung
(Stand: Februar 2013)</t>
  </si>
  <si>
    <t>Nebenstehende Zuordnung gilt für das Land</t>
  </si>
  <si>
    <t xml:space="preserve">  1. Vorklassen</t>
  </si>
  <si>
    <t>Vorschulklassen an Grundschulen</t>
  </si>
  <si>
    <t>Vorschulklassen an Grundschulen der Integrierten Gesamtschulen</t>
  </si>
  <si>
    <t>Eingangsstufen an Grundschulen</t>
  </si>
  <si>
    <r>
      <t>Vorschulklassen an spez. Sonderschulen</t>
    </r>
    <r>
      <rPr>
        <vertAlign val="superscript"/>
        <sz val="8"/>
        <rFont val="MetaNormalLF-Roman"/>
        <family val="2"/>
      </rPr>
      <t>5)</t>
    </r>
  </si>
  <si>
    <r>
      <t xml:space="preserve">  2. Schulkindergärten</t>
    </r>
    <r>
      <rPr>
        <b/>
        <vertAlign val="superscript"/>
        <sz val="8"/>
        <rFont val="MetaNormalLF-Roman"/>
        <family val="2"/>
      </rPr>
      <t>6)</t>
    </r>
  </si>
  <si>
    <t>Schulkindergärten an Grundschulen</t>
  </si>
  <si>
    <t>Schulkindergärten an Grund- und Hauptschulen</t>
  </si>
  <si>
    <t>Schulkindergarten als selbständige Einrichtung</t>
  </si>
  <si>
    <t>Sonderschulkindergärten an Sonderschulen</t>
  </si>
  <si>
    <r>
      <t>Vorklassen an Grundschulen</t>
    </r>
    <r>
      <rPr>
        <vertAlign val="superscript"/>
        <sz val="8"/>
        <rFont val="MetaNormalLF-Roman"/>
        <family val="2"/>
      </rPr>
      <t>1)</t>
    </r>
  </si>
  <si>
    <r>
      <t>Vorklassen an Gesamtschulen (Kooperative und Integrierte)</t>
    </r>
    <r>
      <rPr>
        <vertAlign val="superscript"/>
        <sz val="8"/>
        <rFont val="MetaNormalLF-Roman"/>
        <family val="2"/>
      </rPr>
      <t>1)</t>
    </r>
  </si>
  <si>
    <r>
      <t>Vorklassen an Förderschulen</t>
    </r>
    <r>
      <rPr>
        <vertAlign val="superscript"/>
        <sz val="8"/>
        <rFont val="MetaNormalLF-Roman"/>
        <family val="2"/>
      </rPr>
      <t>1)</t>
    </r>
  </si>
  <si>
    <t>Grundschulförderklassen an Grundschulen</t>
  </si>
  <si>
    <t>Schulkindergärten an Förderschulen</t>
  </si>
  <si>
    <t>Schulkindergärten an Integrierten Gesamtschulen</t>
  </si>
  <si>
    <t>Schulkindergärten an Grund- und Realschulen plus</t>
  </si>
  <si>
    <r>
      <t xml:space="preserve">  3. Grundschulen</t>
    </r>
    <r>
      <rPr>
        <b/>
        <vertAlign val="superscript"/>
        <sz val="8"/>
        <rFont val="MetaNormalLF-Roman"/>
        <family val="2"/>
      </rPr>
      <t>3)</t>
    </r>
  </si>
  <si>
    <t>Grundschulen an Grund- und Hauptschulen</t>
  </si>
  <si>
    <t>Grundschulen an Grund-, Haupt- und Realschulen</t>
  </si>
  <si>
    <t>Grundschulen an Grund- und Werkrealschulen</t>
  </si>
  <si>
    <t>Grundschulen an Grund-, Werkreal- und Realschulen</t>
  </si>
  <si>
    <t>Grundschulstufen an Volksschulen</t>
  </si>
  <si>
    <t>Grundschulen an Integierten Gesamtschulen</t>
  </si>
  <si>
    <t>Grundstufen an Kooperativen Gesamtschulen</t>
  </si>
  <si>
    <t>Primarstufe an Laborschulen</t>
  </si>
  <si>
    <r>
      <t>x</t>
    </r>
    <r>
      <rPr>
        <vertAlign val="superscript"/>
        <sz val="8"/>
        <rFont val="MetaNormalLF-Roman"/>
        <family val="2"/>
      </rPr>
      <t>e)</t>
    </r>
  </si>
  <si>
    <t>Primarstufe an Volksschulen</t>
  </si>
  <si>
    <t>Grundschulen an Oberschulen</t>
  </si>
  <si>
    <t>Vorbereitungsklassen für Migranten</t>
  </si>
  <si>
    <t>Vorbereitungsjahr für Kinder aus dem Ausland</t>
  </si>
  <si>
    <t>Integrationsklassen an Sonderschulen</t>
  </si>
  <si>
    <t>Grundschulen an Grund- und Regionalschulen</t>
  </si>
  <si>
    <t>Grundschulen an Grund- und Realschulen plus</t>
  </si>
  <si>
    <t>Grundschulen an Kooperativen Gesamtschulen</t>
  </si>
  <si>
    <t>Grundschule am Gymnasium und Regionale Schule</t>
  </si>
  <si>
    <t>Grundschulen an Regionalen Schulen</t>
  </si>
  <si>
    <t>Grundschulen an Förderschulen</t>
  </si>
  <si>
    <t>Grundschulen an Grund- und Gemeinschaftsschulen</t>
  </si>
  <si>
    <t>Grundschulen an Gymnasien mit Grundschulteil</t>
  </si>
  <si>
    <t xml:space="preserve">  4. Schulartunabhängige Orientierungsstufe</t>
  </si>
  <si>
    <t>Schulformunabhängige Orientierungsstufe an Grundschulen</t>
  </si>
  <si>
    <r>
      <t>x</t>
    </r>
    <r>
      <rPr>
        <vertAlign val="superscript"/>
        <sz val="8"/>
        <rFont val="MetaNormalLF-Roman"/>
        <family val="2"/>
      </rPr>
      <t>a)</t>
    </r>
  </si>
  <si>
    <r>
      <t>x</t>
    </r>
    <r>
      <rPr>
        <vertAlign val="superscript"/>
        <sz val="8"/>
        <rFont val="MetaNormalLF-Roman"/>
        <family val="2"/>
      </rPr>
      <t>b)</t>
    </r>
  </si>
  <si>
    <t>Schulformunabhängige Orientierungsstufe an Oberschulen</t>
  </si>
  <si>
    <t>Förderstufe</t>
  </si>
  <si>
    <t>Förderstufe an Kooperativen Gesamtschulen</t>
  </si>
  <si>
    <t>Schulartunabhängige Orientierungsstufe an Regionalen Schulen
und Gesamtschulen</t>
  </si>
  <si>
    <t>Schulformunabhängige Orientierungsstufe als selbständige</t>
  </si>
  <si>
    <t>Einrichtung</t>
  </si>
  <si>
    <r>
      <t xml:space="preserve">  5. Hauptschulen</t>
    </r>
    <r>
      <rPr>
        <b/>
        <vertAlign val="superscript"/>
        <sz val="8"/>
        <rFont val="MetaNormalLF-Roman"/>
        <family val="2"/>
      </rPr>
      <t>3)</t>
    </r>
  </si>
  <si>
    <t>Schulartübergreifende Orientierungsstufe an Hauptschulen</t>
  </si>
  <si>
    <t>Schulartabhängige Orientierungsstufe an Hauptschulen</t>
  </si>
  <si>
    <t>Werkrealschulen</t>
  </si>
  <si>
    <t>Werkrealschulen an Grund- und Werkrealschulen</t>
  </si>
  <si>
    <t>Mittelschulen</t>
  </si>
  <si>
    <t>Hauptschulen an Grund- und Hauptschulen</t>
  </si>
  <si>
    <t>Hauptschulen an Grund-, Haupt- und Realschulen</t>
  </si>
  <si>
    <t>Hauptschulen an Haupt- und Realschulen</t>
  </si>
  <si>
    <t>Hauptschulstufen an Volksschulen</t>
  </si>
  <si>
    <t>Sekundarstufe I an Volksschulen</t>
  </si>
  <si>
    <t>Mittelschulzüge an kooperativen Gesamtschulen</t>
  </si>
  <si>
    <t>Hauptschulzweige an kooperativen Gesamtschulen</t>
  </si>
  <si>
    <t>Werkrealschulen an Grund-, Werkreal- und Realschulen</t>
  </si>
  <si>
    <t>Hauptschulklassen an verbundenen Haupt- und Realschulen</t>
  </si>
  <si>
    <t>Hauptschulen an Integrierten Sekundarschulen</t>
  </si>
  <si>
    <t xml:space="preserve">  6. Schularten mit mehreren Bildungsgängen</t>
  </si>
  <si>
    <t>Regionale Schulen/Regionalschulen</t>
  </si>
  <si>
    <t>Realschulen plus</t>
  </si>
  <si>
    <t>Gemeinschaftsschulen</t>
  </si>
  <si>
    <r>
      <t>x</t>
    </r>
    <r>
      <rPr>
        <vertAlign val="superscript"/>
        <sz val="8"/>
        <rFont val="MetaNormalLF-Roman"/>
        <family val="2"/>
      </rPr>
      <t>a2)</t>
    </r>
  </si>
  <si>
    <t>Sekundarschulen</t>
  </si>
  <si>
    <t>Erweitere Realschulen</t>
  </si>
  <si>
    <t xml:space="preserve">Mittelschulen </t>
  </si>
  <si>
    <t>Oberschulen</t>
  </si>
  <si>
    <t>Sekundarschulzweig an kooperativen Gesamtschulen</t>
  </si>
  <si>
    <t>Regelschulklassen an kooperativen Gesamtschulen</t>
  </si>
  <si>
    <t>Regelschulen</t>
  </si>
  <si>
    <t>Vorbereitungsklassen für Kinder aus dem Ausland</t>
  </si>
  <si>
    <t>Integrierte Haupt-/Realschule (IHR)</t>
  </si>
  <si>
    <t>Regionalschulen an Gymnasien mit Regionalschulteil</t>
  </si>
  <si>
    <t>Auslaufende Sekundarschulen an Oberschulen</t>
  </si>
  <si>
    <t>Mittelstufenschule</t>
  </si>
  <si>
    <r>
      <t xml:space="preserve">  7. Realschulen</t>
    </r>
    <r>
      <rPr>
        <b/>
        <vertAlign val="superscript"/>
        <sz val="8"/>
        <rFont val="MetaNormalLF-Roman"/>
        <family val="2"/>
      </rPr>
      <t>3)</t>
    </r>
  </si>
  <si>
    <t>Schulartabhängige Orientierungsstufe an Realschulen</t>
  </si>
  <si>
    <t>Schulartübergreifende Orientierungsstufe an Realschulen</t>
  </si>
  <si>
    <t>Realschulen an Haupt- und Realschulen</t>
  </si>
  <si>
    <t>Realschulen an Grund-, Haupt- und Realschulen</t>
  </si>
  <si>
    <t>Realschulen an Grund- , Werkreal- und Realschulen</t>
  </si>
  <si>
    <t>Realschulen an Gymnasien</t>
  </si>
  <si>
    <t>Realschulzweige an kooperativen Gesamtschulen</t>
  </si>
  <si>
    <t>Realschulzüge an kooperativen Gesamtschulen</t>
  </si>
  <si>
    <t>Wirtschaftsschulen</t>
  </si>
  <si>
    <r>
      <t>x</t>
    </r>
    <r>
      <rPr>
        <vertAlign val="superscript"/>
        <sz val="8"/>
        <rFont val="MetaNormalLF-Roman"/>
        <family val="2"/>
      </rPr>
      <t>d)</t>
    </r>
  </si>
  <si>
    <t>Realschulklassen an verbundenen Haupt- u. Realschulen</t>
  </si>
  <si>
    <t>Realschulen an Integrierten Sekundarschulen</t>
  </si>
  <si>
    <r>
      <t xml:space="preserve">  8. Gymnasien</t>
    </r>
    <r>
      <rPr>
        <b/>
        <vertAlign val="superscript"/>
        <sz val="8"/>
        <rFont val="MetaNormalLF-Roman"/>
        <family val="2"/>
      </rPr>
      <t>3)</t>
    </r>
  </si>
  <si>
    <t>Schulartabhängige Orientierungsstufe an Gymnasien</t>
  </si>
  <si>
    <t>Schulartübergreifende Orientierungsstufe an Gymnasien</t>
  </si>
  <si>
    <t>Aufbaugymnasien</t>
  </si>
  <si>
    <t>Progymnasien</t>
  </si>
  <si>
    <t>Sekundarstufe I der Gymnasien</t>
  </si>
  <si>
    <t>Sekundarstufe II der Gymnasien</t>
  </si>
  <si>
    <t>Gymnasium mit Grundschule</t>
  </si>
  <si>
    <t>Gymnasium und Regionale Schule mit Grundschule</t>
  </si>
  <si>
    <t>Auslaufende Gymnasien an Oberschulen</t>
  </si>
  <si>
    <t>Techn.-wissenschaftliche Gymnasien (11.-13. Jahrgangsstufe)</t>
  </si>
  <si>
    <t>Gymnasialzweige an Kooperativen Gesamtschulen</t>
  </si>
  <si>
    <t>Gymnasialzüge der Kooperativen Gesamtschulen</t>
  </si>
  <si>
    <t xml:space="preserve">Wirtschaftswissenschaftliches Gymnasium </t>
  </si>
  <si>
    <t>(11.-13. Jahrgangsstufe)</t>
  </si>
  <si>
    <t>Sportgymnasien</t>
  </si>
  <si>
    <t>Musikgymnasien</t>
  </si>
  <si>
    <t>Gymnasien mit besonderem Bildungsweg</t>
  </si>
  <si>
    <t>Gymnasialzweige an integrierten Gesamtschulen</t>
  </si>
  <si>
    <t>Gymnasialzweige an integrierten Sekundarschulen</t>
  </si>
  <si>
    <r>
      <t xml:space="preserve">  9. Integrierte Gesamtschulen</t>
    </r>
    <r>
      <rPr>
        <b/>
        <vertAlign val="superscript"/>
        <sz val="8"/>
        <rFont val="MetaNormalLF-Roman"/>
        <family val="2"/>
      </rPr>
      <t>3)</t>
    </r>
  </si>
  <si>
    <t>Grundschulen/-schulstufen an Integrierten Gesamtschulen</t>
  </si>
  <si>
    <t>Grundstufen an Integrierten Gesamtschulen</t>
  </si>
  <si>
    <t>Schulartabhängige Orientierungsstufe an Integrierten</t>
  </si>
  <si>
    <t>Gesamtschulen</t>
  </si>
  <si>
    <t>Schulen besonderer Art (Klassenstufe 5-10 der Integrierten Gesamtschulen)</t>
  </si>
  <si>
    <t>Sekundarbereich I der Laborschulen</t>
  </si>
  <si>
    <t>Integrierte Sekundarschulen</t>
  </si>
  <si>
    <t>Sekundarstufe II der Gesamtschulen</t>
  </si>
  <si>
    <t>Gymnasiale Oberstufen der/an Integrierten Gesamtschulen</t>
  </si>
  <si>
    <t>Auslaufende Gesamtschule an Oberschulen</t>
  </si>
  <si>
    <t xml:space="preserve">Schulen mit Gesamtschulcharakter </t>
  </si>
  <si>
    <t>Integrierte Gesamtschule mit Grundschule</t>
  </si>
  <si>
    <t>Integrierte Gesamtschule mit Grundschule und Förderschule</t>
  </si>
  <si>
    <t>Sekundarstufe II an Gemeinschaftsschulen</t>
  </si>
  <si>
    <t>Berufsbefähigende und -vorbereitende Lehrgänge an beruflichen Schulen, die noch im Rahmen der allgemeinen Schulpflicht besucht werden</t>
  </si>
  <si>
    <r>
      <t xml:space="preserve"> 10. Freie Waldorfschulen (Rudolf-Steiner-Schulen)</t>
    </r>
    <r>
      <rPr>
        <b/>
        <vertAlign val="superscript"/>
        <sz val="8"/>
        <rFont val="MetaNormalLF-Roman"/>
        <family val="2"/>
      </rPr>
      <t>3)</t>
    </r>
  </si>
  <si>
    <t>Grundschulen/-schulstufen an Freien Waldorfschulen</t>
  </si>
  <si>
    <t>Grundstufen an Freien Waldorfschulen</t>
  </si>
  <si>
    <t>Primarstufe/-bereich an Freien Waldorfschulen</t>
  </si>
  <si>
    <t>Mittelstufen der Freien Waldorfschulen</t>
  </si>
  <si>
    <t>Sekundarstufe I der Freien Waldorfschulen</t>
  </si>
  <si>
    <t>Oberstufen der Freien Waldorfschulen</t>
  </si>
  <si>
    <t>Sekundarstufe II der Freien Waldorfschulen</t>
  </si>
  <si>
    <t>Förderzentrum (Rudolph-Steiner-Schulen)</t>
  </si>
  <si>
    <r>
      <t xml:space="preserve"> 11. Förderschulen</t>
    </r>
    <r>
      <rPr>
        <b/>
        <vertAlign val="superscript"/>
        <sz val="8"/>
        <rFont val="MetaNormalLF-Roman"/>
        <family val="2"/>
      </rPr>
      <t>2) 4)</t>
    </r>
  </si>
  <si>
    <t>Klassen für Geistigbehinderte</t>
  </si>
  <si>
    <t>Schulen für Lernbehinderte</t>
  </si>
  <si>
    <r>
      <t>x</t>
    </r>
    <r>
      <rPr>
        <vertAlign val="superscript"/>
        <sz val="8"/>
        <rFont val="MetaNormalLF-Roman"/>
        <family val="2"/>
      </rPr>
      <t>e)o)z)</t>
    </r>
  </si>
  <si>
    <t>Klassen mit Förderschwerpunkt (FSP) Lernen</t>
  </si>
  <si>
    <t>Schulen zur Lernförderung</t>
  </si>
  <si>
    <t>Förderzentrum für den/mit dem FSP Lernen</t>
  </si>
  <si>
    <t>Förderzentrum für den/mit dem FSP Geistige Entwicklung</t>
  </si>
  <si>
    <t>Schulen für Geistigbehinderte</t>
  </si>
  <si>
    <r>
      <t>x</t>
    </r>
    <r>
      <rPr>
        <vertAlign val="superscript"/>
        <sz val="8"/>
        <rFont val="MetaNormalLF-Roman"/>
        <family val="2"/>
      </rPr>
      <t>p)q)e)</t>
    </r>
  </si>
  <si>
    <t>Klassen mit FSP Geistige Entwicklung</t>
  </si>
  <si>
    <t>Schulen für Verhaltensgestörte</t>
  </si>
  <si>
    <t>Klassen mit FSP Emotionale und soziale Entwicklung</t>
  </si>
  <si>
    <r>
      <t>x</t>
    </r>
    <r>
      <rPr>
        <vertAlign val="superscript"/>
        <sz val="8"/>
        <rFont val="MetaNormalLF-Roman"/>
        <family val="2"/>
      </rPr>
      <t>i)</t>
    </r>
  </si>
  <si>
    <t>Klassen mit FSP Autistische Behinderung</t>
  </si>
  <si>
    <t>Schulen für/zur Erziehungshilfe</t>
  </si>
  <si>
    <r>
      <t>x</t>
    </r>
    <r>
      <rPr>
        <vertAlign val="superscript"/>
        <sz val="8"/>
        <rFont val="MetaNormalLF-Roman"/>
        <family val="2"/>
      </rPr>
      <t>r)z)e)</t>
    </r>
  </si>
  <si>
    <t>Förderzentren für den/mit dem FSP Emotionale und soziale Entwicklung</t>
  </si>
  <si>
    <t>Kleinklassen für Schwerst-/Mehrfachbehinderte an Schulen für Körperbehinderte</t>
  </si>
  <si>
    <t>Sonderschulen privater Träger mit mehreren Förderschwerpunkten</t>
  </si>
  <si>
    <t>Sonderschulklassen für Erziehungshilfe an Grund- und Hauptschulen</t>
  </si>
  <si>
    <t>Schulen für Körperbehinderte</t>
  </si>
  <si>
    <r>
      <t>x</t>
    </r>
    <r>
      <rPr>
        <vertAlign val="superscript"/>
        <sz val="8"/>
        <rFont val="MetaNormalLF-Roman"/>
        <family val="2"/>
      </rPr>
      <t>s)t)e)</t>
    </r>
  </si>
  <si>
    <t>Klassen mit FSP Körperliche und motorische Entwicklung</t>
  </si>
  <si>
    <t xml:space="preserve">Förderzentren für den/mit dem FSP Körperliche und </t>
  </si>
  <si>
    <t xml:space="preserve">motorische Entwicklung   </t>
  </si>
  <si>
    <t>Schulen für Sprachbehinderte</t>
  </si>
  <si>
    <r>
      <t>x</t>
    </r>
    <r>
      <rPr>
        <vertAlign val="superscript"/>
        <sz val="8"/>
        <rFont val="MetaNormalLF-Roman"/>
        <family val="2"/>
      </rPr>
      <t>u)z)e)</t>
    </r>
  </si>
  <si>
    <t>Klassen mit FSP Sprache</t>
  </si>
  <si>
    <t>Förderzentrum mit dem FSP Sprache</t>
  </si>
  <si>
    <t>Sprachheilschulen</t>
  </si>
  <si>
    <t>Förderzentren für den/mit dem FSP Hören</t>
  </si>
  <si>
    <t>Förderzentrum mit dem FSP Langfristig Kranke</t>
  </si>
  <si>
    <t>Schulen für Hörgeschädigte</t>
  </si>
  <si>
    <r>
      <t>x</t>
    </r>
    <r>
      <rPr>
        <vertAlign val="superscript"/>
        <sz val="8"/>
        <rFont val="MetaNormalLF-Roman"/>
        <family val="2"/>
      </rPr>
      <t>w)v)e)</t>
    </r>
  </si>
  <si>
    <t>Schulen für Gehörlose und Schwerhörige</t>
  </si>
  <si>
    <t>Klassen mit FSP Hören</t>
  </si>
  <si>
    <t>Förderzentren für den FSP Sehen</t>
  </si>
  <si>
    <t>Schulen für Blinde und Sehbehinderte/Sehschwache</t>
  </si>
  <si>
    <t>Schulen für Sehbehinderte</t>
  </si>
  <si>
    <r>
      <t>x</t>
    </r>
    <r>
      <rPr>
        <vertAlign val="superscript"/>
        <sz val="8"/>
        <rFont val="MetaNormalLF-Roman"/>
        <family val="2"/>
      </rPr>
      <t>y)x)e)</t>
    </r>
  </si>
  <si>
    <t>Schulen für Blinde</t>
  </si>
  <si>
    <t>Klassen mit FSP Sehen</t>
  </si>
  <si>
    <t>Sonstige Förderzentren für Mehrfachbehinderte (jedoch nicht</t>
  </si>
  <si>
    <t>FSP Geistige Entwicklung und weiterer Förderschwerpunkt)</t>
  </si>
  <si>
    <t>Förderzentren für die FSP Geistige Entwicklung</t>
  </si>
  <si>
    <t>und weiterer Förderschwerpunkt</t>
  </si>
  <si>
    <t>Sonderpädagogische Förderzentren</t>
  </si>
  <si>
    <t>Schulen für Kranke</t>
  </si>
  <si>
    <r>
      <t>x</t>
    </r>
    <r>
      <rPr>
        <vertAlign val="superscript"/>
        <sz val="8"/>
        <rFont val="MetaNormalLF-Roman"/>
        <family val="2"/>
      </rPr>
      <t>l)</t>
    </r>
  </si>
  <si>
    <r>
      <t>x</t>
    </r>
    <r>
      <rPr>
        <vertAlign val="superscript"/>
        <sz val="8"/>
        <rFont val="MetaNormalLF-Roman"/>
        <family val="2"/>
      </rPr>
      <t>a1)</t>
    </r>
  </si>
  <si>
    <r>
      <t>x</t>
    </r>
    <r>
      <rPr>
        <vertAlign val="superscript"/>
        <sz val="8"/>
        <rFont val="MetaNormalLF-Roman"/>
        <family val="2"/>
      </rPr>
      <t>m)</t>
    </r>
  </si>
  <si>
    <t>Klassen mit FSP Kranke</t>
  </si>
  <si>
    <r>
      <t xml:space="preserve"> x</t>
    </r>
    <r>
      <rPr>
        <vertAlign val="superscript"/>
        <sz val="8"/>
        <rFont val="MetaNormalLF-Roman"/>
        <family val="2"/>
      </rPr>
      <t>i)</t>
    </r>
  </si>
  <si>
    <t>Klinik- und Krankenhausschulen</t>
  </si>
  <si>
    <t>Sonderschule (für Körperbehinderte) im Bildungsbereich</t>
  </si>
  <si>
    <t>der Realschulen</t>
  </si>
  <si>
    <t>Förderschule/-klasse Schwerpunkt Lernen</t>
  </si>
  <si>
    <t>Förderschule/-klasse Schwerpunkt Emotionale und soziale Entwicklung</t>
  </si>
  <si>
    <t>Förderschule/-klasse Schwerpunkt Sprache</t>
  </si>
  <si>
    <t>Förderschule/-klasse Schwerpunkt Sehen (Sehbehinderte)</t>
  </si>
  <si>
    <t>Förderschule/-klasse Schwerpunkt Hören (Schwerhörige)</t>
  </si>
  <si>
    <t>Förderschule/-klasse Schwerpunkt Geistige Entwicklung</t>
  </si>
  <si>
    <t>Förderschule/-klasse Schwerpunkt Körperliche und motorische Entwicklung</t>
  </si>
  <si>
    <t>Förderschule/-klasse Schwerpunkt Hören (Gehörlose)</t>
  </si>
  <si>
    <t>Förderschule/-klasse Schwerpunkt Sehen (Blinde)</t>
  </si>
  <si>
    <t>Förderschule/-klasse Schwerpunkt Hören und Sehen</t>
  </si>
  <si>
    <t>Schule mit dem FSP Lernen</t>
  </si>
  <si>
    <t>Schule mit dem FSP Motorische Entwicklung</t>
  </si>
  <si>
    <t>Schule mit dem FSP Ganzheitliche Entwicklung</t>
  </si>
  <si>
    <t>Schule mit dem FSP Sprache / Sprachheilförderung</t>
  </si>
  <si>
    <t>Schule mit dem FSP Geistige Entwicklung</t>
  </si>
  <si>
    <t>Schule mit dem FSP Sehen</t>
  </si>
  <si>
    <t>Schule mit dem FSP Hören</t>
  </si>
  <si>
    <t>Schule mit dem FSP Körperliche und motorische Entwicklung</t>
  </si>
  <si>
    <t>Schule mit dem FSP Sozial-emotionale Entwicklung /
Emotionale und soziale Entwicklung</t>
  </si>
  <si>
    <t>Schule mit dem FSP kranke Schülerinnen und Schüler</t>
  </si>
  <si>
    <t>Förderschule soziale Entwicklung</t>
  </si>
  <si>
    <t>Förderschule körperliche und motorische Entwicklung</t>
  </si>
  <si>
    <t>Förderschule Sprache</t>
  </si>
  <si>
    <t>Förderschule Lernen</t>
  </si>
  <si>
    <t>Förderschule geistige Entwicklung</t>
  </si>
  <si>
    <t>Förderschule für Gehörlose und Schwerhörige</t>
  </si>
  <si>
    <t>Förderschule für Blinde und Sehbehinderte</t>
  </si>
  <si>
    <t>Realschulen zur sonderpädagogischen Förderung</t>
  </si>
  <si>
    <t>mit Förderschwerpunkt Körperliche und motorische Entwicklung</t>
  </si>
  <si>
    <t>Realschulklassen für Körperbehinderte</t>
  </si>
  <si>
    <t>Realschulzüge für Sprachbehinderte</t>
  </si>
  <si>
    <t>Sonderschule (für Hörgeschädigte) im Bildungsbereich der Realschule</t>
  </si>
  <si>
    <t>Förderschule (früher: Schulen für Lernbehinderte)</t>
  </si>
  <si>
    <t>Regionale Förderzentren</t>
  </si>
  <si>
    <t>Überregionale Förderzentren</t>
  </si>
  <si>
    <t>Schulen mit Ausgleichsklassen</t>
  </si>
  <si>
    <t>mit FSP Hören</t>
  </si>
  <si>
    <t>Realschulzüge für Schwerhörige</t>
  </si>
  <si>
    <t>Realschulklassen für Hörgeschädigte</t>
  </si>
  <si>
    <t>Realschulzüge für Gehörlose</t>
  </si>
  <si>
    <t>Realschulen zur sonderpädagogischen Förderung mit FSP Sehen</t>
  </si>
  <si>
    <t>Realschulklassen für Sehbehinderte</t>
  </si>
  <si>
    <t>Realschulklassen für Blinde</t>
  </si>
  <si>
    <t>Realschulzüge für Blinde und Sehbehinderte</t>
  </si>
  <si>
    <t>Schulen für Körperbehinderte mit Ausbildungsziel Gymnasium</t>
  </si>
  <si>
    <t>Gymnasiale Oberstufe der Sonderschule (für Körperbehinderte)</t>
  </si>
  <si>
    <t>im Bildungsbereich der Realschule</t>
  </si>
  <si>
    <t>Sonderschulzweige der Freien Waldorfschulen</t>
  </si>
  <si>
    <t>Förderzentren</t>
  </si>
  <si>
    <t>Förderschulzentren</t>
  </si>
  <si>
    <t>Integrierte Förderschüler an Grund-, Mittelschulen, Gymnasien</t>
  </si>
  <si>
    <t>und Freien Waldorfschulen</t>
  </si>
  <si>
    <t>12. Abendhauptschulen</t>
  </si>
  <si>
    <t>Abendhauptschulen der Volkshochschulen</t>
  </si>
  <si>
    <t>13. Abendrealschulen</t>
  </si>
  <si>
    <t>Schulen des 2. Bildungsweges für den allgemeinbildenden Teil</t>
  </si>
  <si>
    <t>(Sekundarabschluss I)</t>
  </si>
  <si>
    <t>Abendmittelschulen</t>
  </si>
  <si>
    <t>Abendklassen an Sekundarschulen</t>
  </si>
  <si>
    <t>Abendrealschulen der Volkshochschulen</t>
  </si>
  <si>
    <t>Erweiterte Realschulen in Abendform</t>
  </si>
  <si>
    <t>Gemeinschaftsschule in Abendform</t>
  </si>
  <si>
    <t>14. Abendgymnasien</t>
  </si>
  <si>
    <t>Abendgymnasien an Gymnasien</t>
  </si>
  <si>
    <t>Abenklassen an Gymnasien</t>
  </si>
  <si>
    <t>Schulen des zweiten Bildungsweges (Abendgymnasien)</t>
  </si>
  <si>
    <t>(Sekundarabschluss II)</t>
  </si>
  <si>
    <r>
      <t>15. Kollegs</t>
    </r>
    <r>
      <rPr>
        <b/>
        <vertAlign val="superscript"/>
        <sz val="8"/>
        <rFont val="MetaNormalLF-Roman"/>
        <family val="2"/>
      </rPr>
      <t>3)</t>
    </r>
  </si>
  <si>
    <t>Schulen des zweiten Bildungsweges (Kollegs)</t>
  </si>
  <si>
    <t>Kollegs der Volkshochschulen</t>
  </si>
  <si>
    <t>Kollegklassen am Gymnasium</t>
  </si>
  <si>
    <t>Kolleg und Abendgymnasium</t>
  </si>
  <si>
    <t>Fußnoten</t>
  </si>
  <si>
    <t xml:space="preserve">1) </t>
  </si>
  <si>
    <t>Gilt nur für Hessen; hier entsprechen die "Vorklassen" den Schulkindergärten.</t>
  </si>
  <si>
    <t>2)</t>
  </si>
  <si>
    <t xml:space="preserve">Bayern, Brandenburg, Hessen, Mecklenburg-Vorpommern, Niedersachsen, Nordrhein-Westfalen, Rheinland-Pfalz, Sachsen, Sachsen-Anhalt,
Thüringen: Sonderschulen = Förderschulen. </t>
  </si>
  <si>
    <t>Berlin: Sonderschulen = Schulen mit sonderpädagogischem Förderschwerpunkt (FSP).</t>
  </si>
  <si>
    <t>Hessen: Förderschulen können als sonderpädagogische Beratungs- und Förderzentren eingerichtet werden.</t>
  </si>
  <si>
    <t>Schleswig-Holstein: Sonderschulen bzw. Förderschulen wurden 2007 abgelöst durch Förderzentren.</t>
  </si>
  <si>
    <t>3)</t>
  </si>
  <si>
    <t>Hessen: Inklusive Beschulung/Gemeinsamer Unterricht für Schülerinnen und Schüler mit verschiedenen Förderschwerpunkten (Ausnahme Kollegs).</t>
  </si>
  <si>
    <t>Nordrhein-Westfalen: Gemeinsamer Unterricht und/oder integrative Lerngruppen für Schülerinnen/Schüler mit verschiedenen sonderpädagogischen Förderschwerpunkten.</t>
  </si>
  <si>
    <t>4)</t>
  </si>
  <si>
    <t>Hessen: Es besteht die Möglichkeit, dass Förderschulen verschiedene Förderschwerpunkte führen.
Nordrhein-Westfalen: Es besteht die Möglichkeit, dass Förderschulen im Verbund verschiedener Förderschwerpunkte geführt werden.</t>
  </si>
  <si>
    <t>5)</t>
  </si>
  <si>
    <t>Hamburg: In allen Schulformen heißt die Vorklasse "Vorschulklasse".</t>
  </si>
  <si>
    <t>6)</t>
  </si>
  <si>
    <t>In Hamburg wurde der Begriff "Schulkindergarten" aus dem Schulgesetz entfernt.</t>
  </si>
  <si>
    <t xml:space="preserve">a) </t>
  </si>
  <si>
    <t>Jahrgangsstufe 5 und 6 an Grundschulen, einschließlich Jahrgangsstufe 5 und 6 der "Staatlichen Ballettschule und Schule für Artistik".</t>
  </si>
  <si>
    <t>b)</t>
  </si>
  <si>
    <t xml:space="preserve"> 5. und 6. Klassenstufe der Grundschulen (einschließlich Grundschulen an Oberschulen), die die Aufgaben der Orientierungsstufe wahrnehmen. </t>
  </si>
  <si>
    <t>d)</t>
  </si>
  <si>
    <t>Die Wirtschaftsschulen zählen nach der Statistik des Landes zu den beruflichen Schulen.</t>
  </si>
  <si>
    <t>e)</t>
  </si>
  <si>
    <t>Versuchsschule des Landes Nordrhein-Westfalen.</t>
  </si>
  <si>
    <t>g)</t>
  </si>
  <si>
    <t>Seit Schuljahr 1990/91 Förderschulen bzw. -klassen.</t>
  </si>
  <si>
    <t>h)</t>
  </si>
  <si>
    <t>Förderklassen für Lernbehinderte.</t>
  </si>
  <si>
    <t>i)</t>
  </si>
  <si>
    <t>Ohne Integrationsklassen.</t>
  </si>
  <si>
    <t>j)</t>
  </si>
  <si>
    <t>Förderklassen an Grundschulen und/oder Gesamtschulen.</t>
  </si>
  <si>
    <t>k)</t>
  </si>
  <si>
    <t>Förderschule für Sehgeschädigte.</t>
  </si>
  <si>
    <t>l)</t>
  </si>
  <si>
    <t>In längerer Krankenhausbehandlung.</t>
  </si>
  <si>
    <t>m)</t>
  </si>
  <si>
    <t>Landesbeauftragter für den Krankenhaus- und Hausunterricht.</t>
  </si>
  <si>
    <t>o)</t>
  </si>
  <si>
    <t>Förderschulen mit dem FSP Lernen.</t>
  </si>
  <si>
    <t>p)</t>
  </si>
  <si>
    <t>Förderschulen mit dem FSP Geistige Entwicklung.</t>
  </si>
  <si>
    <t>q)</t>
  </si>
  <si>
    <t>Vier Kompetenzzentren für sonderpädagogische Förderung mit dem FSP Geistige Entwicklung.</t>
  </si>
  <si>
    <t>r)</t>
  </si>
  <si>
    <t>Förderschulen mit dem FSP Emotionale und soziale Entwicklung.</t>
  </si>
  <si>
    <t>s)</t>
  </si>
  <si>
    <t>Förderschulen mit dem FSP Körperliche und motorische Entwicklung.</t>
  </si>
  <si>
    <t>t)</t>
  </si>
  <si>
    <t>Zwei Kompetenzzentren für sonderpädagogische Förderung mit dem FSP Körperliche und motorische Entwicklung.</t>
  </si>
  <si>
    <t>u)</t>
  </si>
  <si>
    <t>Förderschulen mit dem FSP Sprache.</t>
  </si>
  <si>
    <t>v)</t>
  </si>
  <si>
    <t>Zwei Kompetenzzentren für sonderpädagogische Förderung mit dem FSP Hören und Kommunikation.</t>
  </si>
  <si>
    <t>w)</t>
  </si>
  <si>
    <t>Förderschulen mit dem FSP Hören und Kommunikation.</t>
  </si>
  <si>
    <t>x)</t>
  </si>
  <si>
    <t>Zwei Kompetenzzentren für sonderpädagogische Förderung mit dem FSP Sehen.</t>
  </si>
  <si>
    <t>y)</t>
  </si>
  <si>
    <t>Förderschulen mit dem FSP Sehen.</t>
  </si>
  <si>
    <t>z)</t>
  </si>
  <si>
    <t>Kompetenzzentren für sonderpädagogische Förderung für den Bereich der Lern- und Entwicklungsstörungen.</t>
  </si>
  <si>
    <t>a1)</t>
  </si>
  <si>
    <t>Schulen eigener Art (werden nicht zu den Förderschulen gezählt).</t>
  </si>
  <si>
    <t>a2)</t>
  </si>
  <si>
    <t>Gemeinschafts- und Sekundarschulen können in kooperativer, integrierter oder teilintegrierter Form geführt werden.</t>
  </si>
  <si>
    <t>Übersicht der Schulartengliederung und institutionellen Zuordnungen in den Statistiken der beruflichen Schulen</t>
  </si>
  <si>
    <t>- Schuljahr 2012/2013 -</t>
  </si>
  <si>
    <t xml:space="preserve">  1. Berufsschulen</t>
  </si>
  <si>
    <r>
      <t>1.1 Teilzeit-Berufsschulen</t>
    </r>
    <r>
      <rPr>
        <b/>
        <vertAlign val="superscript"/>
        <sz val="8"/>
        <rFont val="MetaNormalLF-Roman"/>
        <family val="2"/>
      </rPr>
      <t>1)</t>
    </r>
  </si>
  <si>
    <r>
      <t>Berufsschulen (einschließlich</t>
    </r>
    <r>
      <rPr>
        <vertAlign val="superscript"/>
        <sz val="8"/>
        <rFont val="MetaNormalLF-Roman"/>
        <family val="2"/>
      </rPr>
      <t>5)</t>
    </r>
    <r>
      <rPr>
        <sz val="8"/>
        <rFont val="MetaNormalLF-Roman"/>
        <family val="2"/>
      </rPr>
      <t xml:space="preserve"> Blockunterricht)</t>
    </r>
  </si>
  <si>
    <t xml:space="preserve">  X</t>
  </si>
  <si>
    <t xml:space="preserve">   X</t>
  </si>
  <si>
    <t>Intensivkurse für ausländische Jugendliche/Lebenshilfe für
praktisch Bildbare/Förderklassen und EBA-Klassen</t>
  </si>
  <si>
    <t>Berufssonderschulen (Berufsschulen für Behinderte), Berufs-
schulen zur sonderpädagogischen Förderung) (mit Blockunterricht)</t>
  </si>
  <si>
    <t xml:space="preserve"> X</t>
  </si>
  <si>
    <t>Berufsbildender Zweig der Freien  Waldorfschule</t>
  </si>
  <si>
    <t>Berufsvorbereitungsmaßnahmen der Arbeitsverwaltung</t>
  </si>
  <si>
    <t>Berufsschule für Jugendliche ohne Ausbildung</t>
  </si>
  <si>
    <t>Berufsschule mit sonderpädagogischer  Aufgabenstellung</t>
  </si>
  <si>
    <t>Berufsschulen (Berufsbildende Förderschulen) (einschl. Blockunterricht)</t>
  </si>
  <si>
    <t>MBSE-Klassen</t>
  </si>
  <si>
    <t>Lehrgänge der Arbeitsverwaltung</t>
  </si>
  <si>
    <t>Förderklassen</t>
  </si>
  <si>
    <t>Erfüllung der Berufsschulpflicht</t>
  </si>
  <si>
    <t>Berufsgrundbildungsjahr im dualen System in kooperativer Form</t>
  </si>
  <si>
    <t>Klassen des Berufsgrundschuljahres in kooperativer Form</t>
  </si>
  <si>
    <t>Berufsgrundbildungsjahr in kooperativer Form</t>
  </si>
  <si>
    <t>Berufsgrundschuljahre in kooperativer Form an Berufsschulen zur sonderpädagogischen Förderung</t>
  </si>
  <si>
    <r>
      <t>1.2 Berufsvorbereitungsjahr</t>
    </r>
    <r>
      <rPr>
        <b/>
        <vertAlign val="superscript"/>
        <sz val="8"/>
        <rFont val="MetaNormalLF-Roman"/>
        <family val="2"/>
      </rPr>
      <t xml:space="preserve"> 2)</t>
    </r>
  </si>
  <si>
    <t>1.2.1 Vollzeitunterricht (VZ)</t>
  </si>
  <si>
    <r>
      <t>Berufsvorbereitungsjahr (an Berufsschulen)</t>
    </r>
    <r>
      <rPr>
        <vertAlign val="superscript"/>
        <sz val="8"/>
        <rFont val="MetaNormalLF-Roman"/>
        <family val="2"/>
      </rPr>
      <t>3)</t>
    </r>
  </si>
  <si>
    <r>
      <t>X</t>
    </r>
    <r>
      <rPr>
        <vertAlign val="superscript"/>
        <sz val="8"/>
        <rFont val="MetaNormalLF-Roman"/>
        <family val="2"/>
      </rPr>
      <t>a)</t>
    </r>
  </si>
  <si>
    <t>Vorqualifizierungsjahr Arbeit/Beruf (VAB)</t>
  </si>
  <si>
    <t>Berufseingliederungsjahr</t>
  </si>
  <si>
    <t>Berufsvorbereitungsklassen</t>
  </si>
  <si>
    <t>Jugendliche im ausbildungsvorbereitenden Jahr</t>
  </si>
  <si>
    <t>AVBG/S (VZ)-Berufsvorbereitung</t>
  </si>
  <si>
    <t>Einjährige Berufsgrundschulen/Hauswirtschaft-Sozialpflege "F"</t>
  </si>
  <si>
    <t>Berufsqualifizierende Lehrgänge (BQL) gem. §29(3) SchulG Berlin</t>
  </si>
  <si>
    <t>Sonderschulen (Berufsschulen zur sonderpädagogischen Förderung) - Berufsvorbereitungsjahr</t>
  </si>
  <si>
    <t>Berufsqualifizierende Lehrgänge (Förderschwerpunkt Lernen) (BQL (FL)) gem. § 29(4) SchulG Berlin</t>
  </si>
  <si>
    <t>Berufsvorbereitungsjahr (an Berufsbildenden Schulen für Behinderte)</t>
  </si>
  <si>
    <t>Berufsvorbereitungsjahr (an Berufsbildenden Förderschulen)</t>
  </si>
  <si>
    <t>Berufsvorbereitungsjahr: Normalfall, für Aussiedler und Ausländer, für Sonderpädagogik</t>
  </si>
  <si>
    <t xml:space="preserve">Modulare duale Qualifikationsmaßnahme Stufe I (MDQM I) 
im 11. Schuljahrgang </t>
  </si>
  <si>
    <t>Vorbereitungsklassen mit berufspraktischen Aspekten (Vollzeit)</t>
  </si>
  <si>
    <t>Berufseinstiegsklassen</t>
  </si>
  <si>
    <t xml:space="preserve"> 1.2.2 Teilzeitunterricht (TZ) </t>
  </si>
  <si>
    <t>AVBG/AA (TZ) Berufsvorbereitung</t>
  </si>
  <si>
    <t>Förderungslehrgänge F1 und F2 sowie Grundausbildungslehrgänge (TZ)</t>
  </si>
  <si>
    <t>Lehrgang zur Verbesserung beruflicher Bildungs- und Eingliederungs-
chancen (BBE) und Förderlehrgang</t>
  </si>
  <si>
    <t>Grundausbildungslehrgang/kooperative Form</t>
  </si>
  <si>
    <t>Berufsvorbereitungsjahr im dualen System in kooperativer Form/
Lehrgänge der Arbeitsverwaltung</t>
  </si>
  <si>
    <t xml:space="preserve">Berufsvorbereitender Lehrgang (BV) gem. §29 (5) SchulG Berlin </t>
  </si>
  <si>
    <t>Berufsvorbereitende Bildungsmaßnahmen der BA (BvB)</t>
  </si>
  <si>
    <t>Berufsvorbereitende Bildungsmaßnahmen der BA (BvB-Behinderte)</t>
  </si>
  <si>
    <t>Berufsvorbereitungsjahr als Produktionsschule</t>
  </si>
  <si>
    <t>Einstiegsqualifizierung (EQ/EQJ)</t>
  </si>
  <si>
    <t>1. 3 Berufsgrundbildungsjahr in vollzeitschulischer Form</t>
  </si>
  <si>
    <t>Berufsgrundbildungsjahr an/in Berufsschulen</t>
  </si>
  <si>
    <t>Klassen des Berufsgrundschuljahres an Berufsschulen und 
Berufsschulen zur sonderpädagogischen Förderung</t>
  </si>
  <si>
    <t>Berufsgrundschuljahr an/in Berufsschulen</t>
  </si>
  <si>
    <t>Einjährige Berufsgrundschulen/Hauswirtschaft-Sozialpflege</t>
  </si>
  <si>
    <t>Sonderschulen-Berufsgrundschuljahr/Berufsgrundbildungsjahr</t>
  </si>
  <si>
    <t>Berufsgrundbildungsjahr (an Berufsbildenden Schulen für Behinderte)</t>
  </si>
  <si>
    <r>
      <t>Berufsgrundbildungsjahr (Berufsbildende Förderschulen)</t>
    </r>
    <r>
      <rPr>
        <vertAlign val="superscript"/>
        <sz val="8"/>
        <rFont val="MetaNormalLF-Roman"/>
        <family val="2"/>
      </rPr>
      <t>7)</t>
    </r>
  </si>
  <si>
    <t xml:space="preserve">  2. Berufsaufbauschulen</t>
  </si>
  <si>
    <t>Berufsaufbauschulen mit Vollzeitunterricht</t>
  </si>
  <si>
    <t xml:space="preserve">  3. Berufsfachschulen</t>
  </si>
  <si>
    <t>3.1 Berufsfachschulen mit Vollzeitunterricht (VZ)</t>
  </si>
  <si>
    <t>Einjährige Berufsfachschulen/Bildungsgänge</t>
  </si>
  <si>
    <t>Zweijährige Berufsfachschulen/Bildungsgänge</t>
  </si>
  <si>
    <t>Dreijährige Berufsfachschulen/Bildungsgänge</t>
  </si>
  <si>
    <t>Zweijährige Berufsfachschulen/Bildungsgänge
(Berufsbildende Förderschulen)</t>
  </si>
  <si>
    <t>Dreijährige Berufsfachschulen/Bildungsgänge
(Berufsbildende Förderschulen)</t>
  </si>
  <si>
    <t xml:space="preserve">Zweijährige Handelsschulen </t>
  </si>
  <si>
    <t>Drei- und mehrjährige Berufsfachschulen/Bildungsgänge</t>
  </si>
  <si>
    <t>Dreijährige höhere Berufsfachschulen/Bildungsgänge</t>
  </si>
  <si>
    <t>Einjährige Berufsfachschulen für Ernährung und Hauswirtschaft</t>
  </si>
  <si>
    <t>Zweijährige höhere Berufsfachschulen/Bildungsgänge</t>
  </si>
  <si>
    <t xml:space="preserve">Höhere Handelsschulen (ein- und zweijährige) </t>
  </si>
  <si>
    <t xml:space="preserve">Handelsschulen </t>
  </si>
  <si>
    <t>Berufsfachschulen mit Berufsabschluss</t>
  </si>
  <si>
    <t>Berufskollegs</t>
  </si>
  <si>
    <t xml:space="preserve">Pflegevorschulen an Berufsfachschulen </t>
  </si>
  <si>
    <t>Zweijährige Berufsfachschulen, die auf einem mittlerem
Abschluss aufbauen</t>
  </si>
  <si>
    <t>Berufsfachschulen von anderer Dauer oder anderer Auf-
nahmevoraussetzung/andere Bildungsgänge</t>
  </si>
  <si>
    <t>Sonderschulen-Berufsfachschulen/Sonderberufsfachschulen</t>
  </si>
  <si>
    <t>Berufsfachschulen (ein- und zweijährig)</t>
  </si>
  <si>
    <t xml:space="preserve">Zweijährige Berufsfachschule für Kinderpflege (berufsqualifizierend) </t>
  </si>
  <si>
    <r>
      <t>X</t>
    </r>
    <r>
      <rPr>
        <vertAlign val="superscript"/>
        <sz val="8"/>
        <rFont val="MetaNormalLF-Roman"/>
        <family val="2"/>
      </rPr>
      <t>4)</t>
    </r>
  </si>
  <si>
    <t xml:space="preserve">Zweijährige berufsfachschule für Haushaltsführung und ambulante 
Betreuung (berufsqualifizierend) </t>
  </si>
  <si>
    <t>Bildungsgänge mit qualifizierendem Sekundarabschluss I</t>
  </si>
  <si>
    <r>
      <t>X</t>
    </r>
    <r>
      <rPr>
        <vertAlign val="superscript"/>
        <sz val="8"/>
        <rFont val="MetaNormalLF-Roman"/>
        <family val="2"/>
      </rPr>
      <t>b)</t>
    </r>
  </si>
  <si>
    <t>Sonderschulen im Bildungsbereich der Berufsfachschulen (Berufs-
fachschulen zur sonderpädagogischen Förderung)</t>
  </si>
  <si>
    <t>Einjährige Berufskollegs (Vorbereitungskurse) zur Erlangung
der Fachhochschulreife</t>
  </si>
  <si>
    <t>Einjährige höhere Handelsschulen (für Abiturienten)</t>
  </si>
  <si>
    <t>Berufsfachschulen/dreijährig</t>
  </si>
  <si>
    <t xml:space="preserve">Höhere Berufsfachschule
(z.T. zweijährig und zweijährig mit anschließendem Praktikum) </t>
  </si>
  <si>
    <t xml:space="preserve">Berufsfachschule
(z.T. zweijährig und zweijährig mit anschließendem Praktikum) </t>
  </si>
  <si>
    <t>Berufsfachschule mit Berufsabschluss nach Landesrecht</t>
  </si>
  <si>
    <t xml:space="preserve">X </t>
  </si>
  <si>
    <t>Höhere Berufsfachschulen: für Assistenzberufe, für Gesundheits-
fachberufe des Sozialwesens</t>
  </si>
  <si>
    <t>Modulare duale Qualifikationsmaßnahme Stufe II (MDQM II)
zwei- und dreijährig</t>
  </si>
  <si>
    <t>Doppelqualifizierte Berufsfachschulen: Assistentenausbildung und 
FHR oder AHR (drei- bzw. vierjährig)</t>
  </si>
  <si>
    <t>Berufsfachschule für nichtärztliche Heilberufe</t>
  </si>
  <si>
    <t>3.2 Berufsfachschulen mit Teilzeitunterricht (TZ)</t>
  </si>
  <si>
    <t>Dreijährige höhere Beruffachschulen/Bildungsgänge</t>
  </si>
  <si>
    <r>
      <t>X</t>
    </r>
    <r>
      <rPr>
        <vertAlign val="superscript"/>
        <sz val="8"/>
        <rFont val="MetaNormalLF-Roman"/>
        <family val="2"/>
      </rPr>
      <t>c)</t>
    </r>
  </si>
  <si>
    <t>Berufskollegs (Vorbereitungskurse) zur Erlangung
der Fachhochschulreife</t>
  </si>
  <si>
    <r>
      <t>Berufsfachschulen/dreijährig</t>
    </r>
    <r>
      <rPr>
        <vertAlign val="superscript"/>
        <sz val="8"/>
        <rFont val="MetaNormalLF-Roman"/>
        <family val="2"/>
      </rPr>
      <t>4)</t>
    </r>
  </si>
  <si>
    <t xml:space="preserve">  4. Fachoberschulen</t>
  </si>
  <si>
    <t>4.1 Fachoberschulen mit Vollzeitunterricht (VZ)</t>
  </si>
  <si>
    <t>Fachoberschulen (Berufsbildende Förderschulen)</t>
  </si>
  <si>
    <t>4.2 Fachoberschulen mit Teilzeitunterricht (TZ)</t>
  </si>
  <si>
    <t>Fachoberschulen in Abendform (Zweiter Bildungsweg)</t>
  </si>
  <si>
    <t xml:space="preserve">  5. Fachgymnasien</t>
  </si>
  <si>
    <t>Wirtschaftsgymnasien (11.-13. Klassenstufe)</t>
  </si>
  <si>
    <r>
      <t>X</t>
    </r>
    <r>
      <rPr>
        <vertAlign val="superscript"/>
        <sz val="8"/>
        <rFont val="MetaNormalLF-Roman"/>
        <family val="2"/>
      </rPr>
      <t>f)</t>
    </r>
  </si>
  <si>
    <t>Berufliche Gymnasien</t>
  </si>
  <si>
    <r>
      <t>X</t>
    </r>
    <r>
      <rPr>
        <vertAlign val="superscript"/>
        <sz val="8"/>
        <rFont val="MetaNormalLF-Roman"/>
        <family val="2"/>
      </rPr>
      <t>d)</t>
    </r>
  </si>
  <si>
    <r>
      <t>X</t>
    </r>
    <r>
      <rPr>
        <vertAlign val="superscript"/>
        <sz val="8"/>
        <rFont val="MetaNormalLF-Roman"/>
        <family val="2"/>
      </rPr>
      <t>e)</t>
    </r>
  </si>
  <si>
    <t>Wirtschaftsgymnasien (Tagesform)</t>
  </si>
  <si>
    <t>Technische Gymnasien</t>
  </si>
  <si>
    <t>Gymnasien Gesundheit und Soziales (Tagesform)</t>
  </si>
  <si>
    <t xml:space="preserve">  6. Berufsoberschulen</t>
  </si>
  <si>
    <t>6.1 Berufsoberschulen  mit Vollzeitunterricht  (VZ)</t>
  </si>
  <si>
    <r>
      <t>Berufsoberschulen</t>
    </r>
    <r>
      <rPr>
        <vertAlign val="superscript"/>
        <sz val="8"/>
        <rFont val="MetaNormalLF-Roman"/>
        <family val="2"/>
      </rPr>
      <t>6)</t>
    </r>
  </si>
  <si>
    <t>6.2 Berufsoberschulen  mit Teilzeitunterricht  (TZ)</t>
  </si>
  <si>
    <t>Berufsoberschulen in Abendform (Zweiter Bildungsweg)</t>
  </si>
  <si>
    <t>Duale Berufsoberschulen</t>
  </si>
  <si>
    <t xml:space="preserve"> 7. Fachschulen</t>
  </si>
  <si>
    <t>7.1 Fachschulen mit Vollzeitunterricht (VZ)</t>
  </si>
  <si>
    <t>Fachschulen mit Vollzeitunterricht</t>
  </si>
  <si>
    <t>7.2 Fachschulen mit Teilzeitunterricht (TZ)</t>
  </si>
  <si>
    <t>Fachschulen mit Teilzeitunterricht</t>
  </si>
  <si>
    <t>Akademie für Arbeits- und Sozialwesen</t>
  </si>
  <si>
    <t>Akademie für Betriebs- und Unternehmensführung</t>
  </si>
  <si>
    <t xml:space="preserve"> 8. Fachakademien</t>
  </si>
  <si>
    <t>8.1 Fachakademien mit Vollzeitunterricht (VZ)</t>
  </si>
  <si>
    <t>8.2 Fachakademien mit Teilzeitunterricht (TZ)</t>
  </si>
  <si>
    <t>Fußnoten und Abkürzungen zur Übersicht der Schulartengliederung und instutionellen Zuordnungen 
in den Statistiken der beruflichen Schulen</t>
  </si>
  <si>
    <t xml:space="preserve"> AVBG/AA = Ausbildungsvorbereitungsjahr in fremder Trägerschaft (z. B. Förder- und Eingliederungslehrgänge der Arbeitsagenturen,
 Arbeiter- und Angestelltenkammer). </t>
  </si>
  <si>
    <t xml:space="preserve"> AVBG/S = Ausbildungsvorbereitungsjahr in schulischer Form in eigener Trägerschaft.</t>
  </si>
  <si>
    <t xml:space="preserve"> EBA = Eingliederungslehrgang in die Berufs- und Arbeitswelt.</t>
  </si>
  <si>
    <t xml:space="preserve"> MBSE = Maßnahmen zur beruflichen und sozialen Eingliederung junger Ausländer.</t>
  </si>
  <si>
    <t>1)</t>
  </si>
  <si>
    <t>Berlin: Ausschließlich Auszubildende.</t>
  </si>
  <si>
    <t>Mecklenburg-Vorpommern: Berufsvorbereitende Maßnahmen; Brandenburg: Berufsorientierung/-vorbereitung.</t>
  </si>
  <si>
    <t>Rheinland-Pfalz: Ohne Zusatz "(an Berufsschulen)".</t>
  </si>
  <si>
    <t>Baden-Württemberg, Bremen (hier auslaufend): Kinderpflege, 3. Jahr.</t>
  </si>
  <si>
    <t>Rheinland-Pfalz: Mit Zusatz "einschließlich".</t>
  </si>
  <si>
    <t>Nordrhein-Westfalen: Fachoberschule Klasse 12B und Fachoberschulen Klasse 13.</t>
  </si>
  <si>
    <t>7)</t>
  </si>
  <si>
    <t>Nordrhein-Westfalen: Berufsgrundbildungsjahr/Berufsbildende Förderschulen.</t>
  </si>
  <si>
    <t>Auch an Sonderberufsschulen.</t>
  </si>
  <si>
    <t>Berufliche Grundbildung und gleichgestellte Abschlüsse der Sekundarstufe I.</t>
  </si>
  <si>
    <t>c)</t>
  </si>
  <si>
    <t>Berufsabschlüsse nach BBiG, HwO.</t>
  </si>
  <si>
    <t>Neben Technischen Gymnasien und Wirtschaftsgymnasien gehören hierzu die Beruflichen Gymnasien agrar-, ernährungs-, sozialwissenschaftlicher oder biotechnologischer Richtung.</t>
  </si>
  <si>
    <t>Aufteilung in Wirtschafts-, Technische Gymnasien und Gesundheit/Sozialwesen möglich.</t>
  </si>
  <si>
    <t>f)</t>
  </si>
  <si>
    <t>(11.-13. Klassenstufe).</t>
  </si>
  <si>
    <t>Anschriftenverzeichnis der Statistischen Landesämter für den Bereich Schulen</t>
  </si>
  <si>
    <t>Statistisches Landesamt Baden-Württemberg</t>
  </si>
  <si>
    <t>Landesbetrieb für Statistik und Kommunikationstechnologie</t>
  </si>
  <si>
    <t>Niedersachsen (LSKN)</t>
  </si>
  <si>
    <t>D-70158 Stuttgart</t>
  </si>
  <si>
    <t>Fachgebiet  314 - Schulen, Hochschulen</t>
  </si>
  <si>
    <t>Tel.:</t>
  </si>
  <si>
    <t>0711 / 6 41 – 25 89</t>
  </si>
  <si>
    <t>Postfach 91 07 64</t>
  </si>
  <si>
    <t>Fax:</t>
  </si>
  <si>
    <t>0711 / 6 41 – 24 40</t>
  </si>
  <si>
    <t>D-30427 Hannover</t>
  </si>
  <si>
    <t>E-Mail:</t>
  </si>
  <si>
    <t xml:space="preserve">poststelle@stala.bwl.de </t>
  </si>
  <si>
    <t>0511 / 98 98 – 15 36</t>
  </si>
  <si>
    <t>Internet:</t>
  </si>
  <si>
    <t>www.statistik-bw.de</t>
  </si>
  <si>
    <t>0511 / 98 98 – 42 11</t>
  </si>
  <si>
    <t>schulstatistik@lskn.niedersachsen.de</t>
  </si>
  <si>
    <t>Internet</t>
  </si>
  <si>
    <t>www.lskn.niedersachsen.de</t>
  </si>
  <si>
    <t>Bayerisches Landesamt für Statistik</t>
  </si>
  <si>
    <t>Information und Technik</t>
  </si>
  <si>
    <t>und Datenverarbeitung</t>
  </si>
  <si>
    <t>Nordrhein-Westfalen (IT NRW)</t>
  </si>
  <si>
    <t>D-80288 München</t>
  </si>
  <si>
    <t>- Geschäftsbereich Statistik -</t>
  </si>
  <si>
    <t xml:space="preserve">D-40193 Düsseldorf </t>
  </si>
  <si>
    <t>0211 / 94 49 – 26 61</t>
  </si>
  <si>
    <t xml:space="preserve">poststelle@lfstad.bayern.de </t>
  </si>
  <si>
    <t xml:space="preserve">Fax: </t>
  </si>
  <si>
    <t>0211 / 94 49 – 87 41</t>
  </si>
  <si>
    <t>www.statistik-bayern.de</t>
  </si>
  <si>
    <t>auskunft-schulstatistik@it.nrw.de</t>
  </si>
  <si>
    <t>www.it.nrw.de</t>
  </si>
  <si>
    <t>Amt für Statistik Berlin-Brandenburg</t>
  </si>
  <si>
    <t>Statistisches Landesamt Rheinland-Pfalz</t>
  </si>
  <si>
    <t>Standort Berlin</t>
  </si>
  <si>
    <t>D-56128 Bad Ems</t>
  </si>
  <si>
    <t>D-10306 Berlin</t>
  </si>
  <si>
    <t xml:space="preserve">Tel.: </t>
  </si>
  <si>
    <t>030 / 90 21 – 37 16</t>
  </si>
  <si>
    <t>02603 / 71 – 26 97</t>
  </si>
  <si>
    <t xml:space="preserve">02603 / 71 – 19 26 97 </t>
  </si>
  <si>
    <t xml:space="preserve">info@statistik.rlp.de </t>
  </si>
  <si>
    <t>www.statistik-berlin-brandenburg.de</t>
  </si>
  <si>
    <t>www.statistik.rlp.de</t>
  </si>
  <si>
    <t>Statistisches Amt Saarland</t>
  </si>
  <si>
    <t>(Standort Cottbus)</t>
  </si>
  <si>
    <t>Tranitzer Straße 16</t>
  </si>
  <si>
    <t>Postfach 10 30 44</t>
  </si>
  <si>
    <t>D-03048 Cottbus</t>
  </si>
  <si>
    <t>D-66030 Saarbrücken</t>
  </si>
  <si>
    <t>0331 / 81 73 – 11 40</t>
  </si>
  <si>
    <t>0681 / 5 01 – 59 74</t>
  </si>
  <si>
    <t>0331 / 81 73 – 19 11</t>
  </si>
  <si>
    <t xml:space="preserve">Fax:  </t>
  </si>
  <si>
    <t>0681 / 5 01 – 59 99</t>
  </si>
  <si>
    <t>statistik.schuldaten@statistik-bbb.de</t>
  </si>
  <si>
    <t>bildung@lzd.saarland.de</t>
  </si>
  <si>
    <t>www.statistik.saarland.de</t>
  </si>
  <si>
    <t>Statistisches Landesamt Bremen</t>
  </si>
  <si>
    <t>Statistisches Landesamt des Freistaates Sachsen</t>
  </si>
  <si>
    <t>An der Weide 14-16</t>
  </si>
  <si>
    <t>Postfach 11 05</t>
  </si>
  <si>
    <t>D-28195 Bremen</t>
  </si>
  <si>
    <t>D-01911 Kamenz</t>
  </si>
  <si>
    <t>0421 / 3 61 – 24 90</t>
  </si>
  <si>
    <t>03578 / 33 – 21 20</t>
  </si>
  <si>
    <t>0421 / 4 96 – 24 90</t>
  </si>
  <si>
    <t>03578 / 33 – 40 99</t>
  </si>
  <si>
    <t>info@statistik.sachsen.de</t>
  </si>
  <si>
    <t>www.bremen.de/info/statistik</t>
  </si>
  <si>
    <t>www.statistik.sachsen.de</t>
  </si>
  <si>
    <t>Statistisches Amt für Hamburg und Schleswig-Holstein</t>
  </si>
  <si>
    <t>Statistisches Landesamt Sachsen-Anhalt</t>
  </si>
  <si>
    <t>Postfach 20 11 56</t>
  </si>
  <si>
    <t>siehe Schleswig-Holstein - Statistik-Nord</t>
  </si>
  <si>
    <t>D-06012 Halle (Saale)</t>
  </si>
  <si>
    <t>0345 / 23 18 – 5 30</t>
  </si>
  <si>
    <t>0345 / 23 18 – 9 20</t>
  </si>
  <si>
    <t>info@stala.mi.sachsen-anhalt.de</t>
  </si>
  <si>
    <t>www.statistik.sachsen-anhalt.de</t>
  </si>
  <si>
    <t>Hessisches Statistisches Landesamt</t>
  </si>
  <si>
    <t>D-65175 Wiesbaden</t>
  </si>
  <si>
    <t>Postfach 71 30</t>
  </si>
  <si>
    <t>0611 / 38 02 – 3 38</t>
  </si>
  <si>
    <t>D-24171 Kiel</t>
  </si>
  <si>
    <t>0611 / 38 02 – 3 90</t>
  </si>
  <si>
    <t>0431 / 68 95 – 91 92</t>
  </si>
  <si>
    <t>schulen@statistik-hessen.de</t>
  </si>
  <si>
    <t>0431 / 42 79 64 – 94 98</t>
  </si>
  <si>
    <t>www.statistik-hessen.de</t>
  </si>
  <si>
    <t>schulen.ausbildung@statistik-nord.de</t>
  </si>
  <si>
    <t>www.statistik-nord.de</t>
  </si>
  <si>
    <t>Statistisches Amt Mecklenburg-Vorpommern</t>
  </si>
  <si>
    <t>Thüringer Landesamt für Statistik</t>
  </si>
  <si>
    <t>Postfach 12 01 35</t>
  </si>
  <si>
    <t xml:space="preserve"> Postfach 90 01 63</t>
  </si>
  <si>
    <t>D-19018 Schwerin</t>
  </si>
  <si>
    <t>D- 99104 Erfurt</t>
  </si>
  <si>
    <t>0361 / 3 77 34 – 5 00</t>
  </si>
  <si>
    <t>0361 / 3 77 34 – 5 02</t>
  </si>
  <si>
    <t>statistik.auskunft@statistik-mv.de</t>
  </si>
  <si>
    <t xml:space="preserve">auskunft@statistik.thueringen.de </t>
  </si>
  <si>
    <t>www.statistik-mv.de</t>
  </si>
  <si>
    <t>www.statistik.thueringen.de</t>
  </si>
  <si>
    <t xml:space="preserve">Ministerium für Kultus, Jugend und Sport </t>
  </si>
  <si>
    <t>Freie Hansestadt Hamburg</t>
  </si>
  <si>
    <t>des Landes Baden-Württemberg</t>
  </si>
  <si>
    <t xml:space="preserve">Behörde für Bildung und Sport </t>
  </si>
  <si>
    <t>Postfach 10 34 42</t>
  </si>
  <si>
    <t>Postfach 76 10 48</t>
  </si>
  <si>
    <t>D-70029 Stuttgart</t>
  </si>
  <si>
    <t>D-22060 Hamburg</t>
  </si>
  <si>
    <t>0711 / 2 79 – 0</t>
  </si>
  <si>
    <t>040 / 4 28 28 – 0</t>
  </si>
  <si>
    <t>0711 / 2 79 – 28 10</t>
  </si>
  <si>
    <t>040 / 4 28 63 – 34 96</t>
  </si>
  <si>
    <t>poststelle@km.kv.bwl.de</t>
  </si>
  <si>
    <t>Kontaktformular</t>
  </si>
  <si>
    <t>www.kultusportal-bw.de</t>
  </si>
  <si>
    <t xml:space="preserve">Internet:    </t>
  </si>
  <si>
    <t>www.hamburg.de</t>
  </si>
  <si>
    <t>Bayerisches Staatsministerium für Unterricht und Kultus</t>
  </si>
  <si>
    <t>Hessisches Kultusministerium</t>
  </si>
  <si>
    <t>Salvatorstraße 2</t>
  </si>
  <si>
    <t>Luisenplatz 10</t>
  </si>
  <si>
    <t xml:space="preserve"> D-80327 München</t>
  </si>
  <si>
    <t>D-65185 Wiesbaden</t>
  </si>
  <si>
    <t>089 / 21 86 – 0</t>
  </si>
  <si>
    <t>0611 / 3 68 – 0</t>
  </si>
  <si>
    <t>089 / 21 86 – 28 00</t>
  </si>
  <si>
    <t>0611 / 3 68 – 20 96</t>
  </si>
  <si>
    <t>pressekm@stmuk.bayern.de</t>
  </si>
  <si>
    <t>poststelle@hkm.hessen.de</t>
  </si>
  <si>
    <t>www.stmuk.bayern.de</t>
  </si>
  <si>
    <t>www.kultusministerium.hessen.de</t>
  </si>
  <si>
    <t xml:space="preserve">Senatsverwaltung für Bildung, Jugend und Sport            </t>
  </si>
  <si>
    <t xml:space="preserve">Ministerium für Bildung, Wissenschaft und Kultur </t>
  </si>
  <si>
    <t>der Stadt Berlin</t>
  </si>
  <si>
    <t>des Landes Mecklenburg-Vorpommern</t>
  </si>
  <si>
    <t>Beuthstr. 6 – 8</t>
  </si>
  <si>
    <t>Werderstraße 124</t>
  </si>
  <si>
    <t>D-10117 Berlin</t>
  </si>
  <si>
    <t>D-19055 Schwerin</t>
  </si>
  <si>
    <t>030 / 90 26 – 7</t>
  </si>
  <si>
    <t>0385 / 5 88 – 0</t>
  </si>
  <si>
    <t>0385 / 5 88 – 70 82</t>
  </si>
  <si>
    <t>briefkasten@senbwf.berlin.de</t>
  </si>
  <si>
    <t>poststelle@bm.mv-regierung.de</t>
  </si>
  <si>
    <t>www.berlin.de/sen/bwf/</t>
  </si>
  <si>
    <t>www.regierung-mv.de</t>
  </si>
  <si>
    <t>Ministerium für Bildung, Jugend und Sport</t>
  </si>
  <si>
    <t>Niedersächsisches Kultusministerium</t>
  </si>
  <si>
    <t>des Landes Brandenburg</t>
  </si>
  <si>
    <t>Postfach 90 01 61</t>
  </si>
  <si>
    <t>Schiffgraben 12</t>
  </si>
  <si>
    <t>D-14437 Potsdam</t>
  </si>
  <si>
    <t>D-30159 Hannover</t>
  </si>
  <si>
    <t>0331 / 8 66 – 0</t>
  </si>
  <si>
    <t>0511 / 1 20 – 7145/-7148</t>
  </si>
  <si>
    <t>0511 / 1 20 – 74 51</t>
  </si>
  <si>
    <t xml:space="preserve">poststelle@mbjs.brandenburg.de </t>
  </si>
  <si>
    <t>pressestelle@mk.niedersachsen.de</t>
  </si>
  <si>
    <t>www.mbjs.brandenburg.de</t>
  </si>
  <si>
    <t>www.mk.niedersachsen.de</t>
  </si>
  <si>
    <t xml:space="preserve">Die Senatorin für Bildung und Wissenschaft  </t>
  </si>
  <si>
    <t xml:space="preserve">Ministerium für Schule und Weiterbildung </t>
  </si>
  <si>
    <t>und Gesundheit Bremen</t>
  </si>
  <si>
    <t>des Landes Nordrhein-Westfalen</t>
  </si>
  <si>
    <t>Rembertiring 8 - 12</t>
  </si>
  <si>
    <t>Völklinger Straße 49</t>
  </si>
  <si>
    <t>D-40221 Düsseldorf</t>
  </si>
  <si>
    <t>0421 / 3 61 – 0</t>
  </si>
  <si>
    <t>0211 / 58 67 – 40</t>
  </si>
  <si>
    <t>0421 / 3 61 – 41 76</t>
  </si>
  <si>
    <t>0211 / 58 67 – 32 20</t>
  </si>
  <si>
    <t>office@bildung.bremen.de</t>
  </si>
  <si>
    <t xml:space="preserve">poststelle@msw.nrw.de </t>
  </si>
  <si>
    <t>www.bildung.bremen.de</t>
  </si>
  <si>
    <t>www.schulministerium.nrw.de</t>
  </si>
  <si>
    <t xml:space="preserve">Ministerium für Bildung, Wissenschaft, Weiterbildung </t>
  </si>
  <si>
    <t>Kultusministerium des Landes Sachsen-Anhalt</t>
  </si>
  <si>
    <t>und Kultur des Landes Rheinland-Pfalz</t>
  </si>
  <si>
    <t>Postfach 37 65</t>
  </si>
  <si>
    <t>Postfach 32 20</t>
  </si>
  <si>
    <t>D-39012 Magdeburg</t>
  </si>
  <si>
    <t>D-55022 Mainz</t>
  </si>
  <si>
    <t>0391 / 5 67 – 77 77</t>
  </si>
  <si>
    <t>06131 / 16 – 0</t>
  </si>
  <si>
    <t>0391 / 5 67 – 37 75</t>
  </si>
  <si>
    <t>06131 / 16 – 29 97</t>
  </si>
  <si>
    <t>presse@mk.sachsen-anhalt.de</t>
  </si>
  <si>
    <t>poststelle@mbwwk.rlp.de</t>
  </si>
  <si>
    <t>www.mk.sachsen-anhalt.de</t>
  </si>
  <si>
    <t>www.mbwwk.rlp.de</t>
  </si>
  <si>
    <t xml:space="preserve">Ministerium für Bildung, Familie, Frauen und Kultur </t>
  </si>
  <si>
    <t>des Saarlandes</t>
  </si>
  <si>
    <t>Postfach 10 24 52</t>
  </si>
  <si>
    <t>Postfach 71 24</t>
  </si>
  <si>
    <t>D-66024 Saarbrücken</t>
  </si>
  <si>
    <t>0681 / 5 01 – 74 04</t>
  </si>
  <si>
    <t>0431 / 9 88 –  58 05</t>
  </si>
  <si>
    <t>0431 / 9 88 –  58 15</t>
  </si>
  <si>
    <t xml:space="preserve">poststelle@bildung.saarland.de </t>
  </si>
  <si>
    <t>pressestelle.kumi@landsh.de</t>
  </si>
  <si>
    <t>www.bildung.saarland.de</t>
  </si>
  <si>
    <t>www.landesregierung.schleswig-holstein.de</t>
  </si>
  <si>
    <t>Sächsisches Staatsministerium für Kultus und Sport</t>
  </si>
  <si>
    <t>Thüringer Kultusministerium</t>
  </si>
  <si>
    <t>Postfach 10 09 10</t>
  </si>
  <si>
    <t>Postfach 90 04 63</t>
  </si>
  <si>
    <t>D-01079 Dresden</t>
  </si>
  <si>
    <t>D-99107 Erfurt</t>
  </si>
  <si>
    <t>0351 / 5 64 – 25 10</t>
  </si>
  <si>
    <t>0361 / 3 79 – 00</t>
  </si>
  <si>
    <t>0351 / 5 64 – 28 86</t>
  </si>
  <si>
    <t>0361 / 3 79 – 46 90</t>
  </si>
  <si>
    <t>poststelle@smk.sachsen.de</t>
  </si>
  <si>
    <t xml:space="preserve">tkm@thueringen.de </t>
  </si>
  <si>
    <t>www.sachsen-macht-schule.de</t>
  </si>
  <si>
    <t>www.thueringen.de/de/tkm</t>
  </si>
  <si>
    <t>Ständige Konferenz der Kultusminister der Länder</t>
  </si>
  <si>
    <t>in der Bundesrepublik Deutschland</t>
  </si>
  <si>
    <t>Postfach 11 03 42</t>
  </si>
  <si>
    <t>10833 Berlin</t>
  </si>
  <si>
    <t>Tel.:          030 / 25 418 – 3</t>
  </si>
  <si>
    <t>Fax.:         030 / 25 418 – 450</t>
  </si>
  <si>
    <t xml:space="preserve">E-Mail:     statistik@kmk.org </t>
  </si>
  <si>
    <t>Internet:   www.kmk.org</t>
  </si>
  <si>
    <t>Absol-venten/   Abgänger 2)</t>
  </si>
  <si>
    <t>2) Ab 2000 werden die Kollegschulen nicht mehr in der bisherigen</t>
  </si>
  <si>
    <t xml:space="preserve">      Form nachgewiesen; auslaufende Bildungsgänge.</t>
  </si>
  <si>
    <t xml:space="preserve">1) 1992 und 1993 lagen die Angaben für Mecklenburg-Vorpommern für alle Schularten(außer Abendgymnasien und (1993) </t>
  </si>
  <si>
    <t xml:space="preserve">     Freien Waldorfschulen) nur zusammen vor; Nachweis erfolgt bei den Grundschulen.</t>
  </si>
  <si>
    <t xml:space="preserve">1) 1992 und 1993 lagen die Angaben für Mecklenburg-Vorpommern für alle Schularten (außer Abendgymnasien und (1993) </t>
  </si>
  <si>
    <t xml:space="preserve">    Freien Waldorfschulen) nur zusammen vor; Nachweis erfolgt bei den Grundschulen.</t>
  </si>
  <si>
    <t>75% mehr private Schulen in Deutschland seit 1992</t>
  </si>
  <si>
    <t>Von den 238 Tsd. Schülern/-innen privater beruflicher Schulen befanden sich im Jahr 2012 die meisten (44,0%) in Berufsfachschulen, gefolgt von Fachschulen (25,4%) und Teilzeit-Berufsschulen (16,9%). In Mecklenburg-Vorpommern ist mit 83,0% der Schüler/-innen in privaten Berufsfachschulen der Anteil am höchsten, während Bremen keine privaten Berufsfachschulen hat und im Saarland die Quote auch nur bei 3,0% liegt. Bei den privaten Teilzeit-Berufsschulen liegt der Anteil der Schüler/-innen in Bremen bei 62,3%, wobei Niedersachen nur 1,1% der Schüler/-innen private Teilzeit-Berufsschulen besuchen. Mecklenburg-Vorpommern und Schleswig-Holstein haben keine privaten Teilzeit-Berufsschulen. Diese Unterschiede sind z.T. auf die unterschiedlichen Gegebenheiten des Bildungssystems der einzelnen Bundesländer zurückzuführen.</t>
  </si>
  <si>
    <t xml:space="preserve">Die meisten Privatschüler/-innen an allgemeinbildenden Schulen in Gymnasien </t>
  </si>
  <si>
    <t>Von den 731 Tsd. Schülern und Schülerinnen an privaten allgemeinbildenden Schulen wurde im Jahr 2012 der größte Teil (37,7%) in Gymnasien unterrichtet, gefolgt von Realschulen (15,1%), Grundschulen (11,9%) und Freien Waldorfschulen (11,2%). Im Vergleich zu 2002 verschiebt sich die Verteilung der Schüler/-innen auf die Schularten der privaten Schulen dahingehend, dass der Anteil der Gymnasien um rd. 3,6% sinkt, während der Anteil der sonstigen Schulen um  4,0 % steigt. Der Anstieg bei den sonstigen Schulen ist auf den stärkeren Ausbau der Integrierten Gesamtschulen und Schularten mit mehreren Bildungsgängen zurückzuführen.</t>
  </si>
  <si>
    <t xml:space="preserve">Erfolgsquote der Schüler/-innen in öffentlichen und privaten Gymnasien nahezu gleich </t>
  </si>
  <si>
    <t>Private berufliche Schulen 2012 *)</t>
  </si>
  <si>
    <t>dar.:
Ausländer /-innen</t>
  </si>
  <si>
    <t>deutsche Schüler/-innen</t>
  </si>
  <si>
    <t>2438 a)</t>
  </si>
  <si>
    <t>1743 a)</t>
  </si>
  <si>
    <t>2) Die Erhebung wurde in den Jahren 1989 bis 2011 eingestellt.</t>
  </si>
  <si>
    <t>Ministerium für Bildung, Wissenschaft, Forschung</t>
  </si>
  <si>
    <t xml:space="preserve"> und Kultur des Landes Schleswig-Holstein</t>
  </si>
  <si>
    <t>089 / 21 19 – 37 45</t>
  </si>
  <si>
    <t>089 / 21 19 – 137 45</t>
  </si>
  <si>
    <t>030 / 90 21 – 40 25</t>
  </si>
  <si>
    <t>Inhaltsverzeichnis</t>
  </si>
  <si>
    <t>schulen-berlin@statistik-bbb.de</t>
  </si>
  <si>
    <t>bildung@statistik.bremen.de</t>
  </si>
  <si>
    <t>0385 / 58 8 - 56 906</t>
  </si>
  <si>
    <t>0385 / 58 8 - 56 422</t>
  </si>
  <si>
    <t>030 / 90 26 – 50 12</t>
  </si>
  <si>
    <t>0331 / 8 66 – 35 24</t>
  </si>
  <si>
    <t>0681 / 5 01 – 74 00</t>
  </si>
  <si>
    <t>Schüler/-innen</t>
  </si>
  <si>
    <t>1 Schulen, Klassen, Schüler/-innen, Absolventen/Abgänger, Lehrkräfte und Unterrichtsstunden nach Schularten und Ländern</t>
  </si>
  <si>
    <t>Übersicht Schulartengliederung und institutionellen Zuordnungen der allgemeinbildenden Schulen</t>
  </si>
  <si>
    <t>Übersicht Schulartengliederung und institutionellen Zuordnungen in den Statistiken der beruflichen Schulen</t>
  </si>
  <si>
    <t>Telefon: +49 (0)611/75-4140</t>
  </si>
  <si>
    <t>www.destatis.de/kontakt</t>
  </si>
  <si>
    <t>Ihr Kontakt zu uns:</t>
  </si>
  <si>
    <t>Fachserie 11   Reihe  1.1</t>
  </si>
  <si>
    <t>Artikelnummer: 2110110137005</t>
  </si>
  <si>
    <t>13) Die Erhebung wurde in den Jahren 1989 - 2011 eingestellt.</t>
  </si>
  <si>
    <r>
      <t>1.1</t>
    </r>
    <r>
      <rPr>
        <b/>
        <sz val="9"/>
        <rFont val="Times New Roman"/>
        <family val="1"/>
      </rPr>
      <t xml:space="preserve">              </t>
    </r>
    <r>
      <rPr>
        <b/>
        <sz val="11"/>
        <rFont val="MetaNormalLF-Roman"/>
        <family val="2"/>
      </rPr>
      <t/>
    </r>
  </si>
  <si>
    <r>
      <t xml:space="preserve">Bezeichnung der Statistik: </t>
    </r>
    <r>
      <rPr>
        <sz val="9"/>
        <rFont val="MetaNormalLF-Roman"/>
        <family val="2"/>
      </rPr>
      <t>Statistik der allgemeinbildenden und beruflichen Schulen</t>
    </r>
  </si>
  <si>
    <r>
      <t>1.2</t>
    </r>
    <r>
      <rPr>
        <b/>
        <sz val="9"/>
        <rFont val="Times New Roman"/>
        <family val="1"/>
      </rPr>
      <t xml:space="preserve">    </t>
    </r>
    <r>
      <rPr>
        <b/>
        <sz val="11"/>
        <rFont val="MetaNormalLF-Roman"/>
        <family val="2"/>
      </rPr>
      <t/>
    </r>
  </si>
  <si>
    <r>
      <t xml:space="preserve">Berichtszeitraum: </t>
    </r>
    <r>
      <rPr>
        <sz val="9"/>
        <rFont val="MetaNormalLF-Roman"/>
        <family val="2"/>
      </rPr>
      <t>Schuljahr 2012/13</t>
    </r>
  </si>
  <si>
    <r>
      <t xml:space="preserve">Erhebungstermin: </t>
    </r>
    <r>
      <rPr>
        <sz val="9"/>
        <rFont val="MetaNormalLF-Roman"/>
        <family val="2"/>
      </rPr>
      <t>Beginn des Schuljahres</t>
    </r>
  </si>
  <si>
    <r>
      <t xml:space="preserve">Periodizität: </t>
    </r>
    <r>
      <rPr>
        <sz val="9"/>
        <rFont val="MetaNormalLF-Roman"/>
        <family val="2"/>
      </rPr>
      <t>jährlich</t>
    </r>
  </si>
  <si>
    <r>
      <t xml:space="preserve">Regionale Gliederung: </t>
    </r>
    <r>
      <rPr>
        <sz val="9"/>
        <rFont val="MetaNormalLF-Roman"/>
        <family val="2"/>
      </rPr>
      <t>Bundesgebiet, Länder, in den Ländern bis zu Gemeindeebene bzw. Schulen.</t>
    </r>
  </si>
  <si>
    <r>
      <t xml:space="preserve">Erhebungseinheiten: </t>
    </r>
    <r>
      <rPr>
        <sz val="9"/>
        <rFont val="MetaNormalLF-Roman"/>
        <family val="2"/>
      </rPr>
      <t>Schüler und Lehrkräfte an öffentlichen und nicht öffentlichen Schulen.</t>
    </r>
  </si>
  <si>
    <r>
      <t xml:space="preserve">Rechtsgrundlagen: </t>
    </r>
    <r>
      <rPr>
        <sz val="9"/>
        <rFont val="MetaNormalLF-Roman"/>
        <family val="2"/>
      </rPr>
      <t>Auf Bundesebene handelt es sich um eine koordinierte Länderstatistik</t>
    </r>
  </si>
  <si>
    <r>
      <t>Geheimhaltung und Datenschutz:</t>
    </r>
    <r>
      <rPr>
        <sz val="9"/>
        <rFont val="MetaNormalLF-Roman"/>
        <family val="2"/>
      </rPr>
      <t xml:space="preserve"> Derzeit werden in den Ländern die Schulstatistiken auf Einzeldaten </t>
    </r>
  </si>
  <si>
    <r>
      <t xml:space="preserve">Erhebungsinhalte: </t>
    </r>
    <r>
      <rPr>
        <sz val="9"/>
        <rFont val="MetaNormalLF-Roman"/>
        <family val="2"/>
      </rPr>
      <t xml:space="preserve">Zum Erhebungsprogramm der Schulstatistik auf Bundesebene gehören Angaben über </t>
    </r>
  </si>
  <si>
    <r>
      <t>Zweck der Statistik:</t>
    </r>
    <r>
      <rPr>
        <sz val="9"/>
        <rFont val="MetaNormalLF-Roman"/>
        <family val="2"/>
      </rPr>
      <t xml:space="preserve"> Die Schulstatistik hat die Aufgabe, aussagefähige Daten zur Situation und Entwick-</t>
    </r>
  </si>
  <si>
    <r>
      <t xml:space="preserve">Hauptnutzer der Statistik: </t>
    </r>
    <r>
      <rPr>
        <sz val="9"/>
        <rFont val="MetaNormalLF-Roman"/>
        <family val="2"/>
      </rPr>
      <t xml:space="preserve">Bundesministerium für Bildung und Forschung, Kultusministerkonferenz, </t>
    </r>
  </si>
  <si>
    <r>
      <t xml:space="preserve">Einbeziehung der Nutzer: </t>
    </r>
    <r>
      <rPr>
        <sz val="9"/>
        <rFont val="MetaNormalLF-Roman"/>
        <family val="2"/>
      </rPr>
      <t xml:space="preserve">Die Begriffsdefinitionen und Zuordnungen auf Bundesebene erfolgen in </t>
    </r>
  </si>
  <si>
    <r>
      <t>Art der Datengewinnung</t>
    </r>
    <r>
      <rPr>
        <b/>
        <sz val="9"/>
        <rFont val="Arial (W1)"/>
      </rPr>
      <t xml:space="preserve">: </t>
    </r>
    <r>
      <rPr>
        <sz val="9"/>
        <rFont val="MetaNormalLF-Roman"/>
        <family val="2"/>
      </rPr>
      <t xml:space="preserve">In der Regel Totalerhebung mit Auskunftspflicht für die öffentlichen Schulen </t>
    </r>
  </si>
  <si>
    <r>
      <t>Erhebungsinstrumente und Berichtsweg</t>
    </r>
    <r>
      <rPr>
        <sz val="9"/>
        <rFont val="MetaNormalLF-Roman"/>
        <family val="2"/>
      </rPr>
      <t xml:space="preserve">: In den Ländern werden die Daten für die Schulstatistiken </t>
    </r>
  </si>
  <si>
    <r>
      <t xml:space="preserve">Qualitative Gesamtbewertung der Genauigkeit: </t>
    </r>
    <r>
      <rPr>
        <sz val="9"/>
        <rFont val="MetaNormalLF-Roman"/>
        <family val="2"/>
      </rPr>
      <t xml:space="preserve">Da die Erhebung eine Totalerhebung ist, existieren </t>
    </r>
  </si>
  <si>
    <r>
      <t xml:space="preserve">Antwortausfälle auf der Ebene statistischer Einheiten: </t>
    </r>
    <r>
      <rPr>
        <sz val="9"/>
        <rFont val="MetaNormalLF-Roman"/>
        <family val="2"/>
      </rPr>
      <t>Schulen des Gesundheitswesens werden in Hessen</t>
    </r>
  </si>
  <si>
    <r>
      <t xml:space="preserve">Antwortausfälle auf der Ebene statistischer Merkmale: </t>
    </r>
    <r>
      <rPr>
        <sz val="9"/>
        <rFont val="MetaNormalLF-Roman"/>
        <family val="2"/>
      </rPr>
      <t xml:space="preserve">In einzelnen Bundesländern werden in 
</t>
    </r>
  </si>
  <si>
    <r>
      <t>5</t>
    </r>
    <r>
      <rPr>
        <b/>
        <sz val="9"/>
        <rFont val="Times New Roman"/>
        <family val="1"/>
      </rPr>
      <t xml:space="preserve">         </t>
    </r>
  </si>
  <si>
    <r>
      <t>6</t>
    </r>
    <r>
      <rPr>
        <b/>
        <sz val="9"/>
        <rFont val="Times New Roman"/>
        <family val="1"/>
      </rPr>
      <t xml:space="preserve">         </t>
    </r>
  </si>
  <si>
    <r>
      <t>8</t>
    </r>
    <r>
      <rPr>
        <b/>
        <sz val="9"/>
        <rFont val="Times New Roman"/>
        <family val="1"/>
      </rPr>
      <t> </t>
    </r>
  </si>
  <si>
    <r>
      <t>Kostenfreies Datenangebot unter www.destatis.de:</t>
    </r>
    <r>
      <rPr>
        <sz val="9"/>
        <rFont val="MetaNormalLF-Roman"/>
        <family val="2"/>
      </rPr>
      <t xml:space="preserve"> </t>
    </r>
  </si>
  <si>
    <t>2 Schüler/-innen (Deutsche, Ausländer) nach Schularten, Bildungsbereichen, Zeitform des Unterrichts und Ländern</t>
  </si>
  <si>
    <t>ausländische Schüler/-innen</t>
  </si>
  <si>
    <t>10  Ausländische Schüler/-innen nach Schularten und Bildungsbereichen sowie Anteil  an ausländischen Schüler/-innen in öffentlichen und privaten Schulen</t>
  </si>
  <si>
    <t xml:space="preserve">      </t>
  </si>
  <si>
    <t xml:space="preserve">        sowie Anteil an Unterrichtsstunden an öffentlichen und privaten Schulen</t>
  </si>
  <si>
    <t xml:space="preserve">      sowie Anteil an Unterrichtsstunden von Lehrkräften an öffentlichen und privaten Schulen</t>
  </si>
  <si>
    <t>Schaubild 3: Anteile der Privatschüler an Schülern insgesamt 2012</t>
  </si>
  <si>
    <t>Schaubild 4:  Verteilung der Schüler privater allgemeinbildender Schulen 2012 im Vergleich zu 2002</t>
  </si>
  <si>
    <r>
      <t>Schaubild 2:  Anteil</t>
    </r>
    <r>
      <rPr>
        <b/>
        <vertAlign val="superscript"/>
        <sz val="10"/>
        <rFont val="MetaNormalLF-Roman"/>
        <family val="2"/>
      </rPr>
      <t xml:space="preserve"> *)</t>
    </r>
    <r>
      <rPr>
        <b/>
        <sz val="10"/>
        <rFont val="MetaNormalLF-Roman"/>
        <family val="2"/>
      </rPr>
      <t xml:space="preserve"> der Privatschulen 2012 nach Bundesländern</t>
    </r>
  </si>
  <si>
    <t>1 Schulen, Klassen, Schüler/innen, Absolventen/Abgänger, Lehrkräfte und Unterrichtsstunden nach Schularten und Ländern</t>
  </si>
  <si>
    <t>Schüler/innen</t>
  </si>
  <si>
    <t>dar.:
Ausländer/
innen</t>
  </si>
  <si>
    <t>Berufsgrundbildungsjahr in vollzeitschulischer Form 20)</t>
  </si>
  <si>
    <t>Private allgemeinbildende Schulen 2012*)</t>
  </si>
  <si>
    <t>Nordrhein-Westfalen 6)</t>
  </si>
  <si>
    <t>Mit Realschulabschluss 8)</t>
  </si>
  <si>
    <t>1) Absolventen/Abgänger an Förderschulen nach Klassenstufen geschätzt. Externe Absolventen werden nicht erhoben.</t>
  </si>
  <si>
    <t>3) Jahrgangsstufe 13 der G9-Gymnasien in Q2 der G8-Gymnasien enthalten.</t>
  </si>
  <si>
    <t>6) Externe Absolventen werden nicht erhoben.</t>
  </si>
  <si>
    <t>7) Einschl. Fachoberschulen für Wirtschaft (berufliche Bildungsgänge).</t>
  </si>
  <si>
    <t>8) Einschl. schulischer Teil der Fachhochschulreife.</t>
  </si>
  <si>
    <t>r  Berichtigte Zahl.</t>
  </si>
  <si>
    <t>c) Sachsen-Anhalt: Einführung des 13. Schuljahrganges.</t>
  </si>
  <si>
    <t>r   Berichtigte Zahl.</t>
  </si>
  <si>
    <t>Im Schuljahr 2012/13 gab es 5 649 allgemeinbildende und berufliche Privatschulen in Deutschland, das sind 74,8% mehr als im Schuljahr 1992/93. Es ist ein anhaltender Zuwachs privater Schulen im gesamten betrachteten Zeitraum zu beobachten. Die Anzahl der Privatschulen erhöhte sich sogar dann noch weiter, als die Gesamtzahl aller Schulen aufgrund des demographischen Wandels verringert wurde. So sank vom Jahr 2002 bis 2012 die Zahl der Schulen um 14,3%, die Anzahl der Privatschulen stieg jedoch in demselben Zeitraum um 30,0%.</t>
  </si>
  <si>
    <t xml:space="preserve">Von allen privaten Schulen in Deutschland (5 649) zählten im Jahr 2012 drei Fünftel (3 498) zu den allgemeinbildenden Schulen und die restlichen zwei Fünftel (2 151) zu den beruflichen Schulen. Bezogen auf die Gesamtzahl der allgemeinbildenden und beruflichen Schulen (43 219) waren 13,1% der Schulen in privater Trägerschaft. Der Anteil der Privatschulen war bei den allgemeinbildenden Schulen mit 10,2% deutlich niedriger als bei den beruflichen Schulen (24,3%). Dabei lag der Anteil der privaten allgemeinbildenden Schulen in Mecklenburg-Vorpommern mit 17,1% am höchsten und in Niedersachsen mit 5,5% am niedrigsten. Bei den beruflichen Schulen lag der Anteil der privaten Schulen in Sachsen bei 45,4% und in Bremen bei 4,3% </t>
  </si>
  <si>
    <t xml:space="preserve">  2) Abgangsjahr 2012; ohne Externe (Schulfremdenprüfungen).</t>
  </si>
  <si>
    <t xml:space="preserve">5) Nachweis erfolgt bei den Berufsfach- und </t>
  </si>
  <si>
    <t>Fachschulen.</t>
  </si>
  <si>
    <t>Schüler/innen (Deutsche, Ausländer) nach Schularten, Bildungsbereichen,</t>
  </si>
  <si>
    <t>Zeitform des Unterrichts und Ländern</t>
  </si>
  <si>
    <t xml:space="preserve">Absolventen/Abgänger aus allgemeinbildenden Schulen nach Abschluss-, Schularten, </t>
  </si>
  <si>
    <t>Klassen-/Jahrgangsstufen und Ländern</t>
  </si>
  <si>
    <t xml:space="preserve">     und Freien Waldorfschulen (Sekundarbereich II) sowie an Fachgymnasien entfallen die Klassenangaben.</t>
  </si>
  <si>
    <t>3) Ab 1999 einschl. Berufsvorbereitungs-, und Berufsgrundbildungsjahr; Ausnahme 1 private Schule des Berufgrundbildungsjahres.</t>
  </si>
  <si>
    <t xml:space="preserve">3) Durch Auflösung der Klassenverbände an Gymnasien, Integrierten Gesamt-, Freien Waldorfschulen, Abendgymnasien und Kollegs (Sekundarbereich II), an </t>
  </si>
  <si>
    <t xml:space="preserve">      Fachgymnasien sowie in Nordrhein-Westfalen an Abendrealschulen entfallen die Klassenangaben.</t>
  </si>
  <si>
    <t>3) Durch Auflösung der Klassenverbände an Gymnasien, Integrierten Gesamt-, entfallen die Klassenangaben.</t>
  </si>
  <si>
    <t xml:space="preserve">  4.1</t>
  </si>
  <si>
    <t xml:space="preserve">  4.2</t>
  </si>
  <si>
    <t xml:space="preserve">  4.3</t>
  </si>
  <si>
    <r>
      <t xml:space="preserve">Die Angaben für </t>
    </r>
    <r>
      <rPr>
        <b/>
        <u/>
        <sz val="11"/>
        <rFont val="MetaNormalLF-Roman"/>
        <family val="2"/>
      </rPr>
      <t>Deutschland</t>
    </r>
    <r>
      <rPr>
        <sz val="11"/>
        <rFont val="MetaNormalLF-Roman"/>
        <family val="2"/>
      </rPr>
      <t xml:space="preserve"> beziehen sich auf die Bundesrepublik Deutschland nach dem Gebietsstand seit dem 03. Oktober 1990.</t>
    </r>
  </si>
  <si>
    <r>
      <t xml:space="preserve">Die vollständige Aufgliederung einer Summe ist durch das Wort  </t>
    </r>
    <r>
      <rPr>
        <b/>
        <sz val="11"/>
        <rFont val="MetaNormalLF-Roman"/>
        <family val="2"/>
      </rPr>
      <t>davon</t>
    </r>
    <r>
      <rPr>
        <sz val="11"/>
        <rFont val="MetaNormalLF-Roman"/>
        <family val="2"/>
      </rPr>
      <t xml:space="preserve"> kenntlich gemacht. Auf das Wort </t>
    </r>
    <r>
      <rPr>
        <b/>
        <sz val="11"/>
        <rFont val="MetaNormalLF-Roman"/>
        <family val="2"/>
      </rPr>
      <t>davon</t>
    </r>
    <r>
      <rPr>
        <sz val="11"/>
        <rFont val="MetaNormalLF-Roman"/>
        <family val="2"/>
      </rPr>
      <t xml:space="preserve"> ist verzichtet worden, </t>
    </r>
  </si>
  <si>
    <r>
      <t xml:space="preserve">handelt. Die teilweise Ausgliederung einer Summe ist durch das Wort  </t>
    </r>
    <r>
      <rPr>
        <b/>
        <sz val="11"/>
        <rFont val="MetaNormalLF-Roman"/>
        <family val="2"/>
      </rPr>
      <t>darunter</t>
    </r>
    <r>
      <rPr>
        <sz val="11"/>
        <rFont val="MetaNormalLF-Roman"/>
        <family val="2"/>
      </rPr>
      <t xml:space="preserve">  gekennzeichnet. Bei teilweiser Ausgliederung nach</t>
    </r>
  </si>
  <si>
    <r>
      <t xml:space="preserve">verschiedenen nicht summierbaren Merkmalen sind die Worte </t>
    </r>
    <r>
      <rPr>
        <b/>
        <sz val="11"/>
        <rFont val="MetaNormalLF-Roman"/>
        <family val="2"/>
      </rPr>
      <t>und zwar</t>
    </r>
    <r>
      <rPr>
        <sz val="11"/>
        <rFont val="MetaNormalLF-Roman"/>
        <family val="2"/>
      </rPr>
      <t xml:space="preserve"> gebraucht worden.                            </t>
    </r>
  </si>
  <si>
    <t>Absol- venten/   Abgänger 2)</t>
  </si>
  <si>
    <t>4.1 Insgesamt</t>
  </si>
  <si>
    <t>4.2 Mit Vollzeitunterricht</t>
  </si>
  <si>
    <t>4.3 Mit Teilzeitunterricht</t>
  </si>
  <si>
    <t>3) Durch Auflösung der Klassenverbände an Gymnasien, Freien Waldorfschulen, Abendgymnasien und Kollegs (Sekundarbereich II)</t>
  </si>
  <si>
    <t>2) Durch Auflösung der Klassenverbände an Gymnasien, Integrierten Gesamtschulen und Freien Waldorfschulen (Sekundarbereich II) sowie</t>
  </si>
  <si>
    <t xml:space="preserve">2) Durch Auflösung der Klassenverbände an Gymnasien, Integrierten Gesamtschulen und Freien Waldorfschulen (Sekundarbereich II) </t>
  </si>
  <si>
    <t xml:space="preserve">2) Durch Auflösung der Klassenverbände an Gymnasien, Integrierten Gesamtschulen  und Freien Waldorfschulen (Sekundarbereich II), sowie </t>
  </si>
  <si>
    <t>2) Durch Auflösung der Klassenverbände an Gymnasien, Integrierten Gesamtschulen, Freien Waldorfschulen und Abendgymnasien (Sekundarbereich II)</t>
  </si>
  <si>
    <t>3) Durch Auflösung der Klassenverbände an Gymnasien, Integrierten Gesamtschulen, Freien Waldorfschulen, Abendgymnasien und Kollegs (Sek II), sowie</t>
  </si>
  <si>
    <t>3) Durch Auflösung der Klassenverbände an Gymnasien, Integrierten Gesamtschulen,  und Freien Waldorfschulen (Sekundarbereich II) entfallen</t>
  </si>
  <si>
    <t xml:space="preserve">    die Klassenangaben.</t>
  </si>
  <si>
    <t>3) Durch Auflösung der Klassenverbände an Gymnasien, Integrierten Gesamtschulen und Freien Waldorfschulen (Sekundarbereich II), sowie</t>
  </si>
  <si>
    <t>2) Bis 1993 einschl. Fachschulen für Sozialpädagogik, die ab 1994 wieder den Fachschulen zugeordnet wurden.</t>
  </si>
  <si>
    <t>3) Ab 2000 werden die Kollegschulen nicht mehr in der bisherigen Form nachgewiesen. Auslaufende Bildungsgänge.</t>
  </si>
  <si>
    <t>5) Durch Auflösung der Klassenverbände an Gymnasien, Integrierten Gesamtschulen, Freien Waldorfschulen, Abendgymnasien und Kollegs</t>
  </si>
  <si>
    <t xml:space="preserve">     (Sekundarbereich II), Abendrealschulen sowie an Fachgymnasien entfallen die Klassenangaben.</t>
  </si>
  <si>
    <t>3) Durch Auflösung der Klassenverbände an Gymnasien, Integrierten Gesamtschulen, Freien Waldorfschulen, Abendgymnasien und Kollegs</t>
  </si>
  <si>
    <t xml:space="preserve">     (Sekundarbereich II) entfallen die Klassenangaben.</t>
  </si>
  <si>
    <t>3) Durch Auflösung der Klassenverbände an Gymnasien, Integrierten Gesamtschulen und Freien Waldorfschulen (Sek II) entfallen die Klassenangaben.</t>
  </si>
  <si>
    <t>2) Durch Auflösung der Klassenverbände an Gymnasien, Freien Waldorfschulen, und Kollegs (Sekundarbereich II) sowie an Fachgymnasien</t>
  </si>
  <si>
    <t>2) Durch Auflösung der Klassenverbände an Gymnasien, Integrierten Gesamtschulen, Freien Waldorfschulen und Kollegs (Sekundarbereich II) entfallen</t>
  </si>
  <si>
    <t xml:space="preserve">3) Durch Auflösung der Klassenverbände an Gymnasien, Integrierten Gesamtschulen und Freien Waldorfschulen (Sek II) entfallen die Klassenangaben. </t>
  </si>
  <si>
    <r>
      <t>Schaubild 1: Entwicklung der Privatschulen</t>
    </r>
    <r>
      <rPr>
        <b/>
        <vertAlign val="superscript"/>
        <sz val="10"/>
        <rFont val="MetaNormalLF-Roman"/>
        <family val="2"/>
      </rPr>
      <t>*)</t>
    </r>
    <r>
      <rPr>
        <b/>
        <sz val="10"/>
        <rFont val="MetaNormalLF-Roman"/>
        <family val="2"/>
      </rPr>
      <t xml:space="preserve"> 1992-2012</t>
    </r>
  </si>
  <si>
    <t>Schaubild 6:  Ausländeranteile an ausgewählten Schularten 2012</t>
  </si>
  <si>
    <t>Schaubild 5: Mädchenanteile in ausgewählten Schularten 2012</t>
  </si>
  <si>
    <r>
      <t xml:space="preserve">Schaubild 7:  Anteile </t>
    </r>
    <r>
      <rPr>
        <b/>
        <vertAlign val="superscript"/>
        <sz val="10"/>
        <rFont val="MetaNormalLF-Roman"/>
        <family val="2"/>
      </rPr>
      <t>*)</t>
    </r>
    <r>
      <rPr>
        <b/>
        <sz val="10"/>
        <rFont val="MetaNormalLF-Roman"/>
        <family val="2"/>
      </rPr>
      <t xml:space="preserve"> der Absolventen/-innen aus Gymnasien mit allgemeiner Hochschulreife 2012</t>
    </r>
  </si>
  <si>
    <r>
      <t xml:space="preserve">Schaubild 8: Anzahl Schüler/-innen je Klasse </t>
    </r>
    <r>
      <rPr>
        <b/>
        <vertAlign val="superscript"/>
        <sz val="10"/>
        <rFont val="MetaNormalLF-Roman"/>
        <family val="2"/>
      </rPr>
      <t>*)</t>
    </r>
    <r>
      <rPr>
        <b/>
        <sz val="10"/>
        <rFont val="MetaNormalLF-Roman"/>
        <family val="2"/>
      </rPr>
      <t xml:space="preserve"> in ausgewählten allgemeinbildenden Schulen 2012</t>
    </r>
  </si>
  <si>
    <t>Schaubild 9: Wöchentlich erteilte Unterrichtsstunden je Schüler/-in in ausgewählten allgemeinbildenden Schulen 2012</t>
  </si>
  <si>
    <t>Schulen des Gesundheitswesens 15)</t>
  </si>
  <si>
    <t>Abendrealschulen 16) 17)</t>
  </si>
  <si>
    <t>Abendgymnasien 17)</t>
  </si>
  <si>
    <t>Kollegs 17)</t>
  </si>
  <si>
    <t>Allgemeinbildende Schulen 14)</t>
  </si>
  <si>
    <t>Berufliche Schulen 19)</t>
  </si>
  <si>
    <t>Fachoberschulen 20)</t>
  </si>
  <si>
    <t>Schulen des Gesundheitswesens 22)</t>
  </si>
  <si>
    <t>15) Nachweis erfolgt bei den Berufsfachschulen.</t>
  </si>
  <si>
    <t>16) Durch Auflösung der Klassenverbände entfallen die Angaben der Klassen.</t>
  </si>
  <si>
    <t>17) Nachweis der Lehrkräfte und Unterrichtsstunden erfolgt bei den Abendgymnasien.</t>
  </si>
  <si>
    <t xml:space="preserve">18) Die Verteilung der Lehrkräfte nach Schularten wurde anhand der </t>
  </si>
  <si>
    <t>19) Lehrkräfte  geschätzt.</t>
  </si>
  <si>
    <t>20) Lehrkräfte und Unterrichtsstunden wurden schwerpunktmäßig zugeordnet.</t>
  </si>
  <si>
    <t>21) Nachweis erfolgt bei den Berufsfach- und Fachschulen.</t>
  </si>
  <si>
    <t>22) Nachweis der Unterrichtsstunden nicht sinnvoll (unvollständig).</t>
  </si>
  <si>
    <t>Berufsgrundbildungsjahr in vollzeitschulischer Form 21)</t>
  </si>
  <si>
    <t>Allgemeinbildende Schulen 7)</t>
  </si>
  <si>
    <t xml:space="preserve">       7) Daten des Vorjahres.</t>
  </si>
  <si>
    <t>14) Daten des Vorjahres für Lehrer und Unterrichtsstunden.</t>
  </si>
  <si>
    <t>Allgemeinbildende Schulen 5)</t>
  </si>
  <si>
    <t>Freie Waldorfschulen 6)</t>
  </si>
  <si>
    <t xml:space="preserve">  6) Auf Grundlage der Lehrkräfte geschätzt.</t>
  </si>
  <si>
    <t xml:space="preserve">  5) Daten des Vorjahres.</t>
  </si>
  <si>
    <t>Erteilt von teillzeitbeschäftigten Lehrkräften</t>
  </si>
  <si>
    <t>Erteilt von vollzeitbeschäftigten Lehrkräften</t>
  </si>
  <si>
    <t>Erschienen am 03. April 2014, korrigiert am 1. August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</si>
</sst>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43" formatCode="_-* #,##0.00\ _€_-;\-* #,##0.00\ _€_-;_-* &quot;-&quot;??\ _€_-;_-@_-"/>
    <numFmt numFmtId="164" formatCode="#\ ###\ ##0;\-#\ ###\ ##0;\-;@\ *."/>
    <numFmt numFmtId="165" formatCode="@\ *."/>
    <numFmt numFmtId="166" formatCode="#\ ###\ ##0;\-#\ ###\ ##0;\-;@"/>
    <numFmt numFmtId="167" formatCode="##\ ###\ ###;\-##\ ###\ ###;\-;@\ *."/>
    <numFmt numFmtId="168" formatCode="#\ ###\ ##0\ \ \ \ ;\-#\ ###\ ##0\ \ \ \ ;\-\ \ \ ;@"/>
    <numFmt numFmtId="169" formatCode="#\ ###\ ##0\ ;\-#\ ###\ ##0\ ;&quot; – &quot;"/>
    <numFmt numFmtId="170" formatCode="##\ ###\ ###;\-\ ##\ ###\ ###;\ \-;@"/>
    <numFmt numFmtId="171" formatCode="#\ ###\ ##0\ \ \ \ ;\-\ #\ ###\ ##0\ \ \ \ ;\-\ \ \ \ ;@"/>
    <numFmt numFmtId="172" formatCode="##\ ###\ ##0;\-##\ ###\ ##0;\-;@"/>
    <numFmt numFmtId="173" formatCode="##\ ###\ ##0.0;\-##\ ###\ ##0.0;\-;@"/>
    <numFmt numFmtId="174" formatCode="##\ ###\ ##0.0;\-##\ ###\ ##0.0;\-\ \ \ ;@"/>
    <numFmt numFmtId="175" formatCode="#\ ###\ ##0\ \ \ ;\-#\ ###\ ##0\ \ \ ;\-\ \ \ ;@"/>
    <numFmt numFmtId="176" formatCode="#\ ###\ ##0\ ;\-#\ ###\ ##0\ ;&quot;- &quot;;@*."/>
    <numFmt numFmtId="177" formatCode="#\ ###\ ##0;#\ ###\ ##0;\-;@"/>
    <numFmt numFmtId="178" formatCode="##\ ###\ ###;\-##\ ###\ ###;\-;@"/>
    <numFmt numFmtId="179" formatCode="#\ ###\ ##0\ \ ;\-#\ ###\ ##0\ \ ;\-\ \ ;@"/>
    <numFmt numFmtId="180" formatCode="#\ ###\ ##0\ \ ;\-#\ ###\ ##0\ \ ;\-\ ;@"/>
    <numFmt numFmtId="181" formatCode="#\ ###\ ##0\ \r;\-#\ ###\ ##0\ \r;\-;@"/>
    <numFmt numFmtId="182" formatCode="#\ ###\ ##0\ \ \ ;\-#\ ###\ ##0\ \ ;\-\ \ \ \ ;@"/>
    <numFmt numFmtId="183" formatCode="#\ ###\ ##0\ \r\ ;\-#\ ###\ ##0\ ;\-\ \r\ ;@"/>
    <numFmt numFmtId="184" formatCode="#\ ###\ ##0\ \ \ \ ;\-#\ ###\ ##0\ \ ;\-\ \ \ \ ;@"/>
    <numFmt numFmtId="185" formatCode="#\ ###\ ##0\ \ \ ;\-#\ ###\ ##0\ \ \ ;&quot;-    &quot;;@"/>
    <numFmt numFmtId="186" formatCode="#\ ###\ ##0\ ;\-#\ ###\ ##0\ ;&quot;- &quot;;@"/>
    <numFmt numFmtId="187" formatCode="#\ ###\ ##0\ \ \ \ ;\-#\ ###\ ##0\ \ \ \ ;&quot;-    &quot;;@"/>
    <numFmt numFmtId="188" formatCode="#\ ###\ ##0\ \r\ ;\-#\ ###\ ##0\ \r;\-\ \r;@"/>
    <numFmt numFmtId="189" formatCode="#\ ###\ ##0\ \ \ \ ;\-#\ ###\ ##0\ \ \ ;&quot;-    &quot;;@"/>
    <numFmt numFmtId="190" formatCode="#\ ###\ ##0\ \ \ ;\-#\ ###\ ##0\ \ ;&quot;-    &quot;;@"/>
    <numFmt numFmtId="191" formatCode="#\ ###\ ##0\ ;\-#\ ###\ ##0\ ;&quot;-&quot;"/>
    <numFmt numFmtId="192" formatCode="#\ ###\ ##0\ ;\-#\ ###\ ##0\ ;&quot; - &quot;"/>
    <numFmt numFmtId="193" formatCode="#\ ###\ ##0\ \ \ ;\-#\ ###\ ##0\ \ \ \ ;\-\ \ \ ;@"/>
    <numFmt numFmtId="194" formatCode="#\ ###\ ##0;\-#\ ###\ ##0;\-\ ;@"/>
    <numFmt numFmtId="195" formatCode="#\ ###\ ##0.0;\-#\ ###\ ##0.0;&quot; - &quot;"/>
    <numFmt numFmtId="196" formatCode="###\ ###\ ##0;\-###\ ###\ ##0;\-"/>
    <numFmt numFmtId="197" formatCode="@*."/>
    <numFmt numFmtId="198" formatCode="#\ ###\ ##0\ \b\);\-#\ ###\ ##0;\-;@"/>
    <numFmt numFmtId="199" formatCode="#\ ###\ ##0\ \a\);\-#\ ###\ ##0\ \ ;\-\ \ ;@"/>
    <numFmt numFmtId="200" formatCode="#\ ###\ ##0\ \c\);\-#\ ###\ ##0;\-;@"/>
    <numFmt numFmtId="201" formatCode="#\ ###\ ##0\ \r\ ;\-#\ ###\ ##0;\-;@"/>
    <numFmt numFmtId="202" formatCode="##\ ###\ ##0.0\ \ \ ;\-##\ ###\ ##0.0;\-;@"/>
    <numFmt numFmtId="203" formatCode="##\ ###\ ##0.0\ \ \ \ \ ;\-##\ ###\ ##0.0;\-;@"/>
    <numFmt numFmtId="204" formatCode="#\ ###\ ##0.0\ \b\);\-#\ ###\ ##0\ \ ;\-\ \ ;@"/>
    <numFmt numFmtId="205" formatCode="#\ ###\ ##0.0\ \a\);\-#\ ###\ ##0\ \ ;\-\ \ ;@"/>
    <numFmt numFmtId="206" formatCode="#\ ###\ ##0.0\ \c\);\-#\ ###\ ##0;\-;@"/>
    <numFmt numFmtId="207" formatCode="##\ ###\ ##0.0\ \ \ \ \ ;\-##\ ###\ ##0.0;\-\ \ \ \ \ ;@"/>
    <numFmt numFmtId="208" formatCode="##\ ###\ ##0.0\ \r;\-##\ ###\ ##0.0;\-;@"/>
  </numFmts>
  <fonts count="75">
    <font>
      <sz val="10"/>
      <name val="Arial"/>
      <family val="2"/>
    </font>
    <font>
      <sz val="11"/>
      <color theme="1"/>
      <name val="MetaNormalLF-Roman"/>
      <family val="2"/>
    </font>
    <font>
      <sz val="11"/>
      <color theme="1"/>
      <name val="MetaNormalLF-Roman"/>
      <family val="2"/>
    </font>
    <font>
      <sz val="10"/>
      <name val="Arial"/>
      <family val="2"/>
    </font>
    <fon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2"/>
      <name val="MetaNormalLF-Roman"/>
      <family val="2"/>
    </font>
    <font>
      <b/>
      <sz val="8"/>
      <name val="MetaNormalLF-Roman"/>
      <family val="2"/>
    </font>
    <font>
      <sz val="8"/>
      <name val="MetaNormalLF-Roman"/>
      <family val="2"/>
    </font>
    <font>
      <b/>
      <sz val="9"/>
      <name val="MetaNormalLF-Roman"/>
      <family val="2"/>
    </font>
    <font>
      <b/>
      <sz val="9"/>
      <color indexed="8"/>
      <name val="MetaNormalLF-Roman"/>
      <family val="2"/>
    </font>
    <font>
      <b/>
      <sz val="10"/>
      <color indexed="8"/>
      <name val="MetaNormalLF-Roman"/>
      <family val="2"/>
    </font>
    <font>
      <b/>
      <sz val="8"/>
      <color indexed="8"/>
      <name val="MetaNormalLF-Roman,Bold"/>
    </font>
    <font>
      <b/>
      <sz val="11"/>
      <name val="MetaNormalLF-Roman"/>
      <family val="2"/>
    </font>
    <font>
      <u/>
      <sz val="12"/>
      <color indexed="12"/>
      <name val="MetaNormalLF-Roman"/>
      <family val="2"/>
    </font>
    <font>
      <b/>
      <sz val="12"/>
      <name val="MetaNormalLF-Roman"/>
      <family val="2"/>
    </font>
    <font>
      <b/>
      <sz val="18"/>
      <name val="MetaNormalLF-Roman"/>
      <family val="2"/>
    </font>
    <font>
      <vertAlign val="superscript"/>
      <sz val="10"/>
      <name val="MetaNormalLF-Roman"/>
      <family val="2"/>
    </font>
    <font>
      <sz val="9.5"/>
      <name val="MetaNormalLF-Roman"/>
      <family val="2"/>
    </font>
    <font>
      <sz val="9"/>
      <name val="MetaNormalLF-Roman"/>
      <family val="2"/>
    </font>
    <font>
      <b/>
      <sz val="13"/>
      <name val="MetaNormalLF-Roman"/>
      <family val="2"/>
    </font>
    <font>
      <sz val="13"/>
      <name val="MetaNormalLF-Roman"/>
      <family val="2"/>
    </font>
    <font>
      <sz val="14"/>
      <name val="MetaNormalLF-Roman"/>
      <family val="2"/>
    </font>
    <font>
      <sz val="12"/>
      <name val="Arial"/>
      <family val="2"/>
    </font>
    <font>
      <sz val="10"/>
      <name val="Arial"/>
      <family val="2"/>
    </font>
    <font>
      <b/>
      <sz val="10"/>
      <name val="MetaNormalLF-Roman"/>
      <family val="2"/>
    </font>
    <font>
      <sz val="11"/>
      <name val="MetaNormalLF-Roman"/>
      <family val="2"/>
    </font>
    <font>
      <sz val="12"/>
      <name val="MetaNormalLF-Roman"/>
      <family val="2"/>
    </font>
    <font>
      <b/>
      <sz val="8"/>
      <color indexed="12"/>
      <name val="MetaNormalLF-Roman"/>
      <family val="2"/>
    </font>
    <font>
      <vertAlign val="superscript"/>
      <sz val="8"/>
      <name val="MetaNormalLF-Roman"/>
      <family val="2"/>
    </font>
    <font>
      <b/>
      <vertAlign val="superscript"/>
      <sz val="8"/>
      <name val="MetaNormalLF-Roman"/>
      <family val="2"/>
    </font>
    <font>
      <sz val="8"/>
      <color indexed="10"/>
      <name val="MetaNormalLF-Roman"/>
      <family val="2"/>
    </font>
    <font>
      <sz val="12"/>
      <name val="Arial MT"/>
    </font>
    <font>
      <sz val="10"/>
      <color indexed="12"/>
      <name val="MetaNormalLF-Roman"/>
      <family val="2"/>
    </font>
    <font>
      <sz val="24"/>
      <name val="Arial"/>
      <family val="2"/>
    </font>
    <font>
      <sz val="10"/>
      <color theme="1"/>
      <name val="MetaNormalLF-Roman"/>
      <family val="2"/>
    </font>
    <font>
      <sz val="10"/>
      <color theme="0"/>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sz val="10"/>
      <color rgb="FFFA7D00"/>
      <name val="MetaNormalLF-Roman"/>
      <family val="2"/>
    </font>
    <font>
      <sz val="10"/>
      <color rgb="FFFF0000"/>
      <name val="MetaNormalLF-Roman"/>
      <family val="2"/>
    </font>
    <font>
      <b/>
      <sz val="10"/>
      <color theme="0"/>
      <name val="MetaNormalLF-Roman"/>
      <family val="2"/>
    </font>
    <font>
      <u/>
      <sz val="8"/>
      <color indexed="12"/>
      <name val="MetaNormalLF-Roman"/>
      <family val="2"/>
    </font>
    <font>
      <b/>
      <sz val="9"/>
      <color indexed="8"/>
      <name val="MetaNormalLF-Roman,Bold"/>
    </font>
    <font>
      <b/>
      <sz val="9"/>
      <name val="Times New Roman"/>
      <family val="1"/>
    </font>
    <font>
      <sz val="9"/>
      <color indexed="8"/>
      <name val="MetaNormalLF-Roman"/>
      <family val="2"/>
    </font>
    <font>
      <sz val="9"/>
      <color indexed="8"/>
      <name val="MetaNormalLF-Roman,Bold"/>
    </font>
    <font>
      <b/>
      <sz val="9"/>
      <name val="Arial (W1)"/>
    </font>
    <font>
      <b/>
      <vertAlign val="superscript"/>
      <sz val="10"/>
      <name val="MetaNormalLF-Roman"/>
      <family val="2"/>
    </font>
    <font>
      <u/>
      <sz val="11"/>
      <color indexed="12"/>
      <name val="MetaNormalLF-Roman"/>
      <family val="2"/>
    </font>
    <font>
      <b/>
      <sz val="11"/>
      <name val="Arial"/>
      <family val="2"/>
    </font>
    <font>
      <b/>
      <sz val="11"/>
      <color theme="1"/>
      <name val="MetaNormalLF-Roman"/>
      <family val="2"/>
    </font>
    <font>
      <sz val="11"/>
      <name val="Arial"/>
      <family val="2"/>
    </font>
    <font>
      <b/>
      <u/>
      <sz val="11"/>
      <name val="MetaNormalLF-Roman"/>
      <family val="2"/>
    </font>
    <font>
      <sz val="11"/>
      <color indexed="12"/>
      <name val="MetaNormalLF-Roman"/>
      <family val="2"/>
    </font>
    <font>
      <b/>
      <sz val="11"/>
      <color indexed="10"/>
      <name val="MetaNormalLF-Roman"/>
      <family val="2"/>
    </font>
    <font>
      <sz val="11"/>
      <color indexed="10"/>
      <name val="MetaNormalLF-Roman"/>
      <family val="2"/>
    </font>
    <font>
      <i/>
      <sz val="11"/>
      <name val="MetaNormalLF-Roman"/>
      <family val="2"/>
    </font>
  </fonts>
  <fills count="35">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83">
    <border>
      <left/>
      <right/>
      <top/>
      <bottom/>
      <diagonal/>
    </border>
    <border>
      <left/>
      <right/>
      <top/>
      <bottom style="thin">
        <color indexed="64"/>
      </bottom>
      <diagonal/>
    </border>
    <border>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bottom/>
      <diagonal/>
    </border>
    <border>
      <left/>
      <right/>
      <top/>
      <bottom style="thin">
        <color indexed="8"/>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right style="thin">
        <color indexed="64"/>
      </right>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top style="thin">
        <color indexed="8"/>
      </top>
      <bottom style="thin">
        <color indexed="64"/>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8"/>
      </left>
      <right/>
      <top style="thin">
        <color indexed="64"/>
      </top>
      <bottom style="thin">
        <color indexed="64"/>
      </bottom>
      <diagonal/>
    </border>
    <border>
      <left style="thin">
        <color indexed="64"/>
      </left>
      <right/>
      <top/>
      <bottom/>
      <diagonal/>
    </border>
    <border>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style="thin">
        <color indexed="8"/>
      </left>
      <right/>
      <top style="thin">
        <color indexed="64"/>
      </top>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thin">
        <color indexed="64"/>
      </right>
      <top/>
      <bottom/>
      <diagonal/>
    </border>
    <border>
      <left style="thin">
        <color indexed="64"/>
      </left>
      <right/>
      <top style="thin">
        <color indexed="8"/>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style="thin">
        <color indexed="64"/>
      </left>
      <right style="thin">
        <color indexed="8"/>
      </right>
      <top/>
      <bottom/>
      <diagonal/>
    </border>
    <border>
      <left style="thin">
        <color indexed="8"/>
      </left>
      <right style="thin">
        <color indexed="64"/>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style="thin">
        <color indexed="8"/>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8"/>
      </left>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8"/>
      </left>
      <right/>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8"/>
      </left>
      <right style="thin">
        <color indexed="64"/>
      </right>
      <top style="thin">
        <color indexed="8"/>
      </top>
      <bottom/>
      <diagonal/>
    </border>
    <border>
      <left style="thin">
        <color indexed="8"/>
      </left>
      <right style="thin">
        <color indexed="8"/>
      </right>
      <top style="thin">
        <color indexed="8"/>
      </top>
      <bottom style="thin">
        <color indexed="64"/>
      </bottom>
      <diagonal/>
    </border>
    <border>
      <left style="thin">
        <color indexed="64"/>
      </left>
      <right style="thin">
        <color indexed="8"/>
      </right>
      <top style="thin">
        <color indexed="8"/>
      </top>
      <bottom style="thin">
        <color indexed="8"/>
      </bottom>
      <diagonal/>
    </border>
    <border>
      <left/>
      <right style="thin">
        <color indexed="8"/>
      </right>
      <top style="thin">
        <color indexed="64"/>
      </top>
      <bottom style="thin">
        <color indexed="8"/>
      </bottom>
      <diagonal/>
    </border>
    <border>
      <left style="thin">
        <color indexed="8"/>
      </left>
      <right style="thin">
        <color indexed="8"/>
      </right>
      <top style="thin">
        <color indexed="64"/>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24">
    <xf numFmtId="0" fontId="0" fillId="0" borderId="0"/>
    <xf numFmtId="0" fontId="11" fillId="0" borderId="0" applyNumberFormat="0" applyFill="0" applyBorder="0" applyAlignment="0" applyProtection="0">
      <alignment vertical="top"/>
      <protection locked="0"/>
    </xf>
    <xf numFmtId="0" fontId="14" fillId="0" borderId="0"/>
    <xf numFmtId="0" fontId="11" fillId="0" borderId="0" applyNumberFormat="0" applyFill="0" applyBorder="0" applyAlignment="0" applyProtection="0">
      <alignment vertical="top"/>
      <protection locked="0"/>
    </xf>
    <xf numFmtId="0" fontId="14" fillId="0" borderId="0"/>
    <xf numFmtId="0" fontId="22" fillId="0" borderId="0" applyNumberFormat="0" applyFill="0" applyBorder="0" applyAlignment="0" applyProtection="0">
      <alignment vertical="top"/>
      <protection locked="0"/>
    </xf>
    <xf numFmtId="0" fontId="4" fillId="0" borderId="0"/>
    <xf numFmtId="0" fontId="3" fillId="0" borderId="0"/>
    <xf numFmtId="0" fontId="2" fillId="0" borderId="0"/>
    <xf numFmtId="166" fontId="14" fillId="0" borderId="0"/>
    <xf numFmtId="166" fontId="14" fillId="0" borderId="0"/>
    <xf numFmtId="166" fontId="14" fillId="0" borderId="0"/>
    <xf numFmtId="166" fontId="14" fillId="0" borderId="0"/>
    <xf numFmtId="0" fontId="4" fillId="0" borderId="0"/>
    <xf numFmtId="0" fontId="14" fillId="0" borderId="0"/>
    <xf numFmtId="172" fontId="14" fillId="0" borderId="0"/>
    <xf numFmtId="0" fontId="14" fillId="0" borderId="0"/>
    <xf numFmtId="0" fontId="4" fillId="0" borderId="0"/>
    <xf numFmtId="0" fontId="4" fillId="0" borderId="0"/>
    <xf numFmtId="172" fontId="14" fillId="0" borderId="0" applyProtection="0"/>
    <xf numFmtId="172" fontId="14" fillId="0" borderId="0"/>
    <xf numFmtId="177" fontId="31" fillId="0" borderId="0"/>
    <xf numFmtId="177" fontId="31" fillId="0" borderId="0"/>
    <xf numFmtId="0" fontId="3" fillId="0" borderId="0"/>
    <xf numFmtId="0" fontId="32" fillId="0" borderId="0"/>
    <xf numFmtId="172" fontId="14" fillId="0" borderId="0"/>
    <xf numFmtId="177" fontId="14" fillId="0" borderId="0"/>
    <xf numFmtId="177" fontId="35" fillId="0" borderId="0"/>
    <xf numFmtId="166" fontId="35" fillId="0" borderId="0"/>
    <xf numFmtId="0" fontId="40" fillId="0" borderId="0"/>
    <xf numFmtId="0" fontId="22" fillId="0" borderId="0" applyNumberFormat="0" applyFill="0" applyBorder="0" applyAlignment="0" applyProtection="0">
      <alignment vertical="top"/>
      <protection locked="0"/>
    </xf>
    <xf numFmtId="0" fontId="4" fillId="0" borderId="0"/>
    <xf numFmtId="0" fontId="12" fillId="0" borderId="0" applyNumberFormat="0" applyFill="0" applyBorder="0" applyAlignment="0" applyProtection="0">
      <alignment vertical="top"/>
      <protection locked="0"/>
    </xf>
    <xf numFmtId="0" fontId="35" fillId="0" borderId="0"/>
    <xf numFmtId="0" fontId="4" fillId="0" borderId="0"/>
    <xf numFmtId="0" fontId="11" fillId="0" borderId="0" applyNumberFormat="0" applyFill="0" applyBorder="0" applyAlignment="0" applyProtection="0">
      <alignment vertical="top"/>
      <protection locked="0"/>
    </xf>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4" fillId="14" borderId="0" applyNumberFormat="0" applyBorder="0" applyAlignment="0" applyProtection="0"/>
    <xf numFmtId="0" fontId="44" fillId="18" borderId="0" applyNumberFormat="0" applyBorder="0" applyAlignment="0" applyProtection="0"/>
    <xf numFmtId="0" fontId="44" fillId="22" borderId="0" applyNumberFormat="0" applyBorder="0" applyAlignment="0" applyProtection="0"/>
    <xf numFmtId="0" fontId="44" fillId="26" borderId="0" applyNumberFormat="0" applyBorder="0" applyAlignment="0" applyProtection="0"/>
    <xf numFmtId="0" fontId="44" fillId="30" borderId="0" applyNumberFormat="0" applyBorder="0" applyAlignment="0" applyProtection="0"/>
    <xf numFmtId="0" fontId="44" fillId="34" borderId="0" applyNumberFormat="0" applyBorder="0" applyAlignment="0" applyProtection="0"/>
    <xf numFmtId="0" fontId="44" fillId="11" borderId="0" applyNumberFormat="0" applyBorder="0" applyAlignment="0" applyProtection="0"/>
    <xf numFmtId="0" fontId="44" fillId="15" borderId="0" applyNumberFormat="0" applyBorder="0" applyAlignment="0" applyProtection="0"/>
    <xf numFmtId="0" fontId="44" fillId="19" borderId="0" applyNumberFormat="0" applyBorder="0" applyAlignment="0" applyProtection="0"/>
    <xf numFmtId="0" fontId="44" fillId="23" borderId="0" applyNumberFormat="0" applyBorder="0" applyAlignment="0" applyProtection="0"/>
    <xf numFmtId="0" fontId="44" fillId="27" borderId="0" applyNumberFormat="0" applyBorder="0" applyAlignment="0" applyProtection="0"/>
    <xf numFmtId="0" fontId="44" fillId="31" borderId="0" applyNumberFormat="0" applyBorder="0" applyAlignment="0" applyProtection="0"/>
    <xf numFmtId="0" fontId="45" fillId="8" borderId="78" applyNumberFormat="0" applyAlignment="0" applyProtection="0"/>
    <xf numFmtId="0" fontId="46" fillId="8" borderId="77" applyNumberFormat="0" applyAlignment="0" applyProtection="0"/>
    <xf numFmtId="0" fontId="47" fillId="7" borderId="77" applyNumberFormat="0" applyAlignment="0" applyProtection="0"/>
    <xf numFmtId="0" fontId="48" fillId="0" borderId="82" applyNumberFormat="0" applyFill="0" applyAlignment="0" applyProtection="0"/>
    <xf numFmtId="0" fontId="49" fillId="0" borderId="0" applyNumberFormat="0" applyFill="0" applyBorder="0" applyAlignment="0" applyProtection="0"/>
    <xf numFmtId="0" fontId="50" fillId="4" borderId="0" applyNumberFormat="0" applyBorder="0" applyAlignment="0" applyProtection="0"/>
    <xf numFmtId="0" fontId="51" fillId="6" borderId="0" applyNumberFormat="0" applyBorder="0" applyAlignment="0" applyProtection="0"/>
    <xf numFmtId="0" fontId="43" fillId="10" borderId="81" applyNumberFormat="0" applyFont="0" applyAlignment="0" applyProtection="0"/>
    <xf numFmtId="0" fontId="43" fillId="10" borderId="81" applyNumberFormat="0" applyFont="0" applyAlignment="0" applyProtection="0"/>
    <xf numFmtId="0" fontId="43" fillId="10" borderId="81" applyNumberFormat="0" applyFont="0" applyAlignment="0" applyProtection="0"/>
    <xf numFmtId="0" fontId="43" fillId="10" borderId="81" applyNumberFormat="0" applyFont="0" applyAlignment="0" applyProtection="0"/>
    <xf numFmtId="0" fontId="43" fillId="10" borderId="81" applyNumberFormat="0" applyFont="0" applyAlignment="0" applyProtection="0"/>
    <xf numFmtId="0" fontId="43" fillId="10" borderId="81" applyNumberFormat="0" applyFont="0" applyAlignment="0" applyProtection="0"/>
    <xf numFmtId="0" fontId="52" fillId="5" borderId="0" applyNumberFormat="0" applyBorder="0" applyAlignment="0" applyProtection="0"/>
    <xf numFmtId="0" fontId="43" fillId="0" borderId="0"/>
    <xf numFmtId="0" fontId="43" fillId="0" borderId="0"/>
    <xf numFmtId="0" fontId="43" fillId="0" borderId="0"/>
    <xf numFmtId="0" fontId="53" fillId="0" borderId="74" applyNumberFormat="0" applyFill="0" applyAlignment="0" applyProtection="0"/>
    <xf numFmtId="0" fontId="54" fillId="0" borderId="75" applyNumberFormat="0" applyFill="0" applyAlignment="0" applyProtection="0"/>
    <xf numFmtId="0" fontId="55" fillId="0" borderId="76" applyNumberFormat="0" applyFill="0" applyAlignment="0" applyProtection="0"/>
    <xf numFmtId="0" fontId="55" fillId="0" borderId="0" applyNumberFormat="0" applyFill="0" applyBorder="0" applyAlignment="0" applyProtection="0"/>
    <xf numFmtId="0" fontId="56" fillId="0" borderId="79" applyNumberFormat="0" applyFill="0" applyAlignment="0" applyProtection="0"/>
    <xf numFmtId="0" fontId="57" fillId="0" borderId="0" applyNumberFormat="0" applyFill="0" applyBorder="0" applyAlignment="0" applyProtection="0"/>
    <xf numFmtId="0" fontId="58" fillId="9" borderId="80" applyNumberFormat="0" applyAlignment="0" applyProtection="0"/>
    <xf numFmtId="0" fontId="4" fillId="0" borderId="0"/>
    <xf numFmtId="0" fontId="43" fillId="0" borderId="0"/>
    <xf numFmtId="43" fontId="3" fillId="0" borderId="0" applyFont="0" applyFill="0" applyBorder="0" applyAlignment="0" applyProtection="0"/>
    <xf numFmtId="0" fontId="3" fillId="0" borderId="0"/>
  </cellStyleXfs>
  <cellXfs count="1568">
    <xf numFmtId="0" fontId="0" fillId="0" borderId="0" xfId="0"/>
    <xf numFmtId="0" fontId="16" fillId="0" borderId="0" xfId="4" applyFont="1"/>
    <xf numFmtId="0" fontId="20" fillId="0" borderId="0" xfId="4" applyFont="1" applyAlignment="1"/>
    <xf numFmtId="0" fontId="4" fillId="0" borderId="0" xfId="7" applyFont="1"/>
    <xf numFmtId="0" fontId="4" fillId="0" borderId="0" xfId="7" applyFont="1" applyAlignment="1">
      <alignment horizontal="justify"/>
    </xf>
    <xf numFmtId="0" fontId="4" fillId="0" borderId="0" xfId="7" applyFont="1" applyAlignment="1">
      <alignment horizontal="justify" wrapText="1"/>
    </xf>
    <xf numFmtId="0" fontId="24" fillId="0" borderId="0" xfId="8" applyFont="1" applyBorder="1" applyAlignment="1">
      <alignment vertical="center"/>
    </xf>
    <xf numFmtId="0" fontId="4" fillId="0" borderId="0" xfId="8" applyFont="1" applyFill="1" applyAlignment="1">
      <alignment horizontal="justify" wrapText="1"/>
    </xf>
    <xf numFmtId="0" fontId="4" fillId="0" borderId="0" xfId="8" applyFont="1" applyAlignment="1">
      <alignment horizontal="justify"/>
    </xf>
    <xf numFmtId="49" fontId="26" fillId="0" borderId="0" xfId="8" applyNumberFormat="1" applyFont="1" applyBorder="1" applyAlignment="1">
      <alignment wrapText="1"/>
    </xf>
    <xf numFmtId="0" fontId="26" fillId="0" borderId="0" xfId="8" applyFont="1"/>
    <xf numFmtId="49" fontId="27" fillId="0" borderId="0" xfId="8" applyNumberFormat="1" applyFont="1" applyAlignment="1">
      <alignment horizontal="justify" wrapText="1"/>
    </xf>
    <xf numFmtId="0" fontId="4" fillId="0" borderId="0" xfId="8" applyFont="1" applyAlignment="1">
      <alignment horizontal="justify" wrapText="1"/>
    </xf>
    <xf numFmtId="49" fontId="26" fillId="0" borderId="0" xfId="8" applyNumberFormat="1" applyFont="1" applyAlignment="1">
      <alignment wrapText="1"/>
    </xf>
    <xf numFmtId="49" fontId="26" fillId="0" borderId="0" xfId="8" applyNumberFormat="1" applyFont="1"/>
    <xf numFmtId="0" fontId="4" fillId="0" borderId="0" xfId="8" applyFont="1" applyFill="1" applyAlignment="1">
      <alignment horizontal="justify"/>
    </xf>
    <xf numFmtId="49" fontId="27" fillId="0" borderId="0" xfId="9" applyNumberFormat="1" applyFont="1" applyAlignment="1">
      <alignment wrapText="1"/>
    </xf>
    <xf numFmtId="49" fontId="27" fillId="0" borderId="0" xfId="9" applyNumberFormat="1" applyFont="1" applyAlignment="1"/>
    <xf numFmtId="172" fontId="4" fillId="0" borderId="0" xfId="10" applyNumberFormat="1" applyFont="1" applyFill="1"/>
    <xf numFmtId="49" fontId="4" fillId="0" borderId="0" xfId="8" applyNumberFormat="1" applyFont="1" applyAlignment="1">
      <alignment horizontal="justify" wrapText="1"/>
    </xf>
    <xf numFmtId="166" fontId="14" fillId="0" borderId="0" xfId="16" applyNumberFormat="1" applyFont="1"/>
    <xf numFmtId="166" fontId="14" fillId="0" borderId="0" xfId="18" applyNumberFormat="1" applyFont="1"/>
    <xf numFmtId="0" fontId="14" fillId="0" borderId="0" xfId="18" applyFont="1"/>
    <xf numFmtId="165" fontId="14" fillId="0" borderId="16" xfId="18" applyNumberFormat="1" applyFont="1" applyBorder="1"/>
    <xf numFmtId="0" fontId="23" fillId="0" borderId="16" xfId="18" applyNumberFormat="1" applyFont="1" applyFill="1" applyBorder="1" applyAlignment="1">
      <alignment horizontal="left"/>
    </xf>
    <xf numFmtId="0" fontId="23" fillId="0" borderId="0" xfId="18" applyNumberFormat="1" applyFont="1" applyFill="1" applyBorder="1" applyAlignment="1">
      <alignment horizontal="left"/>
    </xf>
    <xf numFmtId="166" fontId="14" fillId="0" borderId="0" xfId="18" applyNumberFormat="1" applyFont="1" applyBorder="1" applyAlignment="1" applyProtection="1">
      <alignment horizontal="right"/>
      <protection locked="0"/>
    </xf>
    <xf numFmtId="0" fontId="14" fillId="0" borderId="0" xfId="18" applyFont="1" applyAlignment="1">
      <alignment horizontal="centerContinuous"/>
    </xf>
    <xf numFmtId="0" fontId="23" fillId="0" borderId="0" xfId="18" applyFont="1" applyAlignment="1">
      <alignment horizontal="left"/>
    </xf>
    <xf numFmtId="0" fontId="23" fillId="0" borderId="0" xfId="18" applyFont="1" applyAlignment="1">
      <alignment horizontal="centerContinuous"/>
    </xf>
    <xf numFmtId="166" fontId="23" fillId="0" borderId="0" xfId="18" applyNumberFormat="1" applyFont="1" applyFill="1" applyBorder="1" applyAlignment="1">
      <alignment horizontal="centerContinuous"/>
    </xf>
    <xf numFmtId="172" fontId="14" fillId="0" borderId="0" xfId="19" applyFont="1"/>
    <xf numFmtId="166" fontId="14" fillId="0" borderId="0" xfId="19" applyNumberFormat="1" applyFont="1" applyBorder="1"/>
    <xf numFmtId="172" fontId="14" fillId="0" borderId="0" xfId="19" applyFont="1" applyBorder="1" applyProtection="1">
      <protection locked="0"/>
    </xf>
    <xf numFmtId="172" fontId="14" fillId="0" borderId="0" xfId="20"/>
    <xf numFmtId="172" fontId="14" fillId="0" borderId="0" xfId="20" applyFont="1"/>
    <xf numFmtId="172" fontId="14" fillId="0" borderId="0" xfId="20" quotePrefix="1" applyFont="1"/>
    <xf numFmtId="172" fontId="14" fillId="0" borderId="0" xfId="20" applyFont="1" applyBorder="1" applyProtection="1">
      <protection locked="0"/>
    </xf>
    <xf numFmtId="176" fontId="14" fillId="0" borderId="0" xfId="20" applyNumberFormat="1" applyFont="1" applyBorder="1" applyProtection="1">
      <protection locked="0"/>
    </xf>
    <xf numFmtId="172" fontId="23" fillId="0" borderId="0" xfId="20" applyFont="1" applyBorder="1" applyProtection="1">
      <protection locked="0"/>
    </xf>
    <xf numFmtId="166" fontId="14" fillId="0" borderId="0" xfId="20" applyNumberFormat="1" applyFont="1"/>
    <xf numFmtId="166" fontId="14" fillId="0" borderId="0" xfId="20" applyNumberFormat="1" applyFont="1" applyBorder="1"/>
    <xf numFmtId="166" fontId="23" fillId="0" borderId="0" xfId="20" applyNumberFormat="1" applyFont="1"/>
    <xf numFmtId="166" fontId="23" fillId="0" borderId="0" xfId="20" applyNumberFormat="1" applyFont="1" applyBorder="1"/>
    <xf numFmtId="172" fontId="14" fillId="0" borderId="0" xfId="20" applyNumberFormat="1" applyFont="1" applyBorder="1" applyProtection="1">
      <protection locked="0"/>
    </xf>
    <xf numFmtId="176" fontId="23" fillId="0" borderId="0" xfId="20" applyNumberFormat="1" applyFont="1" applyBorder="1" applyProtection="1">
      <protection locked="0"/>
    </xf>
    <xf numFmtId="172" fontId="23" fillId="0" borderId="0" xfId="20" applyFont="1" applyBorder="1" applyAlignment="1">
      <alignment horizontal="centerContinuous"/>
    </xf>
    <xf numFmtId="172" fontId="23" fillId="0" borderId="0" xfId="20" applyFont="1" applyBorder="1" applyAlignment="1">
      <alignment horizontal="right"/>
    </xf>
    <xf numFmtId="172" fontId="14" fillId="0" borderId="0" xfId="20" applyFont="1" applyAlignment="1">
      <alignment horizontal="centerContinuous"/>
    </xf>
    <xf numFmtId="172" fontId="23" fillId="0" borderId="0" xfId="20" applyFont="1" applyAlignment="1">
      <alignment horizontal="centerContinuous"/>
    </xf>
    <xf numFmtId="172" fontId="14" fillId="0" borderId="0" xfId="20" quotePrefix="1" applyFont="1" applyBorder="1" applyAlignment="1"/>
    <xf numFmtId="172" fontId="23" fillId="0" borderId="0" xfId="20" applyFont="1" applyBorder="1" applyAlignment="1" applyProtection="1">
      <alignment horizontal="centerContinuous"/>
      <protection locked="0"/>
    </xf>
    <xf numFmtId="172" fontId="23" fillId="0" borderId="0" xfId="20" applyFont="1" applyBorder="1" applyAlignment="1" applyProtection="1">
      <alignment horizontal="right"/>
      <protection locked="0"/>
    </xf>
    <xf numFmtId="172" fontId="23" fillId="0" borderId="16" xfId="20" applyFont="1" applyBorder="1" applyAlignment="1">
      <alignment horizontal="centerContinuous"/>
    </xf>
    <xf numFmtId="172" fontId="14" fillId="0" borderId="0" xfId="20" quotePrefix="1" applyFont="1" applyBorder="1" applyAlignment="1">
      <alignment horizontal="left"/>
    </xf>
    <xf numFmtId="172" fontId="14" fillId="0" borderId="0" xfId="20" applyFont="1" applyProtection="1">
      <protection locked="0"/>
    </xf>
    <xf numFmtId="172" fontId="14" fillId="0" borderId="27" xfId="20" applyFont="1" applyBorder="1" applyAlignment="1">
      <alignment horizontal="center" vertical="center" wrapText="1"/>
    </xf>
    <xf numFmtId="172" fontId="14" fillId="0" borderId="35" xfId="20" applyFont="1" applyBorder="1" applyAlignment="1">
      <alignment horizontal="center" vertical="center" wrapText="1"/>
    </xf>
    <xf numFmtId="172" fontId="14" fillId="0" borderId="0" xfId="20" applyFont="1" applyAlignment="1">
      <alignment horizontal="center"/>
    </xf>
    <xf numFmtId="172" fontId="13" fillId="0" borderId="0" xfId="20" applyFont="1" applyAlignment="1">
      <alignment horizontal="centerContinuous"/>
    </xf>
    <xf numFmtId="177" fontId="13" fillId="0" borderId="0" xfId="21" applyFont="1" applyAlignment="1">
      <alignment horizontal="centerContinuous"/>
    </xf>
    <xf numFmtId="177" fontId="14" fillId="0" borderId="0" xfId="21" applyFont="1"/>
    <xf numFmtId="177" fontId="14" fillId="0" borderId="0" xfId="21" applyFont="1" applyAlignment="1">
      <alignment horizontal="center"/>
    </xf>
    <xf numFmtId="177" fontId="28" fillId="0" borderId="0" xfId="21" applyFont="1" applyAlignment="1">
      <alignment horizontal="centerContinuous"/>
    </xf>
    <xf numFmtId="177" fontId="23" fillId="0" borderId="0" xfId="21" applyFont="1" applyAlignment="1">
      <alignment horizontal="center"/>
    </xf>
    <xf numFmtId="178" fontId="14" fillId="0" borderId="0" xfId="21" applyNumberFormat="1" applyFont="1" applyBorder="1" applyAlignment="1">
      <alignment horizontal="centerContinuous"/>
    </xf>
    <xf numFmtId="177" fontId="14" fillId="0" borderId="0" xfId="21" applyFont="1" applyBorder="1" applyAlignment="1">
      <alignment horizontal="centerContinuous"/>
    </xf>
    <xf numFmtId="178" fontId="23" fillId="0" borderId="0" xfId="21" applyNumberFormat="1" applyFont="1" applyBorder="1" applyAlignment="1">
      <alignment horizontal="centerContinuous"/>
    </xf>
    <xf numFmtId="178" fontId="23" fillId="0" borderId="0" xfId="21" applyNumberFormat="1" applyFont="1"/>
    <xf numFmtId="178" fontId="14" fillId="0" borderId="0" xfId="21" applyNumberFormat="1" applyFont="1"/>
    <xf numFmtId="178" fontId="14" fillId="0" borderId="0" xfId="21" applyNumberFormat="1" applyFont="1" applyAlignment="1">
      <alignment horizontal="right"/>
    </xf>
    <xf numFmtId="177" fontId="14" fillId="0" borderId="0" xfId="22" applyFont="1"/>
    <xf numFmtId="0" fontId="14" fillId="0" borderId="0" xfId="21" applyNumberFormat="1" applyFont="1" applyAlignment="1">
      <alignment horizontal="centerContinuous"/>
    </xf>
    <xf numFmtId="177" fontId="14" fillId="0" borderId="0" xfId="21" applyFont="1" applyAlignment="1">
      <alignment horizontal="centerContinuous"/>
    </xf>
    <xf numFmtId="0" fontId="14" fillId="0" borderId="0" xfId="24" applyFont="1" applyBorder="1"/>
    <xf numFmtId="165" fontId="14" fillId="0" borderId="16" xfId="24" applyNumberFormat="1" applyFont="1" applyBorder="1"/>
    <xf numFmtId="49" fontId="23" fillId="0" borderId="16" xfId="24" applyNumberFormat="1" applyFont="1" applyBorder="1" applyAlignment="1">
      <alignment horizontal="right"/>
    </xf>
    <xf numFmtId="172" fontId="28" fillId="0" borderId="0" xfId="20" applyFont="1" applyAlignment="1">
      <alignment horizontal="centerContinuous"/>
    </xf>
    <xf numFmtId="172" fontId="29" fillId="0" borderId="0" xfId="20" applyFont="1" applyAlignment="1">
      <alignment horizontal="centerContinuous"/>
    </xf>
    <xf numFmtId="172" fontId="14" fillId="0" borderId="0" xfId="20" applyFont="1" applyBorder="1"/>
    <xf numFmtId="172" fontId="14" fillId="0" borderId="31" xfId="20" applyFont="1" applyBorder="1" applyAlignment="1">
      <alignment horizontal="centerContinuous" vertical="center"/>
    </xf>
    <xf numFmtId="172" fontId="14" fillId="0" borderId="31" xfId="20" applyFont="1" applyBorder="1" applyAlignment="1">
      <alignment horizontal="centerContinuous"/>
    </xf>
    <xf numFmtId="173" fontId="23" fillId="0" borderId="0" xfId="20" applyNumberFormat="1" applyFont="1"/>
    <xf numFmtId="173" fontId="14" fillId="0" borderId="0" xfId="20" applyNumberFormat="1" applyFont="1"/>
    <xf numFmtId="0" fontId="14" fillId="0" borderId="25" xfId="20" applyNumberFormat="1" applyFont="1" applyBorder="1" applyAlignment="1">
      <alignment horizontal="centerContinuous"/>
    </xf>
    <xf numFmtId="0" fontId="14" fillId="0" borderId="25" xfId="20" applyNumberFormat="1" applyFont="1" applyBorder="1" applyAlignment="1">
      <alignment horizontal="center"/>
    </xf>
    <xf numFmtId="0" fontId="14" fillId="0" borderId="42" xfId="20" applyNumberFormat="1" applyFont="1" applyBorder="1" applyAlignment="1">
      <alignment horizontal="center"/>
    </xf>
    <xf numFmtId="178" fontId="23" fillId="0" borderId="0" xfId="20" applyNumberFormat="1" applyFont="1" applyBorder="1" applyAlignment="1">
      <alignment horizontal="center"/>
    </xf>
    <xf numFmtId="178" fontId="23" fillId="0" borderId="0" xfId="20" applyNumberFormat="1" applyFont="1" applyBorder="1"/>
    <xf numFmtId="180" fontId="23" fillId="0" borderId="0" xfId="20" applyNumberFormat="1" applyFont="1"/>
    <xf numFmtId="178" fontId="14" fillId="0" borderId="0" xfId="20" applyNumberFormat="1" applyFont="1" applyBorder="1"/>
    <xf numFmtId="180" fontId="14" fillId="0" borderId="0" xfId="20" applyNumberFormat="1" applyFont="1"/>
    <xf numFmtId="181" fontId="14" fillId="0" borderId="0" xfId="20" applyNumberFormat="1" applyFont="1"/>
    <xf numFmtId="185" fontId="14" fillId="0" borderId="0" xfId="20" applyNumberFormat="1" applyFont="1" applyBorder="1"/>
    <xf numFmtId="178" fontId="23" fillId="0" borderId="0" xfId="20" applyNumberFormat="1" applyFont="1"/>
    <xf numFmtId="178" fontId="14" fillId="0" borderId="0" xfId="20" applyNumberFormat="1" applyFont="1"/>
    <xf numFmtId="168" fontId="14" fillId="0" borderId="0" xfId="20" applyNumberFormat="1" applyFont="1"/>
    <xf numFmtId="186" fontId="14" fillId="0" borderId="0" xfId="20" applyNumberFormat="1" applyFont="1" applyBorder="1"/>
    <xf numFmtId="181" fontId="23" fillId="0" borderId="0" xfId="20" applyNumberFormat="1" applyFont="1"/>
    <xf numFmtId="172" fontId="23" fillId="0" borderId="0" xfId="20" applyNumberFormat="1" applyFont="1" applyBorder="1"/>
    <xf numFmtId="185" fontId="23" fillId="0" borderId="0" xfId="20" applyNumberFormat="1" applyFont="1" applyBorder="1"/>
    <xf numFmtId="0" fontId="14" fillId="0" borderId="16" xfId="20" applyNumberFormat="1" applyFont="1" applyBorder="1" applyAlignment="1">
      <alignment horizontal="centerContinuous"/>
    </xf>
    <xf numFmtId="0" fontId="14" fillId="0" borderId="16" xfId="20" applyNumberFormat="1" applyFont="1" applyBorder="1" applyAlignment="1">
      <alignment horizontal="center"/>
    </xf>
    <xf numFmtId="0" fontId="14" fillId="0" borderId="43" xfId="20" applyNumberFormat="1" applyFont="1" applyBorder="1" applyAlignment="1">
      <alignment horizontal="center"/>
    </xf>
    <xf numFmtId="172" fontId="14" fillId="0" borderId="0" xfId="20" applyBorder="1" applyAlignment="1">
      <alignment horizontal="center"/>
    </xf>
    <xf numFmtId="187" fontId="14" fillId="0" borderId="0" xfId="20" applyNumberFormat="1" applyFont="1"/>
    <xf numFmtId="172" fontId="14" fillId="0" borderId="0" xfId="20" applyAlignment="1"/>
    <xf numFmtId="172" fontId="30" fillId="0" borderId="0" xfId="20" applyFont="1" applyAlignment="1">
      <alignment horizontal="centerContinuous"/>
    </xf>
    <xf numFmtId="0" fontId="14" fillId="0" borderId="20" xfId="20" applyNumberFormat="1" applyFont="1" applyBorder="1" applyAlignment="1">
      <alignment horizontal="centerContinuous"/>
    </xf>
    <xf numFmtId="189" fontId="14" fillId="0" borderId="0" xfId="20" applyNumberFormat="1" applyFont="1"/>
    <xf numFmtId="172" fontId="14" fillId="0" borderId="0" xfId="20" applyBorder="1"/>
    <xf numFmtId="177" fontId="27" fillId="0" borderId="0" xfId="27" applyFont="1" applyFill="1"/>
    <xf numFmtId="0" fontId="36" fillId="0" borderId="0" xfId="1" applyFont="1" applyFill="1" applyAlignment="1" applyProtection="1"/>
    <xf numFmtId="177" fontId="16" fillId="0" borderId="0" xfId="27" applyFont="1" applyFill="1"/>
    <xf numFmtId="177" fontId="16" fillId="0" borderId="0" xfId="27" applyFont="1" applyFill="1" applyBorder="1"/>
    <xf numFmtId="177" fontId="15" fillId="0" borderId="0" xfId="27" applyFont="1" applyFill="1" applyAlignment="1">
      <alignment horizontal="centerContinuous"/>
    </xf>
    <xf numFmtId="177" fontId="16" fillId="0" borderId="0" xfId="27" applyFont="1" applyFill="1" applyAlignment="1">
      <alignment horizontal="centerContinuous"/>
    </xf>
    <xf numFmtId="177" fontId="16" fillId="0" borderId="0" xfId="27" applyFont="1" applyFill="1" applyBorder="1" applyAlignment="1">
      <alignment horizontal="centerContinuous"/>
    </xf>
    <xf numFmtId="177" fontId="15" fillId="0" borderId="0" xfId="27" applyFont="1" applyFill="1" applyBorder="1" applyAlignment="1">
      <alignment horizontal="centerContinuous"/>
    </xf>
    <xf numFmtId="177" fontId="16" fillId="0" borderId="1" xfId="27" applyFont="1" applyFill="1" applyBorder="1"/>
    <xf numFmtId="177" fontId="15" fillId="0" borderId="12" xfId="27" applyFont="1" applyFill="1" applyBorder="1" applyAlignment="1">
      <alignment horizontal="left"/>
    </xf>
    <xf numFmtId="177" fontId="16" fillId="0" borderId="12" xfId="27" applyFont="1" applyFill="1" applyBorder="1" applyAlignment="1">
      <alignment horizontal="center"/>
    </xf>
    <xf numFmtId="177" fontId="16" fillId="0" borderId="50" xfId="27" applyFont="1" applyFill="1" applyBorder="1"/>
    <xf numFmtId="177" fontId="16" fillId="0" borderId="12" xfId="27" applyFont="1" applyFill="1" applyBorder="1"/>
    <xf numFmtId="177" fontId="16" fillId="0" borderId="13" xfId="27" applyFont="1" applyFill="1" applyBorder="1" applyAlignment="1">
      <alignment horizontal="left"/>
    </xf>
    <xf numFmtId="177" fontId="16" fillId="0" borderId="13" xfId="27" applyFont="1" applyFill="1" applyBorder="1"/>
    <xf numFmtId="177" fontId="16" fillId="0" borderId="10" xfId="27" applyFont="1" applyFill="1" applyBorder="1" applyAlignment="1">
      <alignment horizontal="center"/>
    </xf>
    <xf numFmtId="177" fontId="16" fillId="0" borderId="54" xfId="27" applyFont="1" applyFill="1" applyBorder="1"/>
    <xf numFmtId="177" fontId="16" fillId="0" borderId="55" xfId="27" applyFont="1" applyFill="1" applyBorder="1"/>
    <xf numFmtId="177" fontId="16" fillId="0" borderId="15" xfId="27" applyFont="1" applyFill="1" applyBorder="1" applyAlignment="1">
      <alignment horizontal="center"/>
    </xf>
    <xf numFmtId="177" fontId="16" fillId="0" borderId="56" xfId="27" applyFont="1" applyFill="1" applyBorder="1" applyAlignment="1">
      <alignment horizontal="center"/>
    </xf>
    <xf numFmtId="177" fontId="16" fillId="0" borderId="57" xfId="27" applyFont="1" applyFill="1" applyBorder="1"/>
    <xf numFmtId="177" fontId="16" fillId="0" borderId="58" xfId="27" applyFont="1" applyFill="1" applyBorder="1"/>
    <xf numFmtId="177" fontId="16" fillId="0" borderId="35" xfId="27" applyFont="1" applyFill="1" applyBorder="1" applyAlignment="1">
      <alignment horizontal="center"/>
    </xf>
    <xf numFmtId="177" fontId="16" fillId="0" borderId="59" xfId="27" applyFont="1" applyFill="1" applyBorder="1"/>
    <xf numFmtId="177" fontId="16" fillId="0" borderId="30" xfId="27" applyFont="1" applyFill="1" applyBorder="1" applyAlignment="1">
      <alignment horizontal="left"/>
    </xf>
    <xf numFmtId="177" fontId="16" fillId="0" borderId="28" xfId="27" applyFont="1" applyFill="1" applyBorder="1"/>
    <xf numFmtId="177" fontId="16" fillId="0" borderId="28" xfId="27" applyFont="1" applyFill="1" applyBorder="1" applyAlignment="1">
      <alignment horizontal="center"/>
    </xf>
    <xf numFmtId="177" fontId="16" fillId="0" borderId="54" xfId="27" applyFont="1" applyFill="1" applyBorder="1" applyAlignment="1">
      <alignment horizontal="center"/>
    </xf>
    <xf numFmtId="166" fontId="16" fillId="0" borderId="13" xfId="28" applyFont="1" applyFill="1" applyBorder="1" applyAlignment="1"/>
    <xf numFmtId="177" fontId="16" fillId="0" borderId="20" xfId="27" applyFont="1" applyFill="1" applyBorder="1" applyAlignment="1">
      <alignment horizontal="left"/>
    </xf>
    <xf numFmtId="177" fontId="16" fillId="0" borderId="20" xfId="27" applyFont="1" applyFill="1" applyBorder="1"/>
    <xf numFmtId="177" fontId="16" fillId="0" borderId="31" xfId="27" applyFont="1" applyFill="1" applyBorder="1" applyAlignment="1">
      <alignment horizontal="left"/>
    </xf>
    <xf numFmtId="177" fontId="16" fillId="0" borderId="60" xfId="27" applyFont="1" applyFill="1" applyBorder="1" applyAlignment="1">
      <alignment horizontal="center"/>
    </xf>
    <xf numFmtId="177" fontId="16" fillId="0" borderId="61" xfId="27" applyFont="1" applyFill="1" applyBorder="1"/>
    <xf numFmtId="177" fontId="16" fillId="0" borderId="1" xfId="27" applyFont="1" applyFill="1" applyBorder="1" applyAlignment="1">
      <alignment horizontal="left"/>
    </xf>
    <xf numFmtId="177" fontId="16" fillId="0" borderId="62" xfId="27" applyFont="1" applyFill="1" applyBorder="1" applyAlignment="1">
      <alignment horizontal="center"/>
    </xf>
    <xf numFmtId="177" fontId="16" fillId="0" borderId="53" xfId="27" applyFont="1" applyFill="1" applyBorder="1"/>
    <xf numFmtId="177" fontId="16" fillId="0" borderId="31" xfId="27" applyFont="1" applyFill="1" applyBorder="1"/>
    <xf numFmtId="177" fontId="16" fillId="0" borderId="63" xfId="27" applyFont="1" applyFill="1" applyBorder="1" applyAlignment="1">
      <alignment horizontal="center"/>
    </xf>
    <xf numFmtId="177" fontId="16" fillId="0" borderId="30" xfId="27" applyFont="1" applyFill="1" applyBorder="1"/>
    <xf numFmtId="177" fontId="16" fillId="0" borderId="36" xfId="27" applyFont="1" applyFill="1" applyBorder="1"/>
    <xf numFmtId="177" fontId="16" fillId="0" borderId="0" xfId="27" applyFont="1" applyFill="1" applyAlignment="1">
      <alignment horizontal="left"/>
    </xf>
    <xf numFmtId="177" fontId="16" fillId="0" borderId="32" xfId="27" applyFont="1" applyFill="1" applyBorder="1" applyAlignment="1">
      <alignment horizontal="center"/>
    </xf>
    <xf numFmtId="177" fontId="16" fillId="0" borderId="32" xfId="27" applyFont="1" applyFill="1" applyBorder="1"/>
    <xf numFmtId="177" fontId="16" fillId="0" borderId="31" xfId="27" applyFont="1" applyFill="1" applyBorder="1" applyAlignment="1"/>
    <xf numFmtId="166" fontId="16" fillId="0" borderId="30" xfId="28" applyFont="1" applyFill="1" applyBorder="1" applyAlignment="1"/>
    <xf numFmtId="177" fontId="16" fillId="0" borderId="64" xfId="27" applyFont="1" applyFill="1" applyBorder="1" applyAlignment="1">
      <alignment horizontal="center"/>
    </xf>
    <xf numFmtId="177" fontId="16" fillId="0" borderId="65" xfId="27" applyFont="1" applyFill="1" applyBorder="1" applyAlignment="1">
      <alignment horizontal="center"/>
    </xf>
    <xf numFmtId="177" fontId="16" fillId="0" borderId="0" xfId="27" applyFont="1" applyFill="1" applyBorder="1" applyAlignment="1">
      <alignment horizontal="center"/>
    </xf>
    <xf numFmtId="177" fontId="16" fillId="0" borderId="26" xfId="27" applyFont="1" applyFill="1" applyBorder="1"/>
    <xf numFmtId="177" fontId="16" fillId="0" borderId="29" xfId="27" applyFont="1" applyFill="1" applyBorder="1" applyAlignment="1">
      <alignment horizontal="center"/>
    </xf>
    <xf numFmtId="177" fontId="16" fillId="0" borderId="29" xfId="27" applyFont="1" applyFill="1" applyBorder="1"/>
    <xf numFmtId="177" fontId="15" fillId="0" borderId="12" xfId="27" applyFont="1" applyFill="1" applyBorder="1"/>
    <xf numFmtId="177" fontId="16" fillId="0" borderId="25" xfId="27" applyFont="1" applyFill="1" applyBorder="1"/>
    <xf numFmtId="177" fontId="16" fillId="0" borderId="42" xfId="27" applyFont="1" applyFill="1" applyBorder="1" applyAlignment="1">
      <alignment horizontal="center"/>
    </xf>
    <xf numFmtId="177" fontId="16" fillId="0" borderId="42" xfId="27" applyFont="1" applyFill="1" applyBorder="1"/>
    <xf numFmtId="177" fontId="16" fillId="0" borderId="15" xfId="27" applyFont="1" applyFill="1" applyBorder="1"/>
    <xf numFmtId="177" fontId="16" fillId="0" borderId="19" xfId="27" applyFont="1" applyFill="1" applyBorder="1" applyAlignment="1">
      <alignment horizontal="left"/>
    </xf>
    <xf numFmtId="177" fontId="16" fillId="0" borderId="19" xfId="27" applyFont="1" applyFill="1" applyBorder="1"/>
    <xf numFmtId="177" fontId="39" fillId="0" borderId="65" xfId="27" applyFont="1" applyFill="1" applyBorder="1" applyAlignment="1">
      <alignment horizontal="center"/>
    </xf>
    <xf numFmtId="177" fontId="16" fillId="0" borderId="65" xfId="27" applyFont="1" applyFill="1" applyBorder="1"/>
    <xf numFmtId="177" fontId="39" fillId="0" borderId="35" xfId="27" applyFont="1" applyFill="1" applyBorder="1" applyAlignment="1">
      <alignment horizontal="center"/>
    </xf>
    <xf numFmtId="177" fontId="16" fillId="0" borderId="63" xfId="27" applyFont="1" applyFill="1" applyBorder="1"/>
    <xf numFmtId="177" fontId="16" fillId="0" borderId="9" xfId="27" applyFont="1" applyFill="1" applyBorder="1"/>
    <xf numFmtId="177" fontId="16" fillId="0" borderId="0" xfId="27" applyFont="1" applyFill="1" applyBorder="1" applyAlignment="1">
      <alignment horizontal="left"/>
    </xf>
    <xf numFmtId="177" fontId="16" fillId="0" borderId="9" xfId="27" applyFont="1" applyFill="1" applyBorder="1" applyAlignment="1">
      <alignment horizontal="center"/>
    </xf>
    <xf numFmtId="177" fontId="16" fillId="0" borderId="18" xfId="27" applyFont="1" applyFill="1" applyBorder="1"/>
    <xf numFmtId="177" fontId="16" fillId="0" borderId="17" xfId="27" applyFont="1" applyFill="1" applyBorder="1" applyAlignment="1">
      <alignment horizontal="center"/>
    </xf>
    <xf numFmtId="177" fontId="16" fillId="0" borderId="4" xfId="27" applyFont="1" applyFill="1" applyBorder="1" applyAlignment="1">
      <alignment horizontal="center"/>
    </xf>
    <xf numFmtId="177" fontId="39" fillId="0" borderId="29" xfId="27" applyFont="1" applyFill="1" applyBorder="1" applyAlignment="1">
      <alignment horizontal="center"/>
    </xf>
    <xf numFmtId="177" fontId="39" fillId="0" borderId="10" xfId="27" applyFont="1" applyFill="1" applyBorder="1" applyAlignment="1">
      <alignment horizontal="center"/>
    </xf>
    <xf numFmtId="177" fontId="16" fillId="0" borderId="11" xfId="27" applyFont="1" applyFill="1" applyBorder="1"/>
    <xf numFmtId="177" fontId="16" fillId="0" borderId="66" xfId="27" applyFont="1" applyFill="1" applyBorder="1"/>
    <xf numFmtId="177" fontId="16" fillId="0" borderId="68" xfId="27" applyFont="1" applyFill="1" applyBorder="1" applyAlignment="1">
      <alignment horizontal="center"/>
    </xf>
    <xf numFmtId="177" fontId="16" fillId="0" borderId="68" xfId="27" applyFont="1" applyFill="1" applyBorder="1"/>
    <xf numFmtId="177" fontId="16" fillId="0" borderId="21" xfId="27" applyFont="1" applyFill="1" applyBorder="1" applyAlignment="1">
      <alignment horizontal="left"/>
    </xf>
    <xf numFmtId="177" fontId="16" fillId="0" borderId="14" xfId="27" applyFont="1" applyFill="1" applyBorder="1"/>
    <xf numFmtId="177" fontId="16" fillId="0" borderId="50" xfId="27" applyFont="1" applyFill="1" applyBorder="1" applyAlignment="1">
      <alignment horizontal="center"/>
    </xf>
    <xf numFmtId="177" fontId="16" fillId="0" borderId="5" xfId="27" applyFont="1" applyFill="1" applyBorder="1" applyAlignment="1">
      <alignment horizontal="center"/>
    </xf>
    <xf numFmtId="177" fontId="16" fillId="0" borderId="69" xfId="27" applyFont="1" applyFill="1" applyBorder="1" applyAlignment="1">
      <alignment horizontal="center"/>
    </xf>
    <xf numFmtId="177" fontId="16" fillId="0" borderId="70" xfId="27" applyFont="1" applyFill="1" applyBorder="1" applyAlignment="1">
      <alignment horizontal="center"/>
    </xf>
    <xf numFmtId="177" fontId="16" fillId="0" borderId="44" xfId="27" applyFont="1" applyFill="1" applyBorder="1" applyAlignment="1">
      <alignment horizontal="center"/>
    </xf>
    <xf numFmtId="177" fontId="16" fillId="0" borderId="7" xfId="27" applyFont="1" applyFill="1" applyBorder="1" applyAlignment="1">
      <alignment horizontal="left"/>
    </xf>
    <xf numFmtId="177" fontId="16" fillId="0" borderId="7" xfId="27" applyFont="1" applyFill="1" applyBorder="1"/>
    <xf numFmtId="177" fontId="16" fillId="0" borderId="69" xfId="27" applyFont="1" applyFill="1" applyBorder="1"/>
    <xf numFmtId="177" fontId="16" fillId="0" borderId="51" xfId="27" applyFont="1" applyFill="1" applyBorder="1" applyAlignment="1">
      <alignment horizontal="center"/>
    </xf>
    <xf numFmtId="177" fontId="16" fillId="0" borderId="71" xfId="27" applyFont="1" applyFill="1" applyBorder="1" applyAlignment="1">
      <alignment horizontal="center"/>
    </xf>
    <xf numFmtId="177" fontId="16" fillId="0" borderId="2" xfId="27" applyFont="1" applyFill="1" applyBorder="1" applyAlignment="1">
      <alignment horizontal="left"/>
    </xf>
    <xf numFmtId="177" fontId="16" fillId="0" borderId="53" xfId="27" applyFont="1" applyFill="1" applyBorder="1" applyAlignment="1">
      <alignment horizontal="center"/>
    </xf>
    <xf numFmtId="177" fontId="16" fillId="2" borderId="20" xfId="27" applyFont="1" applyFill="1" applyBorder="1" applyAlignment="1">
      <alignment horizontal="left"/>
    </xf>
    <xf numFmtId="177" fontId="16" fillId="2" borderId="13" xfId="27" applyFont="1" applyFill="1" applyBorder="1" applyAlignment="1">
      <alignment horizontal="left"/>
    </xf>
    <xf numFmtId="177" fontId="16" fillId="0" borderId="11" xfId="27" applyFont="1" applyFill="1" applyBorder="1" applyAlignment="1">
      <alignment horizontal="center"/>
    </xf>
    <xf numFmtId="177" fontId="16" fillId="0" borderId="66" xfId="27" applyFont="1" applyFill="1" applyBorder="1" applyAlignment="1">
      <alignment horizontal="center"/>
    </xf>
    <xf numFmtId="177" fontId="16" fillId="2" borderId="20" xfId="27" applyFont="1" applyFill="1" applyBorder="1"/>
    <xf numFmtId="177" fontId="16" fillId="2" borderId="13" xfId="27" applyFont="1" applyFill="1" applyBorder="1"/>
    <xf numFmtId="177" fontId="16" fillId="0" borderId="52" xfId="27" applyFont="1" applyFill="1" applyBorder="1" applyAlignment="1">
      <alignment horizontal="center"/>
    </xf>
    <xf numFmtId="177" fontId="16" fillId="0" borderId="37" xfId="27" applyFont="1" applyFill="1" applyBorder="1"/>
    <xf numFmtId="177" fontId="16" fillId="0" borderId="16" xfId="27" applyFont="1" applyFill="1" applyBorder="1"/>
    <xf numFmtId="177" fontId="16" fillId="0" borderId="2" xfId="27" applyFont="1" applyFill="1" applyBorder="1"/>
    <xf numFmtId="177" fontId="16" fillId="0" borderId="26" xfId="27" applyFont="1" applyFill="1" applyBorder="1" applyAlignment="1">
      <alignment horizontal="center"/>
    </xf>
    <xf numFmtId="177" fontId="16" fillId="0" borderId="21" xfId="27" applyFont="1" applyFill="1" applyBorder="1"/>
    <xf numFmtId="177" fontId="16" fillId="0" borderId="7" xfId="27" applyFont="1" applyFill="1" applyBorder="1" applyAlignment="1">
      <alignment horizontal="center"/>
    </xf>
    <xf numFmtId="177" fontId="16" fillId="0" borderId="0" xfId="27" applyFont="1" applyFill="1" applyBorder="1" applyAlignment="1">
      <alignment wrapText="1"/>
    </xf>
    <xf numFmtId="177" fontId="16" fillId="0" borderId="0" xfId="27" applyFont="1" applyFill="1" applyBorder="1" applyAlignment="1"/>
    <xf numFmtId="177" fontId="16" fillId="0" borderId="0" xfId="27" applyFont="1" applyFill="1" applyBorder="1" applyAlignment="1">
      <alignment vertical="top"/>
    </xf>
    <xf numFmtId="166" fontId="16" fillId="0" borderId="0" xfId="28" applyFont="1" applyFill="1" applyBorder="1" applyAlignment="1"/>
    <xf numFmtId="177" fontId="16" fillId="0" borderId="0" xfId="27" applyFont="1" applyFill="1" applyAlignment="1"/>
    <xf numFmtId="0" fontId="16" fillId="0" borderId="0" xfId="29" applyFont="1" applyFill="1"/>
    <xf numFmtId="0" fontId="16" fillId="0" borderId="0" xfId="29" applyFont="1" applyFill="1" applyAlignment="1">
      <alignment horizontal="center"/>
    </xf>
    <xf numFmtId="0" fontId="15" fillId="0" borderId="0" xfId="29" quotePrefix="1" applyFont="1" applyFill="1" applyBorder="1" applyAlignment="1" applyProtection="1">
      <alignment horizontal="centerContinuous" vertical="center"/>
      <protection locked="0"/>
    </xf>
    <xf numFmtId="0" fontId="15" fillId="0" borderId="0" xfId="29" applyFont="1" applyFill="1" applyBorder="1" applyAlignment="1" applyProtection="1">
      <alignment horizontal="centerContinuous" vertical="center"/>
      <protection locked="0"/>
    </xf>
    <xf numFmtId="0" fontId="15" fillId="0" borderId="0" xfId="29" applyFont="1" applyFill="1" applyBorder="1" applyAlignment="1" applyProtection="1">
      <alignment horizontal="center" vertical="center"/>
      <protection locked="0"/>
    </xf>
    <xf numFmtId="0" fontId="16" fillId="0" borderId="0" xfId="29" applyFont="1" applyFill="1" applyBorder="1" applyProtection="1">
      <protection locked="0"/>
    </xf>
    <xf numFmtId="0" fontId="16" fillId="0" borderId="0" xfId="29" applyFont="1" applyFill="1" applyBorder="1" applyAlignment="1" applyProtection="1">
      <alignment horizontal="center"/>
      <protection locked="0"/>
    </xf>
    <xf numFmtId="0" fontId="16" fillId="0" borderId="36" xfId="29" applyFont="1" applyFill="1" applyBorder="1" applyProtection="1">
      <protection locked="0"/>
    </xf>
    <xf numFmtId="0" fontId="16" fillId="0" borderId="16" xfId="29" applyFont="1" applyFill="1" applyBorder="1" applyProtection="1">
      <protection locked="0"/>
    </xf>
    <xf numFmtId="0" fontId="15" fillId="0" borderId="36" xfId="29" applyFont="1" applyFill="1" applyBorder="1" applyAlignment="1" applyProtection="1">
      <alignment horizontal="left"/>
      <protection locked="0"/>
    </xf>
    <xf numFmtId="0" fontId="15" fillId="0" borderId="12" xfId="29" applyFont="1" applyFill="1" applyBorder="1" applyAlignment="1" applyProtection="1">
      <alignment horizontal="left"/>
      <protection locked="0"/>
    </xf>
    <xf numFmtId="0" fontId="16" fillId="0" borderId="1" xfId="29" applyFont="1" applyFill="1" applyBorder="1" applyProtection="1">
      <protection locked="0"/>
    </xf>
    <xf numFmtId="0" fontId="16" fillId="0" borderId="1" xfId="29" applyFont="1" applyFill="1" applyBorder="1" applyAlignment="1" applyProtection="1">
      <alignment horizontal="center"/>
      <protection locked="0"/>
    </xf>
    <xf numFmtId="0" fontId="16" fillId="0" borderId="26" xfId="29" applyFont="1" applyFill="1" applyBorder="1" applyProtection="1">
      <protection locked="0"/>
    </xf>
    <xf numFmtId="0" fontId="16" fillId="0" borderId="12" xfId="29" applyFont="1" applyFill="1" applyBorder="1" applyProtection="1">
      <protection locked="0"/>
    </xf>
    <xf numFmtId="0" fontId="16" fillId="0" borderId="13" xfId="29" applyFont="1" applyFill="1" applyBorder="1" applyAlignment="1" applyProtection="1">
      <alignment horizontal="left"/>
      <protection locked="0"/>
    </xf>
    <xf numFmtId="0" fontId="16" fillId="0" borderId="13" xfId="29" applyFont="1" applyFill="1" applyBorder="1" applyProtection="1">
      <protection locked="0"/>
    </xf>
    <xf numFmtId="0" fontId="16" fillId="0" borderId="10" xfId="29" applyFont="1" applyFill="1" applyBorder="1" applyAlignment="1" applyProtection="1">
      <alignment horizontal="center"/>
      <protection locked="0"/>
    </xf>
    <xf numFmtId="0" fontId="16" fillId="0" borderId="10" xfId="29" applyFont="1" applyFill="1" applyBorder="1" applyAlignment="1" applyProtection="1">
      <protection locked="0"/>
    </xf>
    <xf numFmtId="0" fontId="16" fillId="0" borderId="15" xfId="29" applyFont="1" applyFill="1" applyBorder="1" applyAlignment="1" applyProtection="1">
      <alignment horizontal="center"/>
      <protection locked="0"/>
    </xf>
    <xf numFmtId="0" fontId="16" fillId="0" borderId="62" xfId="29" applyFont="1" applyFill="1" applyBorder="1" applyAlignment="1" applyProtection="1">
      <alignment horizontal="center"/>
      <protection locked="0"/>
    </xf>
    <xf numFmtId="0" fontId="16" fillId="0" borderId="62" xfId="29" applyFont="1" applyFill="1" applyBorder="1" applyAlignment="1" applyProtection="1">
      <protection locked="0"/>
    </xf>
    <xf numFmtId="0" fontId="16" fillId="0" borderId="52" xfId="29" applyFont="1" applyFill="1" applyBorder="1" applyAlignment="1" applyProtection="1">
      <alignment horizontal="center"/>
      <protection locked="0"/>
    </xf>
    <xf numFmtId="0" fontId="16" fillId="0" borderId="15" xfId="29" applyFont="1" applyFill="1" applyBorder="1" applyAlignment="1" applyProtection="1">
      <protection locked="0"/>
    </xf>
    <xf numFmtId="0" fontId="16" fillId="0" borderId="1" xfId="29" applyFont="1" applyFill="1" applyBorder="1" applyAlignment="1" applyProtection="1">
      <alignment horizontal="left"/>
      <protection locked="0"/>
    </xf>
    <xf numFmtId="0" fontId="16" fillId="0" borderId="56" xfId="29" applyFont="1" applyFill="1" applyBorder="1" applyAlignment="1" applyProtection="1">
      <alignment horizontal="center"/>
      <protection locked="0"/>
    </xf>
    <xf numFmtId="0" fontId="16" fillId="0" borderId="70" xfId="29" applyFont="1" applyFill="1" applyBorder="1" applyAlignment="1" applyProtection="1">
      <alignment horizontal="center"/>
      <protection locked="0"/>
    </xf>
    <xf numFmtId="0" fontId="16" fillId="0" borderId="56" xfId="29" applyFont="1" applyFill="1" applyBorder="1" applyAlignment="1" applyProtection="1">
      <protection locked="0"/>
    </xf>
    <xf numFmtId="0" fontId="16" fillId="0" borderId="0" xfId="29" applyFont="1" applyFill="1" applyBorder="1" applyAlignment="1" applyProtection="1">
      <alignment horizontal="left"/>
      <protection locked="0"/>
    </xf>
    <xf numFmtId="0" fontId="16" fillId="0" borderId="0" xfId="29" applyFont="1" applyFill="1" applyBorder="1" applyAlignment="1" applyProtection="1">
      <protection locked="0"/>
    </xf>
    <xf numFmtId="0" fontId="16" fillId="0" borderId="8" xfId="29" applyFont="1" applyFill="1" applyBorder="1" applyAlignment="1" applyProtection="1">
      <alignment horizontal="center"/>
      <protection locked="0"/>
    </xf>
    <xf numFmtId="0" fontId="15" fillId="0" borderId="0" xfId="29" applyFont="1" applyFill="1" applyBorder="1" applyAlignment="1" applyProtection="1">
      <alignment horizontal="left"/>
      <protection locked="0"/>
    </xf>
    <xf numFmtId="0" fontId="16" fillId="0" borderId="1" xfId="29" applyFont="1" applyFill="1" applyBorder="1" applyAlignment="1" applyProtection="1">
      <protection locked="0"/>
    </xf>
    <xf numFmtId="0" fontId="16" fillId="0" borderId="14" xfId="29" applyFont="1" applyFill="1" applyBorder="1" applyAlignment="1" applyProtection="1">
      <alignment horizontal="center"/>
      <protection locked="0"/>
    </xf>
    <xf numFmtId="0" fontId="16" fillId="0" borderId="10" xfId="29" applyFont="1" applyFill="1" applyBorder="1" applyAlignment="1" applyProtection="1">
      <alignment horizontal="right"/>
      <protection locked="0"/>
    </xf>
    <xf numFmtId="0" fontId="16" fillId="0" borderId="31" xfId="29" applyFont="1" applyFill="1" applyBorder="1" applyAlignment="1" applyProtection="1">
      <alignment horizontal="left" wrapText="1"/>
      <protection locked="0"/>
    </xf>
    <xf numFmtId="0" fontId="16" fillId="0" borderId="31" xfId="29" applyFont="1" applyFill="1" applyBorder="1" applyProtection="1">
      <protection locked="0"/>
    </xf>
    <xf numFmtId="0" fontId="16" fillId="0" borderId="35" xfId="29" applyFont="1" applyFill="1" applyBorder="1" applyAlignment="1" applyProtection="1">
      <alignment horizontal="center"/>
      <protection locked="0"/>
    </xf>
    <xf numFmtId="0" fontId="16" fillId="0" borderId="35" xfId="29" applyFont="1" applyFill="1" applyBorder="1" applyAlignment="1" applyProtection="1">
      <protection locked="0"/>
    </xf>
    <xf numFmtId="0" fontId="16" fillId="0" borderId="63" xfId="29" applyFont="1" applyFill="1" applyBorder="1" applyAlignment="1" applyProtection="1">
      <alignment horizontal="center"/>
      <protection locked="0"/>
    </xf>
    <xf numFmtId="0" fontId="16" fillId="0" borderId="12" xfId="29" applyFont="1" applyFill="1" applyBorder="1" applyAlignment="1" applyProtection="1">
      <alignment horizontal="center"/>
      <protection locked="0"/>
    </xf>
    <xf numFmtId="0" fontId="16" fillId="0" borderId="12" xfId="29" applyFont="1" applyFill="1" applyBorder="1" applyAlignment="1" applyProtection="1">
      <protection locked="0"/>
    </xf>
    <xf numFmtId="0" fontId="16" fillId="0" borderId="9" xfId="29" applyFont="1" applyFill="1" applyBorder="1" applyAlignment="1" applyProtection="1">
      <alignment horizontal="center"/>
      <protection locked="0"/>
    </xf>
    <xf numFmtId="0" fontId="16" fillId="0" borderId="28" xfId="29" applyFont="1" applyFill="1" applyBorder="1" applyAlignment="1" applyProtection="1">
      <alignment horizontal="center"/>
      <protection locked="0"/>
    </xf>
    <xf numFmtId="0" fontId="16" fillId="0" borderId="30" xfId="29" applyFont="1" applyFill="1" applyBorder="1" applyAlignment="1" applyProtection="1">
      <alignment horizontal="center"/>
      <protection locked="0"/>
    </xf>
    <xf numFmtId="0" fontId="16" fillId="0" borderId="30" xfId="29" applyFont="1" applyFill="1" applyBorder="1" applyAlignment="1" applyProtection="1">
      <protection locked="0"/>
    </xf>
    <xf numFmtId="0" fontId="16" fillId="0" borderId="28" xfId="29" applyFont="1" applyFill="1" applyBorder="1" applyAlignment="1" applyProtection="1">
      <protection locked="0"/>
    </xf>
    <xf numFmtId="0" fontId="16" fillId="0" borderId="0" xfId="29" applyFont="1" applyFill="1" applyBorder="1" applyAlignment="1" applyProtection="1">
      <alignment horizontal="left" wrapText="1"/>
      <protection locked="0"/>
    </xf>
    <xf numFmtId="0" fontId="16" fillId="0" borderId="16" xfId="29" applyFont="1" applyFill="1" applyBorder="1" applyAlignment="1" applyProtection="1">
      <alignment horizontal="center"/>
      <protection locked="0"/>
    </xf>
    <xf numFmtId="0" fontId="16" fillId="0" borderId="26" xfId="29" applyFont="1" applyFill="1" applyBorder="1" applyAlignment="1" applyProtection="1">
      <alignment horizontal="center"/>
      <protection locked="0"/>
    </xf>
    <xf numFmtId="0" fontId="16" fillId="0" borderId="59" xfId="29" applyFont="1" applyFill="1" applyBorder="1" applyAlignment="1" applyProtection="1">
      <alignment horizontal="center"/>
      <protection locked="0"/>
    </xf>
    <xf numFmtId="0" fontId="16" fillId="0" borderId="29" xfId="29" applyFont="1" applyFill="1" applyBorder="1" applyAlignment="1" applyProtection="1">
      <alignment horizontal="center"/>
      <protection locked="0"/>
    </xf>
    <xf numFmtId="0" fontId="16" fillId="0" borderId="26" xfId="29" applyFont="1" applyFill="1" applyBorder="1" applyAlignment="1" applyProtection="1">
      <protection locked="0"/>
    </xf>
    <xf numFmtId="0" fontId="16" fillId="0" borderId="31" xfId="29" applyFont="1" applyFill="1" applyBorder="1" applyAlignment="1" applyProtection="1">
      <alignment horizontal="left"/>
      <protection locked="0"/>
    </xf>
    <xf numFmtId="0" fontId="16" fillId="0" borderId="33" xfId="29" applyFont="1" applyFill="1" applyBorder="1" applyProtection="1">
      <protection locked="0"/>
    </xf>
    <xf numFmtId="0" fontId="16" fillId="0" borderId="36" xfId="29" applyFont="1" applyFill="1" applyBorder="1" applyAlignment="1" applyProtection="1">
      <alignment horizontal="left"/>
      <protection locked="0"/>
    </xf>
    <xf numFmtId="0" fontId="16" fillId="0" borderId="36" xfId="29" applyFont="1" applyFill="1" applyBorder="1"/>
    <xf numFmtId="0" fontId="16" fillId="0" borderId="54" xfId="29" applyFont="1" applyFill="1" applyBorder="1" applyAlignment="1" applyProtection="1">
      <alignment horizontal="center"/>
      <protection locked="0"/>
    </xf>
    <xf numFmtId="0" fontId="16" fillId="0" borderId="20" xfId="29" applyFont="1" applyFill="1" applyBorder="1" applyAlignment="1" applyProtection="1">
      <alignment horizontal="left"/>
      <protection locked="0"/>
    </xf>
    <xf numFmtId="0" fontId="16" fillId="0" borderId="20" xfId="29" applyFont="1" applyFill="1" applyBorder="1" applyProtection="1">
      <protection locked="0"/>
    </xf>
    <xf numFmtId="0" fontId="16" fillId="0" borderId="13" xfId="29" applyFont="1" applyFill="1" applyBorder="1" applyAlignment="1" applyProtection="1">
      <alignment horizontal="left" wrapText="1"/>
      <protection locked="0"/>
    </xf>
    <xf numFmtId="0" fontId="16" fillId="0" borderId="66" xfId="29" applyFont="1" applyFill="1" applyBorder="1" applyAlignment="1" applyProtection="1">
      <alignment horizontal="center"/>
      <protection locked="0"/>
    </xf>
    <xf numFmtId="0" fontId="16" fillId="0" borderId="57" xfId="29" applyFont="1" applyFill="1" applyBorder="1" applyAlignment="1" applyProtection="1">
      <alignment horizontal="center"/>
      <protection locked="0"/>
    </xf>
    <xf numFmtId="0" fontId="16" fillId="0" borderId="62" xfId="29" applyFont="1" applyFill="1" applyBorder="1" applyAlignment="1" applyProtection="1">
      <alignment horizontal="right"/>
      <protection locked="0"/>
    </xf>
    <xf numFmtId="0" fontId="16" fillId="0" borderId="53" xfId="29" applyFont="1" applyFill="1" applyBorder="1" applyAlignment="1" applyProtection="1">
      <alignment horizontal="center"/>
      <protection locked="0"/>
    </xf>
    <xf numFmtId="0" fontId="16" fillId="0" borderId="1" xfId="29" applyFont="1" applyFill="1" applyBorder="1" applyAlignment="1" applyProtection="1">
      <alignment horizontal="left" wrapText="1"/>
      <protection locked="0"/>
    </xf>
    <xf numFmtId="0" fontId="16" fillId="0" borderId="60" xfId="29" applyFont="1" applyFill="1" applyBorder="1" applyAlignment="1" applyProtection="1">
      <alignment horizontal="center"/>
      <protection locked="0"/>
    </xf>
    <xf numFmtId="0" fontId="16" fillId="0" borderId="73" xfId="29" applyFont="1" applyFill="1" applyBorder="1" applyAlignment="1" applyProtection="1">
      <alignment horizontal="center"/>
      <protection locked="0"/>
    </xf>
    <xf numFmtId="0" fontId="16" fillId="0" borderId="2" xfId="29" applyFont="1" applyFill="1" applyBorder="1" applyAlignment="1" applyProtection="1">
      <alignment horizontal="left" wrapText="1"/>
      <protection locked="0"/>
    </xf>
    <xf numFmtId="0" fontId="16" fillId="0" borderId="2" xfId="29" applyFont="1" applyFill="1" applyBorder="1" applyProtection="1">
      <protection locked="0"/>
    </xf>
    <xf numFmtId="0" fontId="16" fillId="0" borderId="2" xfId="29" applyFont="1" applyFill="1" applyBorder="1" applyAlignment="1" applyProtection="1">
      <alignment horizontal="center"/>
      <protection locked="0"/>
    </xf>
    <xf numFmtId="0" fontId="16" fillId="0" borderId="21" xfId="29" applyFont="1" applyFill="1" applyBorder="1" applyProtection="1">
      <protection locked="0"/>
    </xf>
    <xf numFmtId="0" fontId="15" fillId="0" borderId="36" xfId="29" applyFont="1" applyFill="1" applyBorder="1" applyProtection="1">
      <protection locked="0"/>
    </xf>
    <xf numFmtId="0" fontId="16" fillId="0" borderId="68" xfId="29" applyFont="1" applyFill="1" applyBorder="1" applyAlignment="1" applyProtection="1">
      <alignment horizontal="center"/>
      <protection locked="0"/>
    </xf>
    <xf numFmtId="0" fontId="16" fillId="0" borderId="32" xfId="29" applyFont="1" applyFill="1" applyBorder="1" applyAlignment="1" applyProtection="1">
      <alignment horizontal="center"/>
      <protection locked="0"/>
    </xf>
    <xf numFmtId="0" fontId="16" fillId="0" borderId="21" xfId="29" applyFont="1" applyFill="1" applyBorder="1" applyAlignment="1" applyProtection="1">
      <alignment horizontal="center"/>
      <protection locked="0"/>
    </xf>
    <xf numFmtId="0" fontId="15" fillId="0" borderId="33" xfId="29" applyFont="1" applyFill="1" applyBorder="1" applyProtection="1">
      <protection locked="0"/>
    </xf>
    <xf numFmtId="0" fontId="16" fillId="0" borderId="36" xfId="29" applyFont="1" applyFill="1" applyBorder="1" applyAlignment="1" applyProtection="1">
      <alignment horizontal="right"/>
      <protection locked="0"/>
    </xf>
    <xf numFmtId="0" fontId="16" fillId="0" borderId="0" xfId="29" applyFont="1" applyFill="1" applyBorder="1"/>
    <xf numFmtId="0" fontId="16" fillId="0" borderId="50" xfId="29" applyFont="1" applyFill="1" applyBorder="1" applyAlignment="1" applyProtection="1">
      <alignment horizontal="center"/>
      <protection locked="0"/>
    </xf>
    <xf numFmtId="0" fontId="15" fillId="0" borderId="0" xfId="29" applyFont="1" applyFill="1" applyBorder="1" applyAlignment="1" applyProtection="1">
      <protection locked="0"/>
    </xf>
    <xf numFmtId="0" fontId="15" fillId="0" borderId="36" xfId="29" applyFont="1" applyFill="1" applyBorder="1" applyAlignment="1" applyProtection="1">
      <protection locked="0"/>
    </xf>
    <xf numFmtId="0" fontId="16" fillId="0" borderId="7" xfId="29" applyFont="1" applyFill="1" applyBorder="1" applyAlignment="1" applyProtection="1">
      <alignment horizontal="left"/>
      <protection locked="0"/>
    </xf>
    <xf numFmtId="166" fontId="16" fillId="0" borderId="6" xfId="28" applyFont="1" applyFill="1" applyBorder="1" applyAlignment="1"/>
    <xf numFmtId="0" fontId="16" fillId="0" borderId="4" xfId="29" applyFont="1" applyFill="1" applyBorder="1" applyProtection="1">
      <protection locked="0"/>
    </xf>
    <xf numFmtId="0" fontId="16" fillId="0" borderId="4" xfId="29" applyFont="1" applyFill="1" applyBorder="1" applyAlignment="1" applyProtection="1">
      <alignment horizontal="center"/>
      <protection locked="0"/>
    </xf>
    <xf numFmtId="0" fontId="16" fillId="0" borderId="69" xfId="29" applyFont="1" applyFill="1" applyBorder="1" applyProtection="1">
      <protection locked="0"/>
    </xf>
    <xf numFmtId="0" fontId="16" fillId="0" borderId="2" xfId="29" applyFont="1" applyFill="1" applyBorder="1"/>
    <xf numFmtId="0" fontId="16" fillId="0" borderId="0" xfId="29" applyFont="1" applyFill="1" applyBorder="1" applyAlignment="1" applyProtection="1">
      <alignment vertical="top"/>
      <protection locked="0"/>
    </xf>
    <xf numFmtId="166" fontId="16" fillId="0" borderId="0" xfId="28" applyFont="1" applyFill="1" applyBorder="1" applyAlignment="1">
      <alignment horizontal="center"/>
    </xf>
    <xf numFmtId="0" fontId="4" fillId="0" borderId="0" xfId="31" applyFont="1"/>
    <xf numFmtId="0" fontId="33" fillId="0" borderId="0" xfId="31" applyFont="1" applyAlignment="1">
      <alignment horizontal="left"/>
    </xf>
    <xf numFmtId="0" fontId="33" fillId="0" borderId="0" xfId="31" applyFont="1" applyAlignment="1">
      <alignment horizontal="centerContinuous"/>
    </xf>
    <xf numFmtId="0" fontId="33" fillId="0" borderId="0" xfId="31" applyFont="1"/>
    <xf numFmtId="0" fontId="41" fillId="0" borderId="0" xfId="32" applyFont="1" applyAlignment="1" applyProtection="1"/>
    <xf numFmtId="0" fontId="4" fillId="0" borderId="0" xfId="31" applyFont="1" applyAlignment="1">
      <alignment horizontal="center"/>
    </xf>
    <xf numFmtId="0" fontId="4" fillId="0" borderId="0" xfId="33" applyFont="1"/>
    <xf numFmtId="0" fontId="4" fillId="0" borderId="0" xfId="31" applyNumberFormat="1" applyFont="1"/>
    <xf numFmtId="0" fontId="4" fillId="0" borderId="0" xfId="31" applyFont="1" applyFill="1"/>
    <xf numFmtId="0" fontId="4" fillId="0" borderId="0" xfId="34" applyFont="1"/>
    <xf numFmtId="0" fontId="33" fillId="0" borderId="0" xfId="34" applyFont="1" applyAlignment="1">
      <alignment horizontal="centerContinuous"/>
    </xf>
    <xf numFmtId="0" fontId="4" fillId="0" borderId="0" xfId="34" applyFont="1" applyAlignment="1">
      <alignment horizontal="right"/>
    </xf>
    <xf numFmtId="166" fontId="14" fillId="0" borderId="0" xfId="10" applyBorder="1"/>
    <xf numFmtId="169" fontId="14" fillId="0" borderId="16" xfId="16" applyNumberFormat="1" applyFont="1" applyBorder="1"/>
    <xf numFmtId="169" fontId="14" fillId="0" borderId="0" xfId="17" applyNumberFormat="1" applyFont="1"/>
    <xf numFmtId="169" fontId="14" fillId="0" borderId="0" xfId="18" applyNumberFormat="1" applyFont="1"/>
    <xf numFmtId="169" fontId="14" fillId="0" borderId="16" xfId="18" applyNumberFormat="1" applyFont="1" applyBorder="1"/>
    <xf numFmtId="169" fontId="14" fillId="0" borderId="0" xfId="19" applyNumberFormat="1"/>
    <xf numFmtId="169" fontId="13" fillId="0" borderId="0" xfId="19" applyNumberFormat="1" applyFont="1" applyAlignment="1">
      <alignment horizontal="centerContinuous"/>
    </xf>
    <xf numFmtId="169" fontId="14" fillId="0" borderId="0" xfId="19" applyNumberFormat="1" applyFont="1"/>
    <xf numFmtId="169" fontId="14" fillId="0" borderId="0" xfId="19" applyNumberFormat="1" applyFont="1" applyAlignment="1">
      <alignment horizontal="centerContinuous"/>
    </xf>
    <xf numFmtId="169" fontId="29" fillId="0" borderId="0" xfId="19" applyNumberFormat="1" applyFont="1" applyAlignment="1">
      <alignment horizontal="centerContinuous"/>
    </xf>
    <xf numFmtId="169" fontId="14" fillId="0" borderId="35" xfId="19" applyNumberFormat="1" applyFont="1" applyBorder="1" applyAlignment="1">
      <alignment horizontal="center" vertical="center"/>
    </xf>
    <xf numFmtId="169" fontId="14" fillId="0" borderId="0" xfId="19" applyNumberFormat="1" applyFont="1" applyBorder="1" applyProtection="1">
      <protection locked="0"/>
    </xf>
    <xf numFmtId="169" fontId="23" fillId="0" borderId="0" xfId="19" applyNumberFormat="1" applyFont="1" applyBorder="1" applyAlignment="1" applyProtection="1">
      <alignment horizontal="centerContinuous"/>
      <protection locked="0"/>
    </xf>
    <xf numFmtId="169" fontId="14" fillId="0" borderId="0" xfId="19" applyNumberFormat="1" applyFont="1" applyBorder="1" applyAlignment="1" applyProtection="1">
      <alignment horizontal="centerContinuous"/>
      <protection locked="0"/>
    </xf>
    <xf numFmtId="169" fontId="23" fillId="0" borderId="0" xfId="19" applyNumberFormat="1" applyFont="1" applyBorder="1" applyProtection="1">
      <protection locked="0"/>
    </xf>
    <xf numFmtId="169" fontId="23" fillId="0" borderId="0" xfId="19" applyNumberFormat="1" applyFont="1" applyBorder="1"/>
    <xf numFmtId="169" fontId="23" fillId="0" borderId="0" xfId="19" applyNumberFormat="1" applyFont="1"/>
    <xf numFmtId="169" fontId="14" fillId="0" borderId="0" xfId="19" applyNumberFormat="1" applyFont="1" applyBorder="1"/>
    <xf numFmtId="169" fontId="23" fillId="0" borderId="0" xfId="19" applyNumberFormat="1" applyFont="1" applyBorder="1" applyAlignment="1">
      <alignment horizontal="centerContinuous"/>
    </xf>
    <xf numFmtId="169" fontId="14" fillId="0" borderId="0" xfId="19" applyNumberFormat="1" applyFont="1" applyBorder="1" applyAlignment="1"/>
    <xf numFmtId="169" fontId="23" fillId="0" borderId="0" xfId="19" applyNumberFormat="1" applyFont="1" applyBorder="1" applyAlignment="1">
      <alignment horizontal="right"/>
    </xf>
    <xf numFmtId="169" fontId="14" fillId="0" borderId="0" xfId="19" quotePrefix="1" applyNumberFormat="1" applyFont="1"/>
    <xf numFmtId="169" fontId="14" fillId="0" borderId="0" xfId="19" quotePrefix="1" applyNumberFormat="1" applyFont="1" applyBorder="1" applyProtection="1">
      <protection locked="0"/>
    </xf>
    <xf numFmtId="169" fontId="23" fillId="0" borderId="0" xfId="19" applyNumberFormat="1" applyFont="1" applyAlignment="1">
      <alignment horizontal="centerContinuous"/>
    </xf>
    <xf numFmtId="169" fontId="4" fillId="0" borderId="0" xfId="10" applyNumberFormat="1" applyFont="1" applyFill="1"/>
    <xf numFmtId="169" fontId="14" fillId="0" borderId="16" xfId="16" quotePrefix="1" applyNumberFormat="1" applyFont="1" applyBorder="1" applyAlignment="1">
      <alignment horizontal="left" vertical="distributed"/>
    </xf>
    <xf numFmtId="178" fontId="23" fillId="0" borderId="16" xfId="24" applyNumberFormat="1" applyFont="1" applyBorder="1" applyAlignment="1">
      <alignment horizontal="center"/>
    </xf>
    <xf numFmtId="165" fontId="14" fillId="0" borderId="16" xfId="20" applyNumberFormat="1" applyFont="1" applyBorder="1" applyAlignment="1">
      <alignment horizontal="left"/>
    </xf>
    <xf numFmtId="192" fontId="14" fillId="0" borderId="0" xfId="18" applyNumberFormat="1" applyFont="1"/>
    <xf numFmtId="192" fontId="14" fillId="0" borderId="0" xfId="18" applyNumberFormat="1" applyFont="1" applyAlignment="1">
      <alignment horizontal="centerContinuous"/>
    </xf>
    <xf numFmtId="172" fontId="23" fillId="0" borderId="0" xfId="20" applyFont="1" applyAlignment="1">
      <alignment horizontal="center"/>
    </xf>
    <xf numFmtId="194" fontId="14" fillId="0" borderId="0" xfId="20" applyNumberFormat="1" applyFont="1"/>
    <xf numFmtId="194" fontId="14" fillId="0" borderId="0" xfId="20" applyNumberFormat="1" applyFont="1" applyBorder="1"/>
    <xf numFmtId="194" fontId="23" fillId="0" borderId="0" xfId="20" applyNumberFormat="1" applyFont="1" applyAlignment="1">
      <alignment horizontal="centerContinuous"/>
    </xf>
    <xf numFmtId="195" fontId="14" fillId="0" borderId="0" xfId="20" applyNumberFormat="1" applyAlignment="1">
      <alignment horizontal="centerContinuous"/>
    </xf>
    <xf numFmtId="194" fontId="34" fillId="0" borderId="0" xfId="25" applyNumberFormat="1" applyFont="1" applyAlignment="1">
      <alignment horizontal="right"/>
    </xf>
    <xf numFmtId="194" fontId="14" fillId="0" borderId="0" xfId="17" applyNumberFormat="1" applyFont="1"/>
    <xf numFmtId="194" fontId="14" fillId="0" borderId="0" xfId="17" applyNumberFormat="1" applyFont="1" applyBorder="1" applyAlignment="1" applyProtection="1">
      <alignment horizontal="right"/>
      <protection locked="0"/>
    </xf>
    <xf numFmtId="0" fontId="4" fillId="0" borderId="0" xfId="0" applyFont="1"/>
    <xf numFmtId="172" fontId="14" fillId="0" borderId="0" xfId="20" applyFont="1" applyAlignment="1">
      <alignment horizontal="left"/>
    </xf>
    <xf numFmtId="172" fontId="23" fillId="0" borderId="0" xfId="20" applyFont="1" applyAlignment="1">
      <alignment horizontal="left"/>
    </xf>
    <xf numFmtId="0" fontId="4" fillId="0" borderId="0" xfId="24" applyFont="1"/>
    <xf numFmtId="0" fontId="4" fillId="0" borderId="0" xfId="24" applyFont="1" applyAlignment="1">
      <alignment horizontal="left"/>
    </xf>
    <xf numFmtId="0" fontId="11" fillId="0" borderId="0" xfId="35" applyAlignment="1" applyProtection="1"/>
    <xf numFmtId="0" fontId="59" fillId="0" borderId="0" xfId="1" applyFont="1" applyAlignment="1" applyProtection="1"/>
    <xf numFmtId="0" fontId="59" fillId="0" borderId="0" xfId="1" applyFont="1" applyAlignment="1" applyProtection="1">
      <alignment horizontal="left"/>
    </xf>
    <xf numFmtId="0" fontId="4" fillId="0" borderId="0" xfId="120"/>
    <xf numFmtId="0" fontId="27" fillId="0" borderId="0" xfId="4" applyFont="1"/>
    <xf numFmtId="0" fontId="18" fillId="0" borderId="0" xfId="4" applyFont="1" applyAlignment="1">
      <alignment horizontal="centerContinuous"/>
    </xf>
    <xf numFmtId="0" fontId="60" fillId="0" borderId="0" xfId="4" applyFont="1" applyAlignment="1">
      <alignment horizontal="centerContinuous"/>
    </xf>
    <xf numFmtId="0" fontId="17" fillId="0" borderId="0" xfId="4" applyFont="1" applyAlignment="1">
      <alignment horizontal="left"/>
    </xf>
    <xf numFmtId="0" fontId="17" fillId="0" borderId="0" xfId="4" applyFont="1"/>
    <xf numFmtId="0" fontId="17" fillId="0" borderId="0" xfId="4" applyFont="1" applyAlignment="1"/>
    <xf numFmtId="0" fontId="27" fillId="0" borderId="0" xfId="4" applyFont="1" applyAlignment="1">
      <alignment horizontal="left"/>
    </xf>
    <xf numFmtId="0" fontId="62" fillId="0" borderId="0" xfId="4" applyFont="1" applyAlignment="1">
      <alignment horizontal="justify"/>
    </xf>
    <xf numFmtId="49" fontId="17" fillId="0" borderId="0" xfId="4" applyNumberFormat="1" applyFont="1"/>
    <xf numFmtId="49" fontId="62" fillId="0" borderId="0" xfId="4" applyNumberFormat="1" applyFont="1" applyAlignment="1">
      <alignment horizontal="justify"/>
    </xf>
    <xf numFmtId="49" fontId="63" fillId="0" borderId="0" xfId="4" applyNumberFormat="1" applyFont="1" applyAlignment="1">
      <alignment horizontal="justify"/>
    </xf>
    <xf numFmtId="49" fontId="17" fillId="0" borderId="0" xfId="4" applyNumberFormat="1" applyFont="1" applyAlignment="1"/>
    <xf numFmtId="49" fontId="18" fillId="0" borderId="0" xfId="4" applyNumberFormat="1" applyFont="1" applyAlignment="1"/>
    <xf numFmtId="0" fontId="18" fillId="0" borderId="0" xfId="4" applyFont="1" applyAlignment="1"/>
    <xf numFmtId="49" fontId="62" fillId="0" borderId="0" xfId="4" applyNumberFormat="1" applyFont="1" applyAlignment="1">
      <alignment horizontal="left"/>
    </xf>
    <xf numFmtId="49" fontId="27" fillId="0" borderId="0" xfId="4" applyNumberFormat="1" applyFont="1"/>
    <xf numFmtId="49" fontId="27" fillId="0" borderId="0" xfId="4" applyNumberFormat="1" applyFont="1" applyAlignment="1"/>
    <xf numFmtId="49" fontId="27" fillId="0" borderId="0" xfId="4" applyNumberFormat="1" applyFont="1" applyAlignment="1">
      <alignment horizontal="left" indent="2"/>
    </xf>
    <xf numFmtId="0" fontId="27" fillId="0" borderId="0" xfId="4" applyFont="1" applyAlignment="1"/>
    <xf numFmtId="0" fontId="17" fillId="0" borderId="0" xfId="4" applyFont="1" applyAlignment="1">
      <alignment horizontal="justify"/>
    </xf>
    <xf numFmtId="0" fontId="27" fillId="0" borderId="0" xfId="4" applyFont="1" applyAlignment="1">
      <alignment horizontal="centerContinuous"/>
    </xf>
    <xf numFmtId="49" fontId="17" fillId="0" borderId="0" xfId="4" applyNumberFormat="1" applyFont="1" applyAlignment="1">
      <alignment horizontal="justify"/>
    </xf>
    <xf numFmtId="0" fontId="27" fillId="0" borderId="0" xfId="4" applyNumberFormat="1" applyFont="1" applyAlignment="1"/>
    <xf numFmtId="0" fontId="17" fillId="0" borderId="0" xfId="4" applyFont="1" applyAlignment="1">
      <alignment horizontal="left" indent="2"/>
    </xf>
    <xf numFmtId="49" fontId="17" fillId="0" borderId="0" xfId="4" applyNumberFormat="1" applyFont="1" applyAlignment="1">
      <alignment horizontal="left" indent="2"/>
    </xf>
    <xf numFmtId="49" fontId="17" fillId="0" borderId="0" xfId="4" applyNumberFormat="1" applyFont="1" applyAlignment="1">
      <alignment horizontal="left"/>
    </xf>
    <xf numFmtId="0" fontId="62" fillId="0" borderId="0" xfId="4" applyFont="1" applyAlignment="1">
      <alignment horizontal="left"/>
    </xf>
    <xf numFmtId="0" fontId="27" fillId="0" borderId="0" xfId="5" applyFont="1" applyAlignment="1" applyProtection="1"/>
    <xf numFmtId="0" fontId="19" fillId="0" borderId="0" xfId="4" applyFont="1" applyAlignment="1">
      <alignment horizontal="left"/>
    </xf>
    <xf numFmtId="194" fontId="23" fillId="0" borderId="0" xfId="20" applyNumberFormat="1" applyFont="1" applyAlignment="1">
      <alignment horizontal="left"/>
    </xf>
    <xf numFmtId="195" fontId="23" fillId="0" borderId="0" xfId="20" applyNumberFormat="1" applyFont="1" applyAlignment="1">
      <alignment horizontal="left"/>
    </xf>
    <xf numFmtId="0" fontId="4" fillId="2" borderId="0" xfId="120" applyFill="1"/>
    <xf numFmtId="49" fontId="33" fillId="0" borderId="0" xfId="8" applyNumberFormat="1" applyFont="1" applyAlignment="1">
      <alignment horizontal="justify" wrapText="1"/>
    </xf>
    <xf numFmtId="0" fontId="33" fillId="0" borderId="0" xfId="8" applyFont="1" applyAlignment="1">
      <alignment horizontal="justify"/>
    </xf>
    <xf numFmtId="0" fontId="4" fillId="0" borderId="0" xfId="13" applyFont="1" applyFill="1" applyBorder="1" applyAlignment="1"/>
    <xf numFmtId="0" fontId="4" fillId="0" borderId="0" xfId="13" applyFont="1" applyFill="1" applyBorder="1"/>
    <xf numFmtId="172" fontId="4" fillId="0" borderId="0" xfId="15" applyFont="1" applyFill="1"/>
    <xf numFmtId="0" fontId="4" fillId="0" borderId="0" xfId="14" applyFont="1" applyFill="1" applyAlignment="1">
      <alignment horizontal="left"/>
    </xf>
    <xf numFmtId="0" fontId="4" fillId="0" borderId="0" xfId="13" applyFont="1" applyFill="1" applyAlignment="1">
      <alignment horizontal="left"/>
    </xf>
    <xf numFmtId="177" fontId="16" fillId="0" borderId="0" xfId="27" applyFont="1" applyFill="1" applyBorder="1" applyAlignment="1">
      <alignment horizontal="center" vertical="center"/>
    </xf>
    <xf numFmtId="177" fontId="16" fillId="0" borderId="1" xfId="27" applyFont="1" applyFill="1" applyBorder="1" applyAlignment="1">
      <alignment horizontal="left"/>
    </xf>
    <xf numFmtId="177" fontId="16" fillId="0" borderId="26" xfId="27" applyFont="1" applyFill="1" applyBorder="1" applyAlignment="1">
      <alignment horizontal="left"/>
    </xf>
    <xf numFmtId="177" fontId="16" fillId="0" borderId="43" xfId="27" applyFont="1" applyFill="1" applyBorder="1" applyAlignment="1">
      <alignment horizontal="center"/>
    </xf>
    <xf numFmtId="177" fontId="16" fillId="0" borderId="32" xfId="27" applyFont="1" applyFill="1" applyBorder="1" applyAlignment="1">
      <alignment horizontal="center" vertical="center" wrapText="1"/>
    </xf>
    <xf numFmtId="177" fontId="16" fillId="0" borderId="2" xfId="27" applyFont="1" applyFill="1" applyBorder="1" applyAlignment="1"/>
    <xf numFmtId="177" fontId="16" fillId="0" borderId="21" xfId="27" applyFont="1" applyFill="1" applyBorder="1" applyAlignment="1"/>
    <xf numFmtId="172" fontId="34" fillId="0" borderId="0" xfId="20" applyFont="1"/>
    <xf numFmtId="172" fontId="34" fillId="0" borderId="0" xfId="20" applyFont="1" applyAlignment="1"/>
    <xf numFmtId="172" fontId="21" fillId="0" borderId="0" xfId="20" applyFont="1" applyAlignment="1">
      <alignment horizontal="left"/>
    </xf>
    <xf numFmtId="172" fontId="21" fillId="0" borderId="0" xfId="20" applyFont="1" applyAlignment="1">
      <alignment horizontal="centerContinuous"/>
    </xf>
    <xf numFmtId="172" fontId="34" fillId="0" borderId="0" xfId="20" applyFont="1" applyAlignment="1">
      <alignment horizontal="center"/>
    </xf>
    <xf numFmtId="172" fontId="34" fillId="0" borderId="0" xfId="20" applyFont="1" applyAlignment="1">
      <alignment horizontal="left"/>
    </xf>
    <xf numFmtId="172" fontId="34" fillId="0" borderId="0" xfId="20" applyFont="1" applyAlignment="1">
      <alignment horizontal="centerContinuous"/>
    </xf>
    <xf numFmtId="49" fontId="34" fillId="0" borderId="25" xfId="20" applyNumberFormat="1" applyFont="1" applyBorder="1" applyAlignment="1">
      <alignment horizontal="centerContinuous"/>
    </xf>
    <xf numFmtId="49" fontId="34" fillId="0" borderId="13" xfId="20" applyNumberFormat="1" applyFont="1" applyBorder="1" applyAlignment="1">
      <alignment horizontal="center"/>
    </xf>
    <xf numFmtId="49" fontId="34" fillId="0" borderId="42" xfId="20" applyNumberFormat="1" applyFont="1" applyBorder="1" applyAlignment="1">
      <alignment horizontal="centerContinuous"/>
    </xf>
    <xf numFmtId="49" fontId="34" fillId="0" borderId="24" xfId="20" applyNumberFormat="1" applyFont="1" applyBorder="1" applyAlignment="1">
      <alignment horizontal="centerContinuous"/>
    </xf>
    <xf numFmtId="172" fontId="34" fillId="0" borderId="2" xfId="20" applyFont="1" applyBorder="1"/>
    <xf numFmtId="172" fontId="34" fillId="0" borderId="21" xfId="20" applyFont="1" applyBorder="1"/>
    <xf numFmtId="172" fontId="34" fillId="0" borderId="0" xfId="20" applyFont="1" applyBorder="1" applyAlignment="1">
      <alignment horizontal="centerContinuous"/>
    </xf>
    <xf numFmtId="172" fontId="34" fillId="0" borderId="0" xfId="20" applyFont="1" applyBorder="1"/>
    <xf numFmtId="172" fontId="21" fillId="0" borderId="16" xfId="20" applyFont="1" applyBorder="1" applyAlignment="1">
      <alignment horizontal="centerContinuous"/>
    </xf>
    <xf numFmtId="172" fontId="21" fillId="0" borderId="0" xfId="20" applyFont="1" applyBorder="1" applyAlignment="1">
      <alignment horizontal="left"/>
    </xf>
    <xf numFmtId="172" fontId="21" fillId="0" borderId="16" xfId="20" applyFont="1" applyBorder="1" applyAlignment="1">
      <alignment horizontal="center"/>
    </xf>
    <xf numFmtId="193" fontId="21" fillId="0" borderId="0" xfId="20" applyNumberFormat="1" applyFont="1" applyBorder="1" applyAlignment="1">
      <alignment horizontal="center"/>
    </xf>
    <xf numFmtId="193" fontId="34" fillId="0" borderId="0" xfId="20" applyNumberFormat="1" applyFont="1"/>
    <xf numFmtId="194" fontId="21" fillId="0" borderId="0" xfId="25" applyNumberFormat="1" applyFont="1" applyAlignment="1">
      <alignment horizontal="right"/>
    </xf>
    <xf numFmtId="194" fontId="21" fillId="0" borderId="0" xfId="20" applyNumberFormat="1" applyFont="1" applyAlignment="1">
      <alignment horizontal="right"/>
    </xf>
    <xf numFmtId="165" fontId="34" fillId="0" borderId="16" xfId="20" applyNumberFormat="1" applyFont="1" applyBorder="1" applyAlignment="1">
      <alignment horizontal="left"/>
    </xf>
    <xf numFmtId="194" fontId="34" fillId="0" borderId="0" xfId="20" applyNumberFormat="1" applyFont="1" applyAlignment="1">
      <alignment horizontal="right"/>
    </xf>
    <xf numFmtId="49" fontId="21" fillId="0" borderId="16" xfId="20" applyNumberFormat="1" applyFont="1" applyBorder="1" applyAlignment="1">
      <alignment horizontal="right"/>
    </xf>
    <xf numFmtId="165" fontId="34" fillId="0" borderId="16" xfId="20" applyNumberFormat="1" applyFont="1" applyBorder="1"/>
    <xf numFmtId="49" fontId="21" fillId="0" borderId="16" xfId="20" applyNumberFormat="1" applyFont="1" applyBorder="1" applyAlignment="1">
      <alignment horizontal="left"/>
    </xf>
    <xf numFmtId="172" fontId="34" fillId="0" borderId="16" xfId="20" applyFont="1" applyBorder="1"/>
    <xf numFmtId="164" fontId="34" fillId="0" borderId="16" xfId="20" applyNumberFormat="1" applyFont="1" applyBorder="1" applyAlignment="1">
      <alignment horizontal="centerContinuous"/>
    </xf>
    <xf numFmtId="194" fontId="21" fillId="0" borderId="0" xfId="20" applyNumberFormat="1" applyFont="1" applyBorder="1" applyAlignment="1">
      <alignment horizontal="left"/>
    </xf>
    <xf numFmtId="194" fontId="34" fillId="0" borderId="0" xfId="20" applyNumberFormat="1" applyFont="1" applyAlignment="1">
      <alignment horizontal="centerContinuous"/>
    </xf>
    <xf numFmtId="194" fontId="21" fillId="0" borderId="0" xfId="20" applyNumberFormat="1" applyFont="1" applyBorder="1" applyAlignment="1">
      <alignment horizontal="right"/>
    </xf>
    <xf numFmtId="172" fontId="34" fillId="0" borderId="0" xfId="20" quotePrefix="1" applyFont="1"/>
    <xf numFmtId="177" fontId="34" fillId="0" borderId="0" xfId="20" applyNumberFormat="1" applyFont="1"/>
    <xf numFmtId="177" fontId="34" fillId="0" borderId="0" xfId="26" applyFont="1" applyBorder="1"/>
    <xf numFmtId="178" fontId="34" fillId="0" borderId="16" xfId="26" applyNumberFormat="1" applyFont="1" applyBorder="1"/>
    <xf numFmtId="178" fontId="34" fillId="0" borderId="0" xfId="26" applyNumberFormat="1" applyFont="1" applyBorder="1" applyAlignment="1">
      <alignment horizontal="centerContinuous"/>
    </xf>
    <xf numFmtId="177" fontId="34" fillId="0" borderId="0" xfId="26" applyFont="1" applyBorder="1" applyAlignment="1">
      <alignment horizontal="centerContinuous"/>
    </xf>
    <xf numFmtId="177" fontId="21" fillId="0" borderId="16" xfId="26" applyFont="1" applyBorder="1" applyAlignment="1">
      <alignment horizontal="centerContinuous" vertical="center"/>
    </xf>
    <xf numFmtId="177" fontId="21" fillId="0" borderId="0" xfId="26" applyFont="1" applyAlignment="1">
      <alignment horizontal="left" vertical="center"/>
    </xf>
    <xf numFmtId="177" fontId="34" fillId="0" borderId="0" xfId="26" applyFont="1" applyAlignment="1">
      <alignment horizontal="centerContinuous"/>
    </xf>
    <xf numFmtId="178" fontId="21" fillId="0" borderId="16" xfId="26" applyNumberFormat="1" applyFont="1" applyBorder="1" applyAlignment="1">
      <alignment horizontal="centerContinuous"/>
    </xf>
    <xf numFmtId="178" fontId="21" fillId="0" borderId="0" xfId="26" applyNumberFormat="1" applyFont="1" applyBorder="1" applyAlignment="1">
      <alignment horizontal="left"/>
    </xf>
    <xf numFmtId="177" fontId="34" fillId="0" borderId="16" xfId="26" quotePrefix="1" applyFont="1" applyBorder="1"/>
    <xf numFmtId="177" fontId="34" fillId="0" borderId="0" xfId="26" applyFont="1"/>
    <xf numFmtId="172" fontId="34" fillId="0" borderId="0" xfId="26" applyNumberFormat="1" applyFont="1" applyBorder="1"/>
    <xf numFmtId="194" fontId="21" fillId="0" borderId="0" xfId="26" applyNumberFormat="1" applyFont="1"/>
    <xf numFmtId="165" fontId="34" fillId="0" borderId="16" xfId="26" applyNumberFormat="1" applyFont="1" applyBorder="1" applyAlignment="1">
      <alignment horizontal="left"/>
    </xf>
    <xf numFmtId="194" fontId="34" fillId="0" borderId="0" xfId="26" applyNumberFormat="1" applyFont="1"/>
    <xf numFmtId="165" fontId="34" fillId="0" borderId="16" xfId="26" applyNumberFormat="1" applyFont="1" applyBorder="1"/>
    <xf numFmtId="49" fontId="21" fillId="0" borderId="16" xfId="26" applyNumberFormat="1" applyFont="1" applyBorder="1" applyAlignment="1">
      <alignment horizontal="right"/>
    </xf>
    <xf numFmtId="49" fontId="21" fillId="0" borderId="16" xfId="26" applyNumberFormat="1" applyFont="1" applyBorder="1" applyAlignment="1">
      <alignment horizontal="left"/>
    </xf>
    <xf numFmtId="177" fontId="34" fillId="0" borderId="16" xfId="26" applyFont="1" applyBorder="1"/>
    <xf numFmtId="164" fontId="34" fillId="0" borderId="16" xfId="26" applyNumberFormat="1" applyFont="1" applyBorder="1" applyAlignment="1">
      <alignment horizontal="centerContinuous"/>
    </xf>
    <xf numFmtId="177" fontId="21" fillId="0" borderId="16" xfId="26" applyFont="1" applyBorder="1" applyAlignment="1">
      <alignment horizontal="centerContinuous"/>
    </xf>
    <xf numFmtId="194" fontId="21" fillId="0" borderId="0" xfId="26" applyNumberFormat="1" applyFont="1" applyAlignment="1">
      <alignment horizontal="left"/>
    </xf>
    <xf numFmtId="194" fontId="34" fillId="0" borderId="0" xfId="26" applyNumberFormat="1" applyFont="1" applyAlignment="1">
      <alignment horizontal="centerContinuous"/>
    </xf>
    <xf numFmtId="177" fontId="21" fillId="0" borderId="0" xfId="26" applyFont="1" applyBorder="1" applyAlignment="1">
      <alignment horizontal="center"/>
    </xf>
    <xf numFmtId="177" fontId="21" fillId="0" borderId="16" xfId="26" applyFont="1" applyBorder="1" applyAlignment="1">
      <alignment horizontal="center"/>
    </xf>
    <xf numFmtId="194" fontId="21" fillId="0" borderId="0" xfId="26" applyNumberFormat="1" applyFont="1" applyAlignment="1">
      <alignment horizontal="center"/>
    </xf>
    <xf numFmtId="194" fontId="21" fillId="0" borderId="0" xfId="26" applyNumberFormat="1" applyFont="1" applyBorder="1" applyAlignment="1">
      <alignment horizontal="center"/>
    </xf>
    <xf numFmtId="194" fontId="34" fillId="0" borderId="0" xfId="26" applyNumberFormat="1" applyFont="1" applyAlignment="1"/>
    <xf numFmtId="177" fontId="34" fillId="0" borderId="0" xfId="26" quotePrefix="1" applyFont="1"/>
    <xf numFmtId="177" fontId="21" fillId="0" borderId="0" xfId="26" applyFont="1" applyAlignment="1">
      <alignment horizontal="center"/>
    </xf>
    <xf numFmtId="178" fontId="34" fillId="0" borderId="0" xfId="26" applyNumberFormat="1" applyFont="1"/>
    <xf numFmtId="172" fontId="34" fillId="0" borderId="0" xfId="26" applyNumberFormat="1" applyFont="1"/>
    <xf numFmtId="177" fontId="34" fillId="0" borderId="0" xfId="26" applyFont="1" applyAlignment="1">
      <alignment horizontal="left"/>
    </xf>
    <xf numFmtId="177" fontId="21" fillId="0" borderId="0" xfId="26" applyFont="1" applyAlignment="1">
      <alignment horizontal="centerContinuous"/>
    </xf>
    <xf numFmtId="177" fontId="21" fillId="0" borderId="0" xfId="26" applyFont="1" applyAlignment="1">
      <alignment horizontal="left"/>
    </xf>
    <xf numFmtId="49" fontId="34" fillId="0" borderId="13" xfId="26" applyNumberFormat="1" applyFont="1" applyBorder="1" applyAlignment="1">
      <alignment horizontal="center" vertical="center"/>
    </xf>
    <xf numFmtId="177" fontId="34" fillId="0" borderId="24" xfId="26" applyFont="1" applyBorder="1" applyAlignment="1">
      <alignment horizontal="center" vertical="center"/>
    </xf>
    <xf numFmtId="49" fontId="34" fillId="0" borderId="24" xfId="26" applyNumberFormat="1" applyFont="1" applyBorder="1" applyAlignment="1">
      <alignment horizontal="center" vertical="center"/>
    </xf>
    <xf numFmtId="49" fontId="34" fillId="0" borderId="36" xfId="26" applyNumberFormat="1" applyFont="1" applyBorder="1" applyAlignment="1">
      <alignment horizontal="center" vertical="center"/>
    </xf>
    <xf numFmtId="49" fontId="34" fillId="0" borderId="29" xfId="26" applyNumberFormat="1" applyFont="1" applyBorder="1" applyAlignment="1">
      <alignment horizontal="center" vertical="center"/>
    </xf>
    <xf numFmtId="0" fontId="34" fillId="0" borderId="29" xfId="26" applyNumberFormat="1" applyFont="1" applyBorder="1" applyAlignment="1">
      <alignment horizontal="center" vertical="center"/>
    </xf>
    <xf numFmtId="0" fontId="34" fillId="0" borderId="36" xfId="26" applyNumberFormat="1" applyFont="1" applyBorder="1" applyAlignment="1">
      <alignment horizontal="center" vertical="center"/>
    </xf>
    <xf numFmtId="0" fontId="34" fillId="0" borderId="27" xfId="26" applyNumberFormat="1" applyFont="1" applyBorder="1" applyAlignment="1">
      <alignment horizontal="center" vertical="center"/>
    </xf>
    <xf numFmtId="177" fontId="34" fillId="0" borderId="20" xfId="26" applyFont="1" applyBorder="1" applyAlignment="1">
      <alignment horizontal="centerContinuous" vertical="center"/>
    </xf>
    <xf numFmtId="177" fontId="34" fillId="0" borderId="31" xfId="26" applyFont="1" applyBorder="1" applyAlignment="1">
      <alignment horizontal="centerContinuous" vertical="center"/>
    </xf>
    <xf numFmtId="195" fontId="21" fillId="0" borderId="0" xfId="26" applyNumberFormat="1" applyFont="1"/>
    <xf numFmtId="195" fontId="34" fillId="0" borderId="0" xfId="26" applyNumberFormat="1" applyFont="1"/>
    <xf numFmtId="194" fontId="34" fillId="0" borderId="0" xfId="26" applyNumberFormat="1" applyFont="1" applyFill="1"/>
    <xf numFmtId="195" fontId="21" fillId="0" borderId="0" xfId="26" applyNumberFormat="1" applyFont="1" applyAlignment="1">
      <alignment horizontal="left"/>
    </xf>
    <xf numFmtId="195" fontId="34" fillId="0" borderId="0" xfId="26" applyNumberFormat="1" applyFont="1" applyAlignment="1">
      <alignment horizontal="centerContinuous"/>
    </xf>
    <xf numFmtId="195" fontId="21" fillId="0" borderId="0" xfId="26" applyNumberFormat="1" applyFont="1" applyAlignment="1">
      <alignment horizontal="center"/>
    </xf>
    <xf numFmtId="0" fontId="34" fillId="0" borderId="0" xfId="16" applyFont="1"/>
    <xf numFmtId="0" fontId="34" fillId="0" borderId="0" xfId="16" applyFont="1" applyAlignment="1">
      <alignment horizontal="left"/>
    </xf>
    <xf numFmtId="0" fontId="21" fillId="0" borderId="0" xfId="16" applyFont="1" applyAlignment="1">
      <alignment horizontal="centerContinuous"/>
    </xf>
    <xf numFmtId="0" fontId="34" fillId="0" borderId="0" xfId="16" applyFont="1" applyAlignment="1">
      <alignment horizontal="center"/>
    </xf>
    <xf numFmtId="0" fontId="21" fillId="0" borderId="0" xfId="16" applyFont="1" applyAlignment="1">
      <alignment horizontal="left"/>
    </xf>
    <xf numFmtId="0" fontId="21" fillId="0" borderId="0" xfId="16" applyFont="1" applyAlignment="1">
      <alignment horizontal="center"/>
    </xf>
    <xf numFmtId="0" fontId="34" fillId="0" borderId="0" xfId="16" applyFont="1" applyAlignment="1">
      <alignment horizontal="centerContinuous"/>
    </xf>
    <xf numFmtId="0" fontId="34" fillId="0" borderId="2" xfId="16" applyFont="1" applyBorder="1" applyAlignment="1">
      <alignment horizontal="center" vertical="center"/>
    </xf>
    <xf numFmtId="49" fontId="34" fillId="0" borderId="25" xfId="16" applyNumberFormat="1" applyFont="1" applyBorder="1" applyAlignment="1">
      <alignment horizontal="centerContinuous"/>
    </xf>
    <xf numFmtId="49" fontId="34" fillId="0" borderId="42" xfId="16" applyNumberFormat="1" applyFont="1" applyBorder="1" applyAlignment="1">
      <alignment horizontal="centerContinuous"/>
    </xf>
    <xf numFmtId="49" fontId="34" fillId="0" borderId="41" xfId="16" applyNumberFormat="1" applyFont="1" applyBorder="1" applyAlignment="1">
      <alignment horizontal="centerContinuous"/>
    </xf>
    <xf numFmtId="49" fontId="34" fillId="0" borderId="45" xfId="16" applyNumberFormat="1" applyFont="1" applyBorder="1" applyAlignment="1">
      <alignment horizontal="centerContinuous"/>
    </xf>
    <xf numFmtId="49" fontId="34" fillId="0" borderId="0" xfId="16" applyNumberFormat="1" applyFont="1" applyBorder="1" applyAlignment="1">
      <alignment horizontal="centerContinuous"/>
    </xf>
    <xf numFmtId="178" fontId="21" fillId="0" borderId="0" xfId="16" applyNumberFormat="1" applyFont="1" applyBorder="1" applyAlignment="1">
      <alignment horizontal="left"/>
    </xf>
    <xf numFmtId="178" fontId="21" fillId="0" borderId="0" xfId="16" applyNumberFormat="1" applyFont="1" applyBorder="1" applyAlignment="1">
      <alignment horizontal="centerContinuous"/>
    </xf>
    <xf numFmtId="166" fontId="21" fillId="0" borderId="0" xfId="16" applyNumberFormat="1" applyFont="1" applyBorder="1" applyAlignment="1">
      <alignment horizontal="centerContinuous"/>
    </xf>
    <xf numFmtId="0" fontId="21" fillId="0" borderId="0" xfId="16" applyFont="1"/>
    <xf numFmtId="166" fontId="34" fillId="0" borderId="0" xfId="16" applyNumberFormat="1" applyFont="1"/>
    <xf numFmtId="165" fontId="34" fillId="0" borderId="16" xfId="16" applyNumberFormat="1" applyFont="1" applyBorder="1" applyAlignment="1">
      <alignment horizontal="centerContinuous"/>
    </xf>
    <xf numFmtId="184" fontId="34" fillId="0" borderId="0" xfId="16" applyNumberFormat="1" applyFont="1"/>
    <xf numFmtId="180" fontId="34" fillId="0" borderId="0" xfId="16" applyNumberFormat="1" applyFont="1"/>
    <xf numFmtId="198" fontId="34" fillId="0" borderId="0" xfId="16" applyNumberFormat="1" applyFont="1"/>
    <xf numFmtId="199" fontId="34" fillId="0" borderId="0" xfId="16" applyNumberFormat="1" applyFont="1"/>
    <xf numFmtId="200" fontId="34" fillId="0" borderId="0" xfId="16" applyNumberFormat="1" applyFont="1"/>
    <xf numFmtId="49" fontId="21" fillId="0" borderId="8" xfId="16" applyNumberFormat="1" applyFont="1" applyBorder="1" applyAlignment="1">
      <alignment horizontal="right"/>
    </xf>
    <xf numFmtId="166" fontId="21" fillId="0" borderId="0" xfId="16" applyNumberFormat="1" applyFont="1"/>
    <xf numFmtId="180" fontId="21" fillId="0" borderId="0" xfId="16" applyNumberFormat="1" applyFont="1"/>
    <xf numFmtId="184" fontId="21" fillId="0" borderId="0" xfId="16" applyNumberFormat="1" applyFont="1"/>
    <xf numFmtId="49" fontId="21" fillId="0" borderId="0" xfId="16" applyNumberFormat="1" applyFont="1" applyBorder="1" applyAlignment="1">
      <alignment horizontal="right"/>
    </xf>
    <xf numFmtId="181" fontId="21" fillId="0" borderId="0" xfId="16" applyNumberFormat="1" applyFont="1"/>
    <xf numFmtId="49" fontId="21" fillId="0" borderId="0" xfId="16" applyNumberFormat="1" applyFont="1" applyBorder="1" applyAlignment="1">
      <alignment horizontal="left"/>
    </xf>
    <xf numFmtId="165" fontId="34" fillId="0" borderId="16" xfId="16" applyNumberFormat="1" applyFont="1" applyBorder="1" applyAlignment="1">
      <alignment horizontal="left"/>
    </xf>
    <xf numFmtId="172" fontId="34" fillId="0" borderId="0" xfId="16" applyNumberFormat="1" applyFont="1"/>
    <xf numFmtId="181" fontId="34" fillId="0" borderId="0" xfId="16" applyNumberFormat="1" applyFont="1"/>
    <xf numFmtId="201" fontId="34" fillId="0" borderId="0" xfId="16" applyNumberFormat="1" applyFont="1"/>
    <xf numFmtId="0" fontId="34" fillId="0" borderId="16" xfId="16" applyFont="1" applyBorder="1"/>
    <xf numFmtId="178" fontId="34" fillId="0" borderId="0" xfId="16" applyNumberFormat="1" applyFont="1"/>
    <xf numFmtId="172" fontId="21" fillId="0" borderId="0" xfId="16" applyNumberFormat="1" applyFont="1"/>
    <xf numFmtId="201" fontId="21" fillId="0" borderId="0" xfId="16" applyNumberFormat="1" applyFont="1"/>
    <xf numFmtId="168" fontId="34" fillId="0" borderId="0" xfId="16" applyNumberFormat="1" applyFont="1"/>
    <xf numFmtId="178" fontId="21" fillId="0" borderId="0" xfId="16" applyNumberFormat="1" applyFont="1"/>
    <xf numFmtId="49" fontId="34" fillId="0" borderId="0" xfId="16" applyNumberFormat="1" applyFont="1" applyBorder="1" applyAlignment="1">
      <alignment horizontal="left"/>
    </xf>
    <xf numFmtId="183" fontId="34" fillId="0" borderId="0" xfId="16" applyNumberFormat="1" applyFont="1"/>
    <xf numFmtId="171" fontId="34" fillId="0" borderId="0" xfId="16" applyNumberFormat="1" applyFont="1"/>
    <xf numFmtId="183" fontId="21" fillId="0" borderId="0" xfId="16" applyNumberFormat="1" applyFont="1"/>
    <xf numFmtId="183" fontId="21" fillId="0" borderId="0" xfId="16" applyNumberFormat="1" applyFont="1" applyAlignment="1">
      <alignment horizontal="centerContinuous"/>
    </xf>
    <xf numFmtId="180" fontId="21" fillId="0" borderId="0" xfId="16" applyNumberFormat="1" applyFont="1" applyAlignment="1">
      <alignment horizontal="centerContinuous"/>
    </xf>
    <xf numFmtId="178" fontId="21" fillId="0" borderId="0" xfId="16" applyNumberFormat="1" applyFont="1" applyAlignment="1">
      <alignment horizontal="centerContinuous"/>
    </xf>
    <xf numFmtId="175" fontId="34" fillId="0" borderId="0" xfId="16" applyNumberFormat="1" applyFont="1"/>
    <xf numFmtId="173" fontId="34" fillId="0" borderId="0" xfId="16" applyNumberFormat="1" applyFont="1"/>
    <xf numFmtId="202" fontId="34" fillId="0" borderId="0" xfId="16" applyNumberFormat="1" applyFont="1"/>
    <xf numFmtId="203" fontId="34" fillId="0" borderId="0" xfId="16" applyNumberFormat="1" applyFont="1"/>
    <xf numFmtId="204" fontId="34" fillId="0" borderId="0" xfId="16" applyNumberFormat="1" applyFont="1"/>
    <xf numFmtId="205" fontId="34" fillId="0" borderId="0" xfId="16" applyNumberFormat="1" applyFont="1"/>
    <xf numFmtId="206" fontId="34" fillId="0" borderId="0" xfId="16" applyNumberFormat="1" applyFont="1"/>
    <xf numFmtId="173" fontId="21" fillId="0" borderId="0" xfId="16" applyNumberFormat="1" applyFont="1"/>
    <xf numFmtId="205" fontId="21" fillId="0" borderId="0" xfId="16" applyNumberFormat="1" applyFont="1"/>
    <xf numFmtId="202" fontId="21" fillId="0" borderId="0" xfId="16" applyNumberFormat="1" applyFont="1"/>
    <xf numFmtId="206" fontId="21" fillId="0" borderId="0" xfId="16" applyNumberFormat="1" applyFont="1"/>
    <xf numFmtId="204" fontId="21" fillId="0" borderId="0" xfId="16" applyNumberFormat="1" applyFont="1"/>
    <xf numFmtId="207" fontId="34" fillId="0" borderId="0" xfId="16" applyNumberFormat="1" applyFont="1"/>
    <xf numFmtId="208" fontId="34" fillId="0" borderId="0" xfId="16" applyNumberFormat="1" applyFont="1"/>
    <xf numFmtId="203" fontId="21" fillId="0" borderId="0" xfId="16" applyNumberFormat="1" applyFont="1"/>
    <xf numFmtId="208" fontId="21" fillId="0" borderId="0" xfId="16" applyNumberFormat="1" applyFont="1"/>
    <xf numFmtId="0" fontId="34" fillId="0" borderId="0" xfId="16" quotePrefix="1" applyFont="1"/>
    <xf numFmtId="0" fontId="34" fillId="0" borderId="0" xfId="16" applyFont="1" applyBorder="1" applyAlignment="1">
      <alignment horizontal="center" vertical="center"/>
    </xf>
    <xf numFmtId="172" fontId="21" fillId="0" borderId="0" xfId="20" applyFont="1" applyAlignment="1"/>
    <xf numFmtId="0" fontId="34" fillId="0" borderId="25" xfId="20" applyNumberFormat="1" applyFont="1" applyBorder="1" applyAlignment="1">
      <alignment horizontal="centerContinuous"/>
    </xf>
    <xf numFmtId="178" fontId="21" fillId="0" borderId="16" xfId="20" applyNumberFormat="1" applyFont="1" applyBorder="1" applyAlignment="1">
      <alignment horizontal="center"/>
    </xf>
    <xf numFmtId="194" fontId="21" fillId="0" borderId="0" xfId="20" applyNumberFormat="1" applyFont="1" applyBorder="1" applyAlignment="1">
      <alignment horizontal="center"/>
    </xf>
    <xf numFmtId="194" fontId="21" fillId="0" borderId="0" xfId="20" applyNumberFormat="1" applyFont="1" applyBorder="1"/>
    <xf numFmtId="194" fontId="34" fillId="0" borderId="0" xfId="20" applyNumberFormat="1" applyFont="1" applyBorder="1"/>
    <xf numFmtId="172" fontId="21" fillId="0" borderId="0" xfId="20" applyFont="1" applyAlignment="1">
      <alignment horizontal="center"/>
    </xf>
    <xf numFmtId="0" fontId="34" fillId="0" borderId="42" xfId="20" applyNumberFormat="1" applyFont="1" applyBorder="1" applyAlignment="1">
      <alignment horizontal="center"/>
    </xf>
    <xf numFmtId="0" fontId="34" fillId="0" borderId="24" xfId="20" applyNumberFormat="1" applyFont="1" applyBorder="1" applyAlignment="1">
      <alignment horizontal="center"/>
    </xf>
    <xf numFmtId="0" fontId="34" fillId="0" borderId="45" xfId="20" applyNumberFormat="1" applyFont="1" applyBorder="1" applyAlignment="1">
      <alignment horizontal="center"/>
    </xf>
    <xf numFmtId="0" fontId="34" fillId="0" borderId="31" xfId="20" applyNumberFormat="1" applyFont="1" applyBorder="1" applyAlignment="1">
      <alignment horizontal="center"/>
    </xf>
    <xf numFmtId="178" fontId="21" fillId="0" borderId="0" xfId="20" applyNumberFormat="1" applyFont="1" applyBorder="1" applyAlignment="1">
      <alignment horizontal="center"/>
    </xf>
    <xf numFmtId="194" fontId="21" fillId="0" borderId="0" xfId="20" applyNumberFormat="1" applyFont="1"/>
    <xf numFmtId="178" fontId="21" fillId="0" borderId="0" xfId="20" applyNumberFormat="1" applyFont="1" applyBorder="1"/>
    <xf numFmtId="194" fontId="34" fillId="0" borderId="0" xfId="20" applyNumberFormat="1" applyFont="1"/>
    <xf numFmtId="178" fontId="34" fillId="0" borderId="0" xfId="20" applyNumberFormat="1" applyFont="1" applyBorder="1"/>
    <xf numFmtId="186" fontId="34" fillId="0" borderId="0" xfId="20" applyNumberFormat="1" applyFont="1"/>
    <xf numFmtId="194" fontId="21" fillId="0" borderId="0" xfId="20" applyNumberFormat="1" applyFont="1" applyAlignment="1">
      <alignment horizontal="left"/>
    </xf>
    <xf numFmtId="172" fontId="34" fillId="0" borderId="0" xfId="20" applyNumberFormat="1" applyFont="1"/>
    <xf numFmtId="178" fontId="21" fillId="0" borderId="0" xfId="20" applyNumberFormat="1" applyFont="1"/>
    <xf numFmtId="178" fontId="34" fillId="0" borderId="0" xfId="20" applyNumberFormat="1" applyFont="1"/>
    <xf numFmtId="178" fontId="34" fillId="0" borderId="0" xfId="20" applyNumberFormat="1" applyFont="1" applyFill="1"/>
    <xf numFmtId="186" fontId="34" fillId="0" borderId="0" xfId="20" applyNumberFormat="1" applyFont="1" applyBorder="1"/>
    <xf numFmtId="172" fontId="21" fillId="0" borderId="0" xfId="20" applyFont="1" applyAlignment="1">
      <alignment horizontal="left"/>
    </xf>
    <xf numFmtId="172" fontId="34" fillId="0" borderId="31" xfId="20" applyFont="1" applyBorder="1" applyAlignment="1">
      <alignment horizontal="centerContinuous" vertical="center"/>
    </xf>
    <xf numFmtId="0" fontId="34" fillId="0" borderId="16" xfId="20" applyNumberFormat="1" applyFont="1" applyBorder="1" applyAlignment="1">
      <alignment horizontal="centerContinuous"/>
    </xf>
    <xf numFmtId="172" fontId="34" fillId="0" borderId="31" xfId="20" applyFont="1" applyBorder="1" applyAlignment="1">
      <alignment horizontal="centerContinuous"/>
    </xf>
    <xf numFmtId="172" fontId="34" fillId="0" borderId="0" xfId="20" applyFont="1" applyBorder="1" applyAlignment="1">
      <alignment horizontal="center"/>
    </xf>
    <xf numFmtId="195" fontId="21" fillId="0" borderId="0" xfId="20" applyNumberFormat="1" applyFont="1" applyBorder="1" applyAlignment="1">
      <alignment horizontal="center"/>
    </xf>
    <xf numFmtId="195" fontId="21" fillId="0" borderId="0" xfId="20" applyNumberFormat="1" applyFont="1"/>
    <xf numFmtId="195" fontId="34" fillId="0" borderId="0" xfId="20" applyNumberFormat="1" applyFont="1"/>
    <xf numFmtId="0" fontId="34" fillId="0" borderId="36" xfId="20" applyNumberFormat="1" applyFont="1" applyBorder="1" applyAlignment="1">
      <alignment horizontal="centerContinuous"/>
    </xf>
    <xf numFmtId="0" fontId="34" fillId="0" borderId="28" xfId="20" applyNumberFormat="1" applyFont="1" applyBorder="1" applyAlignment="1">
      <alignment horizontal="centerContinuous"/>
    </xf>
    <xf numFmtId="0" fontId="34" fillId="0" borderId="36" xfId="20" applyNumberFormat="1" applyFont="1" applyBorder="1" applyAlignment="1">
      <alignment horizontal="center"/>
    </xf>
    <xf numFmtId="0" fontId="34" fillId="0" borderId="27" xfId="20" applyNumberFormat="1" applyFont="1" applyBorder="1" applyAlignment="1">
      <alignment horizontal="centerContinuous"/>
    </xf>
    <xf numFmtId="195" fontId="34" fillId="0" borderId="0" xfId="20" applyNumberFormat="1" applyFont="1" applyBorder="1"/>
    <xf numFmtId="195" fontId="21" fillId="0" borderId="0" xfId="20" applyNumberFormat="1" applyFont="1" applyAlignment="1">
      <alignment horizontal="left"/>
    </xf>
    <xf numFmtId="195" fontId="34" fillId="0" borderId="0" xfId="20" applyNumberFormat="1" applyFont="1" applyAlignment="1">
      <alignment horizontal="centerContinuous"/>
    </xf>
    <xf numFmtId="173" fontId="21" fillId="0" borderId="0" xfId="20" applyNumberFormat="1" applyFont="1"/>
    <xf numFmtId="173" fontId="34" fillId="0" borderId="0" xfId="20" applyNumberFormat="1" applyFont="1"/>
    <xf numFmtId="0" fontId="34" fillId="0" borderId="24" xfId="20" applyNumberFormat="1" applyFont="1" applyBorder="1" applyAlignment="1">
      <alignment horizontal="centerContinuous"/>
    </xf>
    <xf numFmtId="0" fontId="34" fillId="0" borderId="42" xfId="20" applyNumberFormat="1" applyFont="1" applyBorder="1" applyAlignment="1">
      <alignment horizontal="centerContinuous"/>
    </xf>
    <xf numFmtId="194" fontId="21" fillId="0" borderId="0" xfId="20" applyNumberFormat="1" applyFont="1" applyAlignment="1">
      <alignment horizontal="centerContinuous"/>
    </xf>
    <xf numFmtId="194" fontId="21" fillId="0" borderId="0" xfId="20" applyNumberFormat="1" applyFont="1" applyBorder="1" applyAlignment="1">
      <alignment horizontal="centerContinuous"/>
    </xf>
    <xf numFmtId="172" fontId="34" fillId="0" borderId="27" xfId="20" applyFont="1" applyBorder="1" applyAlignment="1">
      <alignment horizontal="centerContinuous" vertical="center"/>
    </xf>
    <xf numFmtId="0" fontId="34" fillId="0" borderId="44" xfId="20" applyNumberFormat="1" applyFont="1" applyBorder="1" applyAlignment="1">
      <alignment horizontal="centerContinuous"/>
    </xf>
    <xf numFmtId="0" fontId="34" fillId="0" borderId="20" xfId="20" applyNumberFormat="1" applyFont="1" applyBorder="1" applyAlignment="1">
      <alignment horizontal="centerContinuous"/>
    </xf>
    <xf numFmtId="166" fontId="34" fillId="0" borderId="0" xfId="20" applyNumberFormat="1" applyFont="1"/>
    <xf numFmtId="166" fontId="21" fillId="0" borderId="0" xfId="20" applyNumberFormat="1" applyFont="1" applyAlignment="1">
      <alignment horizontal="centerContinuous"/>
    </xf>
    <xf numFmtId="166" fontId="21" fillId="0" borderId="0" xfId="20" applyNumberFormat="1" applyFont="1" applyAlignment="1">
      <alignment horizontal="center"/>
    </xf>
    <xf numFmtId="0" fontId="34" fillId="0" borderId="25" xfId="20" applyNumberFormat="1" applyFont="1" applyBorder="1" applyAlignment="1">
      <alignment horizontal="center"/>
    </xf>
    <xf numFmtId="194" fontId="21" fillId="0" borderId="0" xfId="20" applyNumberFormat="1" applyFont="1" applyFill="1"/>
    <xf numFmtId="180" fontId="21" fillId="0" borderId="0" xfId="20" applyNumberFormat="1" applyFont="1" applyFill="1"/>
    <xf numFmtId="166" fontId="21" fillId="0" borderId="0" xfId="20" applyNumberFormat="1" applyFont="1" applyFill="1"/>
    <xf numFmtId="166" fontId="21" fillId="0" borderId="0" xfId="20" applyNumberFormat="1" applyFont="1" applyBorder="1"/>
    <xf numFmtId="194" fontId="34" fillId="0" borderId="0" xfId="20" applyNumberFormat="1" applyFont="1" applyFill="1"/>
    <xf numFmtId="180" fontId="34" fillId="0" borderId="0" xfId="20" applyNumberFormat="1" applyFont="1" applyFill="1"/>
    <xf numFmtId="166" fontId="34" fillId="0" borderId="0" xfId="20" applyNumberFormat="1" applyFont="1" applyFill="1"/>
    <xf numFmtId="166" fontId="34" fillId="0" borderId="0" xfId="20" applyNumberFormat="1" applyFont="1" applyBorder="1"/>
    <xf numFmtId="168" fontId="34" fillId="0" borderId="0" xfId="20" applyNumberFormat="1" applyFont="1" applyFill="1"/>
    <xf numFmtId="181" fontId="21" fillId="0" borderId="0" xfId="20" applyNumberFormat="1" applyFont="1"/>
    <xf numFmtId="166" fontId="21" fillId="0" borderId="0" xfId="20" applyNumberFormat="1" applyFont="1"/>
    <xf numFmtId="181" fontId="34" fillId="0" borderId="0" xfId="20" applyNumberFormat="1" applyFont="1"/>
    <xf numFmtId="168" fontId="34" fillId="0" borderId="0" xfId="20" applyNumberFormat="1" applyFont="1"/>
    <xf numFmtId="166" fontId="21" fillId="0" borderId="0" xfId="0" applyNumberFormat="1" applyFont="1" applyBorder="1"/>
    <xf numFmtId="185" fontId="34" fillId="0" borderId="0" xfId="20" applyNumberFormat="1" applyFont="1" applyBorder="1"/>
    <xf numFmtId="185" fontId="34" fillId="0" borderId="0" xfId="20" applyNumberFormat="1" applyFont="1" applyBorder="1" applyAlignment="1">
      <alignment horizontal="centerContinuous"/>
    </xf>
    <xf numFmtId="166" fontId="34" fillId="0" borderId="0" xfId="20" applyNumberFormat="1" applyFont="1" applyAlignment="1">
      <alignment horizontal="centerContinuous"/>
    </xf>
    <xf numFmtId="185" fontId="21" fillId="0" borderId="16" xfId="20" applyNumberFormat="1" applyFont="1" applyBorder="1" applyAlignment="1">
      <alignment horizontal="centerContinuous"/>
    </xf>
    <xf numFmtId="185" fontId="21" fillId="0" borderId="0" xfId="20" applyNumberFormat="1" applyFont="1" applyBorder="1" applyAlignment="1">
      <alignment horizontal="centerContinuous"/>
    </xf>
    <xf numFmtId="166" fontId="21" fillId="0" borderId="0" xfId="20" applyNumberFormat="1" applyFont="1" applyBorder="1" applyAlignment="1">
      <alignment horizontal="centerContinuous"/>
    </xf>
    <xf numFmtId="166" fontId="34" fillId="0" borderId="0" xfId="20" applyNumberFormat="1" applyFont="1" applyBorder="1" applyAlignment="1">
      <alignment horizontal="centerContinuous"/>
    </xf>
    <xf numFmtId="180" fontId="21" fillId="0" borderId="0" xfId="20" applyNumberFormat="1" applyFont="1"/>
    <xf numFmtId="185" fontId="21" fillId="0" borderId="0" xfId="20" applyNumberFormat="1" applyFont="1" applyBorder="1"/>
    <xf numFmtId="180" fontId="34" fillId="0" borderId="0" xfId="20" applyNumberFormat="1" applyFont="1"/>
    <xf numFmtId="188" fontId="34" fillId="0" borderId="0" xfId="20" applyNumberFormat="1" applyFont="1" applyBorder="1"/>
    <xf numFmtId="0" fontId="34" fillId="0" borderId="33" xfId="20" applyNumberFormat="1" applyFont="1" applyBorder="1" applyAlignment="1">
      <alignment horizontal="centerContinuous" vertical="center"/>
    </xf>
    <xf numFmtId="0" fontId="34" fillId="0" borderId="1" xfId="20" applyNumberFormat="1" applyFont="1" applyBorder="1" applyAlignment="1">
      <alignment horizontal="centerContinuous" vertical="center"/>
    </xf>
    <xf numFmtId="0" fontId="34" fillId="0" borderId="31" xfId="20" applyNumberFormat="1" applyFont="1" applyBorder="1" applyAlignment="1">
      <alignment horizontal="centerContinuous" vertical="center"/>
    </xf>
    <xf numFmtId="185" fontId="34" fillId="0" borderId="0" xfId="20" applyNumberFormat="1" applyFont="1"/>
    <xf numFmtId="195" fontId="21" fillId="0" borderId="0" xfId="20" applyNumberFormat="1" applyFont="1" applyAlignment="1">
      <alignment horizontal="centerContinuous"/>
    </xf>
    <xf numFmtId="172" fontId="34" fillId="0" borderId="16" xfId="20" applyFont="1" applyBorder="1" applyAlignment="1">
      <alignment horizontal="centerContinuous"/>
    </xf>
    <xf numFmtId="0" fontId="34" fillId="0" borderId="16" xfId="20" applyNumberFormat="1" applyFont="1" applyBorder="1" applyAlignment="1">
      <alignment horizontal="center"/>
    </xf>
    <xf numFmtId="0" fontId="34" fillId="0" borderId="43" xfId="20" applyNumberFormat="1" applyFont="1" applyBorder="1" applyAlignment="1">
      <alignment horizontal="center"/>
    </xf>
    <xf numFmtId="0" fontId="34" fillId="0" borderId="28" xfId="20" applyNumberFormat="1" applyFont="1" applyBorder="1" applyAlignment="1">
      <alignment horizontal="center"/>
    </xf>
    <xf numFmtId="0" fontId="34" fillId="0" borderId="31" xfId="20" applyNumberFormat="1" applyFont="1" applyBorder="1" applyAlignment="1">
      <alignment horizontal="centerContinuous"/>
    </xf>
    <xf numFmtId="0" fontId="34" fillId="0" borderId="1" xfId="20" applyNumberFormat="1" applyFont="1" applyBorder="1" applyAlignment="1">
      <alignment horizontal="center" vertical="center"/>
    </xf>
    <xf numFmtId="190" fontId="34" fillId="0" borderId="0" xfId="20" applyNumberFormat="1" applyFont="1"/>
    <xf numFmtId="190" fontId="34" fillId="0" borderId="0" xfId="20" applyNumberFormat="1" applyFont="1" applyFill="1"/>
    <xf numFmtId="0" fontId="21" fillId="0" borderId="0" xfId="2" applyFont="1" applyAlignment="1">
      <alignment horizontal="centerContinuous"/>
    </xf>
    <xf numFmtId="0" fontId="34" fillId="0" borderId="0" xfId="2" applyFont="1" applyAlignment="1">
      <alignment horizontal="left"/>
    </xf>
    <xf numFmtId="0" fontId="34" fillId="0" borderId="0" xfId="2" applyFont="1"/>
    <xf numFmtId="0" fontId="34" fillId="0" borderId="0" xfId="2" applyFont="1" applyAlignment="1">
      <alignment horizontal="right"/>
    </xf>
    <xf numFmtId="0" fontId="21" fillId="0" borderId="0" xfId="2" applyFont="1"/>
    <xf numFmtId="165" fontId="34" fillId="0" borderId="0" xfId="0" applyNumberFormat="1" applyFont="1" applyAlignment="1">
      <alignment horizontal="centerContinuous"/>
    </xf>
    <xf numFmtId="49" fontId="34" fillId="0" borderId="0" xfId="2" quotePrefix="1" applyNumberFormat="1" applyFont="1" applyAlignment="1">
      <alignment horizontal="left"/>
    </xf>
    <xf numFmtId="0" fontId="69" fillId="0" borderId="0" xfId="0" applyFont="1"/>
    <xf numFmtId="49" fontId="34" fillId="0" borderId="0" xfId="2" applyNumberFormat="1" applyFont="1" applyAlignment="1">
      <alignment horizontal="left"/>
    </xf>
    <xf numFmtId="164" fontId="34" fillId="0" borderId="0" xfId="0" applyNumberFormat="1" applyFont="1" applyAlignment="1">
      <alignment horizontal="centerContinuous"/>
    </xf>
    <xf numFmtId="165" fontId="34" fillId="0" borderId="0" xfId="2" applyNumberFormat="1" applyFont="1" applyAlignment="1">
      <alignment horizontal="centerContinuous"/>
    </xf>
    <xf numFmtId="0" fontId="66" fillId="0" borderId="0" xfId="1" applyFont="1" applyAlignment="1" applyProtection="1"/>
    <xf numFmtId="0" fontId="34" fillId="0" borderId="0" xfId="2" applyFont="1" applyAlignment="1">
      <alignment horizontal="centerContinuous"/>
    </xf>
    <xf numFmtId="0" fontId="34" fillId="0" borderId="0" xfId="2" applyFont="1" applyAlignment="1"/>
    <xf numFmtId="49" fontId="34" fillId="0" borderId="0" xfId="2" applyNumberFormat="1" applyFont="1"/>
    <xf numFmtId="49" fontId="34" fillId="0" borderId="0" xfId="2" quotePrefix="1" applyNumberFormat="1" applyFont="1"/>
    <xf numFmtId="0" fontId="34" fillId="0" borderId="0" xfId="2" applyFont="1" applyAlignment="1">
      <alignment horizontal="left" vertical="center"/>
    </xf>
    <xf numFmtId="0" fontId="34" fillId="0" borderId="0" xfId="2" applyFont="1" applyAlignment="1">
      <alignment horizontal="centerContinuous" wrapText="1"/>
    </xf>
    <xf numFmtId="165" fontId="34" fillId="0" borderId="0" xfId="2" applyNumberFormat="1" applyFont="1" applyAlignment="1"/>
    <xf numFmtId="49" fontId="66" fillId="0" borderId="0" xfId="1" applyNumberFormat="1" applyFont="1" applyAlignment="1" applyProtection="1"/>
    <xf numFmtId="164" fontId="66" fillId="0" borderId="0" xfId="1" applyNumberFormat="1" applyFont="1" applyAlignment="1" applyProtection="1">
      <alignment horizontal="centerContinuous"/>
    </xf>
    <xf numFmtId="49" fontId="70" fillId="0" borderId="0" xfId="2" applyNumberFormat="1" applyFont="1" applyAlignment="1">
      <alignment horizontal="centerContinuous"/>
    </xf>
    <xf numFmtId="0" fontId="34" fillId="0" borderId="0" xfId="2" applyFont="1" applyAlignment="1">
      <alignment horizontal="center"/>
    </xf>
    <xf numFmtId="0" fontId="34" fillId="0" borderId="0" xfId="2" applyFont="1" applyAlignment="1" applyProtection="1">
      <alignment horizontal="right"/>
      <protection locked="0"/>
    </xf>
    <xf numFmtId="0" fontId="34" fillId="0" borderId="0" xfId="2" quotePrefix="1" applyFont="1" applyAlignment="1" applyProtection="1">
      <alignment horizontal="left"/>
      <protection locked="0"/>
    </xf>
    <xf numFmtId="0" fontId="34" fillId="0" borderId="0" xfId="2" quotePrefix="1" applyFont="1"/>
    <xf numFmtId="0" fontId="70" fillId="0" borderId="0" xfId="2" applyFont="1" applyAlignment="1">
      <alignment horizontal="centerContinuous"/>
    </xf>
    <xf numFmtId="49" fontId="34" fillId="0" borderId="0" xfId="2" applyNumberFormat="1" applyFont="1" applyAlignment="1"/>
    <xf numFmtId="0" fontId="34" fillId="0" borderId="0" xfId="0" applyFont="1"/>
    <xf numFmtId="0" fontId="34" fillId="0" borderId="0" xfId="0" quotePrefix="1" applyFont="1"/>
    <xf numFmtId="166" fontId="71" fillId="0" borderId="0" xfId="10" applyFont="1"/>
    <xf numFmtId="169" fontId="34" fillId="0" borderId="0" xfId="10" applyNumberFormat="1" applyFont="1"/>
    <xf numFmtId="166" fontId="34" fillId="0" borderId="0" xfId="10" applyFont="1"/>
    <xf numFmtId="166" fontId="34" fillId="0" borderId="0" xfId="10" applyFont="1" applyAlignment="1">
      <alignment horizontal="left"/>
    </xf>
    <xf numFmtId="166" fontId="21" fillId="0" borderId="0" xfId="10" applyFont="1" applyAlignment="1">
      <alignment horizontal="centerContinuous"/>
    </xf>
    <xf numFmtId="169" fontId="21" fillId="0" borderId="0" xfId="10" applyNumberFormat="1" applyFont="1" applyAlignment="1">
      <alignment horizontal="centerContinuous"/>
    </xf>
    <xf numFmtId="166" fontId="21" fillId="0" borderId="0" xfId="10" applyFont="1" applyAlignment="1">
      <alignment horizontal="left"/>
    </xf>
    <xf numFmtId="166" fontId="34" fillId="0" borderId="0" xfId="10" applyFont="1" applyBorder="1"/>
    <xf numFmtId="166" fontId="34" fillId="0" borderId="2" xfId="10" applyFont="1" applyBorder="1"/>
    <xf numFmtId="166" fontId="21" fillId="0" borderId="0" xfId="10" applyFont="1" applyBorder="1" applyAlignment="1">
      <alignment horizontal="centerContinuous"/>
    </xf>
    <xf numFmtId="169" fontId="21" fillId="0" borderId="0" xfId="10" applyNumberFormat="1" applyFont="1" applyAlignment="1">
      <alignment horizontal="left"/>
    </xf>
    <xf numFmtId="169" fontId="72" fillId="0" borderId="0" xfId="10" applyNumberFormat="1" applyFont="1" applyFill="1"/>
    <xf numFmtId="191" fontId="21" fillId="0" borderId="0" xfId="11" applyNumberFormat="1" applyFont="1" applyAlignment="1">
      <alignment horizontal="right"/>
    </xf>
    <xf numFmtId="164" fontId="34" fillId="0" borderId="16" xfId="10" applyNumberFormat="1" applyFont="1" applyBorder="1" applyAlignment="1">
      <alignment horizontal="left"/>
    </xf>
    <xf numFmtId="191" fontId="34" fillId="0" borderId="0" xfId="11" applyNumberFormat="1" applyFont="1" applyAlignment="1">
      <alignment horizontal="right"/>
    </xf>
    <xf numFmtId="167" fontId="34" fillId="0" borderId="0" xfId="10" applyNumberFormat="1" applyFont="1" applyBorder="1" applyAlignment="1">
      <alignment horizontal="left"/>
    </xf>
    <xf numFmtId="191" fontId="34" fillId="0" borderId="0" xfId="10" applyNumberFormat="1" applyFont="1" applyAlignment="1">
      <alignment horizontal="right"/>
    </xf>
    <xf numFmtId="164" fontId="34" fillId="0" borderId="16" xfId="10" applyNumberFormat="1" applyFont="1" applyBorder="1"/>
    <xf numFmtId="164" fontId="34" fillId="0" borderId="16" xfId="10" applyNumberFormat="1" applyFont="1" applyFill="1" applyBorder="1"/>
    <xf numFmtId="191" fontId="34" fillId="0" borderId="0" xfId="11" applyNumberFormat="1" applyFont="1" applyBorder="1"/>
    <xf numFmtId="191" fontId="21" fillId="0" borderId="0" xfId="10" applyNumberFormat="1" applyFont="1" applyBorder="1" applyAlignment="1">
      <alignment horizontal="left"/>
    </xf>
    <xf numFmtId="191" fontId="21" fillId="0" borderId="0" xfId="11" applyNumberFormat="1" applyFont="1" applyBorder="1" applyAlignment="1">
      <alignment horizontal="centerContinuous"/>
    </xf>
    <xf numFmtId="166" fontId="34" fillId="0" borderId="0" xfId="10" applyFont="1" applyBorder="1" applyAlignment="1">
      <alignment horizontal="left"/>
    </xf>
    <xf numFmtId="191" fontId="21" fillId="0" borderId="0" xfId="11" applyNumberFormat="1" applyFont="1"/>
    <xf numFmtId="191" fontId="34" fillId="0" borderId="0" xfId="11" applyNumberFormat="1" applyFont="1"/>
    <xf numFmtId="191" fontId="34" fillId="0" borderId="0" xfId="10" applyNumberFormat="1" applyFont="1"/>
    <xf numFmtId="164" fontId="34" fillId="0" borderId="0" xfId="10" applyNumberFormat="1" applyFont="1" applyBorder="1"/>
    <xf numFmtId="166" fontId="34" fillId="0" borderId="16" xfId="10" applyFont="1" applyBorder="1" applyAlignment="1">
      <alignment horizontal="left"/>
    </xf>
    <xf numFmtId="166" fontId="34" fillId="0" borderId="0" xfId="11" applyNumberFormat="1" applyFont="1"/>
    <xf numFmtId="164" fontId="34" fillId="0" borderId="16" xfId="0" applyNumberFormat="1" applyFont="1" applyBorder="1"/>
    <xf numFmtId="166" fontId="21" fillId="0" borderId="0" xfId="10" applyFont="1" applyBorder="1" applyAlignment="1">
      <alignment horizontal="right"/>
    </xf>
    <xf numFmtId="191" fontId="21" fillId="0" borderId="0" xfId="11" applyNumberFormat="1" applyFont="1" applyBorder="1"/>
    <xf numFmtId="191" fontId="34" fillId="0" borderId="0" xfId="11" applyNumberFormat="1" applyFont="1" applyBorder="1" applyAlignment="1">
      <alignment horizontal="centerContinuous"/>
    </xf>
    <xf numFmtId="166" fontId="21" fillId="0" borderId="0" xfId="10" applyNumberFormat="1" applyFont="1" applyBorder="1" applyAlignment="1">
      <alignment horizontal="right"/>
    </xf>
    <xf numFmtId="166" fontId="34" fillId="0" borderId="0" xfId="10" applyFont="1" applyBorder="1" applyAlignment="1">
      <alignment horizontal="centerContinuous"/>
    </xf>
    <xf numFmtId="164" fontId="21" fillId="0" borderId="0" xfId="10" applyNumberFormat="1" applyFont="1" applyBorder="1" applyAlignment="1">
      <alignment horizontal="center"/>
    </xf>
    <xf numFmtId="164" fontId="21" fillId="0" borderId="16" xfId="10" applyNumberFormat="1" applyFont="1" applyBorder="1" applyAlignment="1">
      <alignment horizontal="center"/>
    </xf>
    <xf numFmtId="172" fontId="34" fillId="0" borderId="0" xfId="10" quotePrefix="1" applyNumberFormat="1" applyFont="1" applyAlignment="1">
      <alignment horizontal="left"/>
    </xf>
    <xf numFmtId="169" fontId="34" fillId="0" borderId="0" xfId="10" applyNumberFormat="1" applyFont="1" applyBorder="1"/>
    <xf numFmtId="166" fontId="73" fillId="0" borderId="0" xfId="10" applyFont="1"/>
    <xf numFmtId="166" fontId="34" fillId="0" borderId="0" xfId="10" applyFont="1" applyAlignment="1">
      <alignment horizontal="centerContinuous"/>
    </xf>
    <xf numFmtId="166" fontId="34" fillId="0" borderId="20" xfId="10" applyFont="1" applyBorder="1" applyAlignment="1">
      <alignment horizontal="centerContinuous" vertical="center"/>
    </xf>
    <xf numFmtId="173" fontId="21" fillId="0" borderId="0" xfId="11" applyNumberFormat="1" applyFont="1" applyAlignment="1">
      <alignment horizontal="right"/>
    </xf>
    <xf numFmtId="173" fontId="34" fillId="0" borderId="0" xfId="11" applyNumberFormat="1" applyFont="1" applyAlignment="1">
      <alignment horizontal="right"/>
    </xf>
    <xf numFmtId="174" fontId="34" fillId="0" borderId="0" xfId="11" applyNumberFormat="1" applyFont="1" applyAlignment="1">
      <alignment horizontal="right"/>
    </xf>
    <xf numFmtId="175" fontId="34" fillId="0" borderId="0" xfId="11" applyNumberFormat="1" applyFont="1" applyAlignment="1">
      <alignment horizontal="right"/>
    </xf>
    <xf numFmtId="167" fontId="34" fillId="0" borderId="16" xfId="10" applyNumberFormat="1" applyFont="1" applyBorder="1" applyAlignment="1">
      <alignment horizontal="left"/>
    </xf>
    <xf numFmtId="173" fontId="34" fillId="0" borderId="0" xfId="11" applyNumberFormat="1" applyFont="1"/>
    <xf numFmtId="173" fontId="21" fillId="0" borderId="0" xfId="11" applyNumberFormat="1" applyFont="1"/>
    <xf numFmtId="174" fontId="34" fillId="0" borderId="0" xfId="11" applyNumberFormat="1" applyFont="1"/>
    <xf numFmtId="166" fontId="34" fillId="0" borderId="0" xfId="11" applyNumberFormat="1" applyFont="1" applyBorder="1"/>
    <xf numFmtId="166" fontId="21" fillId="0" borderId="0" xfId="10" applyFont="1" applyBorder="1" applyAlignment="1">
      <alignment horizontal="left"/>
    </xf>
    <xf numFmtId="166" fontId="21" fillId="0" borderId="0" xfId="11" applyFont="1" applyBorder="1" applyAlignment="1">
      <alignment horizontal="centerContinuous"/>
    </xf>
    <xf numFmtId="166" fontId="21" fillId="0" borderId="0" xfId="11" applyNumberFormat="1" applyFont="1" applyBorder="1" applyAlignment="1">
      <alignment horizontal="centerContinuous"/>
    </xf>
    <xf numFmtId="175" fontId="34" fillId="0" borderId="0" xfId="11" applyNumberFormat="1" applyFont="1"/>
    <xf numFmtId="166" fontId="21" fillId="0" borderId="0" xfId="11" applyNumberFormat="1" applyFont="1"/>
    <xf numFmtId="166" fontId="21" fillId="0" borderId="0" xfId="11" applyNumberFormat="1" applyFont="1" applyBorder="1"/>
    <xf numFmtId="166" fontId="34" fillId="0" borderId="0" xfId="11" applyNumberFormat="1" applyFont="1" applyBorder="1" applyAlignment="1">
      <alignment horizontal="centerContinuous"/>
    </xf>
    <xf numFmtId="166" fontId="34" fillId="0" borderId="0" xfId="11" applyFont="1"/>
    <xf numFmtId="166" fontId="34" fillId="0" borderId="0" xfId="10" quotePrefix="1" applyFont="1"/>
    <xf numFmtId="172" fontId="34" fillId="0" borderId="0" xfId="10" applyNumberFormat="1" applyFont="1"/>
    <xf numFmtId="166" fontId="34" fillId="0" borderId="0" xfId="10" applyNumberFormat="1" applyFont="1"/>
    <xf numFmtId="166" fontId="34" fillId="0" borderId="0" xfId="10" applyNumberFormat="1" applyFont="1" applyBorder="1"/>
    <xf numFmtId="166" fontId="34" fillId="0" borderId="0" xfId="10" applyFont="1" applyAlignment="1">
      <alignment horizontal="center"/>
    </xf>
    <xf numFmtId="166" fontId="21" fillId="0" borderId="0" xfId="10" applyFont="1" applyAlignment="1">
      <alignment horizontal="center"/>
    </xf>
    <xf numFmtId="174" fontId="21" fillId="0" borderId="0" xfId="10" applyNumberFormat="1" applyFont="1"/>
    <xf numFmtId="174" fontId="34" fillId="0" borderId="0" xfId="10" applyNumberFormat="1" applyFont="1"/>
    <xf numFmtId="174" fontId="34" fillId="0" borderId="0" xfId="10" applyNumberFormat="1" applyFont="1" applyFill="1"/>
    <xf numFmtId="166" fontId="21" fillId="0" borderId="0" xfId="10" applyFont="1" applyBorder="1" applyAlignment="1">
      <alignment horizontal="center"/>
    </xf>
    <xf numFmtId="174" fontId="21" fillId="0" borderId="0" xfId="10" applyNumberFormat="1" applyFont="1" applyBorder="1" applyAlignment="1">
      <alignment horizontal="center"/>
    </xf>
    <xf numFmtId="174" fontId="34" fillId="0" borderId="0" xfId="10" applyNumberFormat="1" applyFont="1" applyBorder="1"/>
    <xf numFmtId="166" fontId="34" fillId="0" borderId="0" xfId="10" applyFont="1" applyFill="1"/>
    <xf numFmtId="174" fontId="21" fillId="0" borderId="0" xfId="10" applyNumberFormat="1" applyFont="1" applyBorder="1"/>
    <xf numFmtId="174" fontId="34" fillId="0" borderId="0" xfId="10" applyNumberFormat="1" applyFont="1" applyBorder="1" applyAlignment="1">
      <alignment horizontal="center"/>
    </xf>
    <xf numFmtId="166" fontId="34" fillId="0" borderId="56" xfId="10" applyFont="1" applyBorder="1" applyAlignment="1">
      <alignment horizontal="centerContinuous" vertical="center"/>
    </xf>
    <xf numFmtId="166" fontId="34" fillId="0" borderId="56" xfId="10" applyFont="1" applyBorder="1" applyAlignment="1">
      <alignment horizontal="center" vertical="center"/>
    </xf>
    <xf numFmtId="166" fontId="34" fillId="0" borderId="16" xfId="10" applyFont="1" applyBorder="1"/>
    <xf numFmtId="166" fontId="34" fillId="0" borderId="16" xfId="10" applyFont="1" applyBorder="1" applyAlignment="1">
      <alignment horizontal="centerContinuous"/>
    </xf>
    <xf numFmtId="166" fontId="21" fillId="0" borderId="0" xfId="10" applyNumberFormat="1" applyFont="1"/>
    <xf numFmtId="166" fontId="34" fillId="0" borderId="0" xfId="10" applyNumberFormat="1" applyFont="1" applyFill="1"/>
    <xf numFmtId="166" fontId="21" fillId="0" borderId="16" xfId="10" applyNumberFormat="1" applyFont="1" applyBorder="1" applyAlignment="1">
      <alignment horizontal="right"/>
    </xf>
    <xf numFmtId="166" fontId="21" fillId="0" borderId="0" xfId="10" applyNumberFormat="1" applyFont="1" applyAlignment="1">
      <alignment horizontal="centerContinuous"/>
    </xf>
    <xf numFmtId="166" fontId="21" fillId="0" borderId="16" xfId="10" applyFont="1" applyBorder="1" applyAlignment="1">
      <alignment horizontal="center"/>
    </xf>
    <xf numFmtId="166" fontId="21" fillId="0" borderId="0" xfId="10" applyNumberFormat="1" applyFont="1" applyAlignment="1">
      <alignment horizontal="center"/>
    </xf>
    <xf numFmtId="166" fontId="21" fillId="0" borderId="16" xfId="10" applyFont="1" applyBorder="1" applyAlignment="1">
      <alignment horizontal="right"/>
    </xf>
    <xf numFmtId="166" fontId="21" fillId="0" borderId="0" xfId="10" applyNumberFormat="1" applyFont="1" applyFill="1"/>
    <xf numFmtId="166" fontId="21" fillId="0" borderId="0" xfId="10" applyFont="1"/>
    <xf numFmtId="166" fontId="21" fillId="0" borderId="16" xfId="10" applyFont="1" applyBorder="1" applyAlignment="1"/>
    <xf numFmtId="166" fontId="21" fillId="0" borderId="0" xfId="10" applyNumberFormat="1" applyFont="1" applyAlignment="1"/>
    <xf numFmtId="166" fontId="34" fillId="0" borderId="0" xfId="10" quotePrefix="1" applyFont="1" applyBorder="1" applyAlignment="1">
      <alignment horizontal="left"/>
    </xf>
    <xf numFmtId="164" fontId="21" fillId="0" borderId="0" xfId="10" applyNumberFormat="1" applyFont="1" applyBorder="1"/>
    <xf numFmtId="166" fontId="21" fillId="0" borderId="0" xfId="10" quotePrefix="1" applyFont="1" applyBorder="1" applyAlignment="1"/>
    <xf numFmtId="166" fontId="4" fillId="0" borderId="0" xfId="10" applyFont="1"/>
    <xf numFmtId="0" fontId="34" fillId="0" borderId="0" xfId="13" applyFont="1" applyFill="1" applyBorder="1" applyAlignment="1"/>
    <xf numFmtId="0" fontId="72" fillId="0" borderId="0" xfId="13" applyFont="1" applyFill="1" applyBorder="1" applyAlignment="1"/>
    <xf numFmtId="0" fontId="34" fillId="0" borderId="0" xfId="13" applyFont="1" applyFill="1" applyBorder="1"/>
    <xf numFmtId="0" fontId="34" fillId="0" borderId="0" xfId="13" applyFont="1" applyFill="1" applyBorder="1" applyAlignment="1">
      <alignment vertical="center"/>
    </xf>
    <xf numFmtId="0" fontId="34" fillId="0" borderId="0" xfId="13" applyFont="1" applyFill="1" applyAlignment="1">
      <alignment horizontal="left" vertical="center" wrapText="1"/>
    </xf>
    <xf numFmtId="0" fontId="21" fillId="0" borderId="0" xfId="13" applyFont="1" applyFill="1" applyBorder="1" applyAlignment="1">
      <alignment vertical="center"/>
    </xf>
    <xf numFmtId="0" fontId="34" fillId="0" borderId="1" xfId="13" applyFont="1" applyFill="1" applyBorder="1" applyAlignment="1">
      <alignment horizontal="left" vertical="center" wrapText="1"/>
    </xf>
    <xf numFmtId="0" fontId="34" fillId="0" borderId="28" xfId="13" applyFont="1" applyFill="1" applyBorder="1" applyAlignment="1">
      <alignment horizontal="center" vertical="center" wrapText="1"/>
    </xf>
    <xf numFmtId="0" fontId="34" fillId="0" borderId="0" xfId="13" applyFont="1" applyFill="1" applyBorder="1" applyAlignment="1">
      <alignment horizontal="center" vertical="center" wrapText="1"/>
    </xf>
    <xf numFmtId="0" fontId="34" fillId="0" borderId="34" xfId="13" applyFont="1" applyFill="1" applyBorder="1" applyAlignment="1">
      <alignment horizontal="center" vertical="center" wrapText="1"/>
    </xf>
    <xf numFmtId="0" fontId="34" fillId="0" borderId="2" xfId="13" applyFont="1" applyFill="1" applyBorder="1" applyAlignment="1">
      <alignment horizontal="center" vertical="center" wrapText="1"/>
    </xf>
    <xf numFmtId="0" fontId="21" fillId="0" borderId="0" xfId="13" applyFont="1" applyFill="1" applyBorder="1" applyAlignment="1">
      <alignment horizontal="left" vertical="center"/>
    </xf>
    <xf numFmtId="0" fontId="21" fillId="0" borderId="0" xfId="13" applyFont="1" applyFill="1" applyBorder="1" applyAlignment="1">
      <alignment horizontal="center" vertical="center" wrapText="1"/>
    </xf>
    <xf numFmtId="196" fontId="1" fillId="0" borderId="36" xfId="121" applyNumberFormat="1" applyFont="1" applyFill="1" applyBorder="1" applyAlignment="1">
      <alignment vertical="top" wrapText="1"/>
    </xf>
    <xf numFmtId="196" fontId="1" fillId="0" borderId="0" xfId="121" applyNumberFormat="1" applyFont="1" applyFill="1" applyBorder="1" applyAlignment="1">
      <alignment vertical="top" wrapText="1"/>
    </xf>
    <xf numFmtId="0" fontId="74" fillId="0" borderId="0" xfId="13" applyFont="1" applyFill="1" applyBorder="1" applyAlignment="1"/>
    <xf numFmtId="0" fontId="34" fillId="0" borderId="0" xfId="13" applyFont="1" applyFill="1" applyBorder="1" applyAlignment="1">
      <alignment wrapText="1"/>
    </xf>
    <xf numFmtId="197" fontId="34" fillId="0" borderId="0" xfId="13" applyNumberFormat="1" applyFont="1" applyFill="1" applyBorder="1" applyAlignment="1">
      <alignment wrapText="1"/>
    </xf>
    <xf numFmtId="196" fontId="34" fillId="0" borderId="0" xfId="13" applyNumberFormat="1" applyFont="1" applyFill="1" applyBorder="1" applyAlignment="1"/>
    <xf numFmtId="196" fontId="21" fillId="0" borderId="0" xfId="13" applyNumberFormat="1" applyFont="1" applyFill="1" applyBorder="1" applyAlignment="1">
      <alignment wrapText="1"/>
    </xf>
    <xf numFmtId="196" fontId="68" fillId="0" borderId="0" xfId="121" applyNumberFormat="1" applyFont="1" applyFill="1" applyBorder="1" applyAlignment="1">
      <alignment wrapText="1"/>
    </xf>
    <xf numFmtId="0" fontId="21" fillId="0" borderId="0" xfId="13" applyFont="1" applyFill="1" applyBorder="1" applyAlignment="1"/>
    <xf numFmtId="0" fontId="21" fillId="0" borderId="0" xfId="13" applyFont="1" applyFill="1" applyBorder="1" applyAlignment="1">
      <alignment horizontal="right" wrapText="1"/>
    </xf>
    <xf numFmtId="196" fontId="34" fillId="0" borderId="0" xfId="122" applyNumberFormat="1" applyFont="1" applyFill="1" applyBorder="1" applyAlignment="1"/>
    <xf numFmtId="196" fontId="21" fillId="0" borderId="0" xfId="13" applyNumberFormat="1" applyFont="1" applyFill="1" applyBorder="1" applyAlignment="1"/>
    <xf numFmtId="0" fontId="34" fillId="0" borderId="0" xfId="13" applyFont="1" applyFill="1" applyBorder="1" applyAlignment="1">
      <alignment horizontal="center"/>
    </xf>
    <xf numFmtId="169" fontId="34" fillId="0" borderId="0" xfId="16" applyNumberFormat="1" applyFont="1"/>
    <xf numFmtId="169" fontId="34" fillId="0" borderId="0" xfId="16" applyNumberFormat="1" applyFont="1" applyAlignment="1">
      <alignment horizontal="left"/>
    </xf>
    <xf numFmtId="169" fontId="21" fillId="0" borderId="0" xfId="16" applyNumberFormat="1" applyFont="1" applyAlignment="1">
      <alignment horizontal="centerContinuous"/>
    </xf>
    <xf numFmtId="169" fontId="21" fillId="0" borderId="0" xfId="17" applyNumberFormat="1" applyFont="1" applyAlignment="1">
      <alignment horizontal="left"/>
    </xf>
    <xf numFmtId="169" fontId="34" fillId="0" borderId="0" xfId="16" applyNumberFormat="1" applyFont="1" applyAlignment="1">
      <alignment horizontal="centerContinuous"/>
    </xf>
    <xf numFmtId="169" fontId="34" fillId="0" borderId="0" xfId="17" applyNumberFormat="1" applyFont="1" applyAlignment="1">
      <alignment horizontal="left"/>
    </xf>
    <xf numFmtId="169" fontId="34" fillId="0" borderId="31" xfId="16" applyNumberFormat="1" applyFont="1" applyBorder="1" applyAlignment="1">
      <alignment horizontal="centerContinuous"/>
    </xf>
    <xf numFmtId="169" fontId="34" fillId="0" borderId="27" xfId="16" applyNumberFormat="1" applyFont="1" applyBorder="1" applyAlignment="1">
      <alignment horizontal="centerContinuous"/>
    </xf>
    <xf numFmtId="169" fontId="34" fillId="0" borderId="28" xfId="16" applyNumberFormat="1" applyFont="1" applyBorder="1" applyAlignment="1">
      <alignment horizontal="center" vertical="center" wrapText="1"/>
    </xf>
    <xf numFmtId="169" fontId="34" fillId="0" borderId="1" xfId="16" applyNumberFormat="1" applyFont="1" applyBorder="1" applyAlignment="1">
      <alignment horizontal="center" vertical="center" wrapText="1"/>
    </xf>
    <xf numFmtId="169" fontId="34" fillId="0" borderId="16" xfId="16" applyNumberFormat="1" applyFont="1" applyBorder="1"/>
    <xf numFmtId="192" fontId="34" fillId="0" borderId="0" xfId="16" applyNumberFormat="1" applyFont="1"/>
    <xf numFmtId="194" fontId="21" fillId="0" borderId="0" xfId="16" applyNumberFormat="1" applyFont="1" applyAlignment="1">
      <alignment horizontal="left"/>
    </xf>
    <xf numFmtId="194" fontId="21" fillId="0" borderId="0" xfId="16" applyNumberFormat="1" applyFont="1" applyAlignment="1">
      <alignment horizontal="centerContinuous"/>
    </xf>
    <xf numFmtId="194" fontId="34" fillId="0" borderId="0" xfId="16" applyNumberFormat="1" applyFont="1" applyAlignment="1">
      <alignment horizontal="centerContinuous"/>
    </xf>
    <xf numFmtId="194" fontId="34" fillId="0" borderId="0" xfId="16" applyNumberFormat="1" applyFont="1"/>
    <xf numFmtId="165" fontId="34" fillId="0" borderId="16" xfId="16" applyNumberFormat="1" applyFont="1" applyBorder="1"/>
    <xf numFmtId="169" fontId="21" fillId="0" borderId="16" xfId="16" applyNumberFormat="1" applyFont="1" applyFill="1" applyBorder="1" applyAlignment="1">
      <alignment horizontal="right"/>
    </xf>
    <xf numFmtId="194" fontId="21" fillId="0" borderId="0" xfId="16" applyNumberFormat="1" applyFont="1"/>
    <xf numFmtId="169" fontId="21" fillId="0" borderId="16" xfId="16" applyNumberFormat="1" applyFont="1" applyFill="1" applyBorder="1" applyAlignment="1">
      <alignment horizontal="left"/>
    </xf>
    <xf numFmtId="194" fontId="21" fillId="0" borderId="0" xfId="16" applyNumberFormat="1" applyFont="1" applyFill="1" applyBorder="1" applyAlignment="1">
      <alignment horizontal="left"/>
    </xf>
    <xf numFmtId="194" fontId="21" fillId="0" borderId="0" xfId="16" applyNumberFormat="1" applyFont="1" applyFill="1" applyBorder="1" applyAlignment="1">
      <alignment horizontal="centerContinuous"/>
    </xf>
    <xf numFmtId="194" fontId="34" fillId="0" borderId="0" xfId="16" applyNumberFormat="1" applyFont="1" applyAlignment="1">
      <alignment horizontal="right"/>
    </xf>
    <xf numFmtId="194" fontId="34" fillId="0" borderId="0" xfId="16" applyNumberFormat="1" applyFont="1" applyBorder="1" applyAlignment="1" applyProtection="1">
      <alignment horizontal="right"/>
      <protection locked="0"/>
    </xf>
    <xf numFmtId="0" fontId="21" fillId="0" borderId="16" xfId="16" applyNumberFormat="1" applyFont="1" applyFill="1" applyBorder="1" applyAlignment="1">
      <alignment horizontal="left"/>
    </xf>
    <xf numFmtId="169" fontId="34" fillId="0" borderId="16" xfId="16" quotePrefix="1" applyNumberFormat="1" applyFont="1" applyBorder="1" applyAlignment="1">
      <alignment horizontal="left" vertical="distributed"/>
    </xf>
    <xf numFmtId="169" fontId="34" fillId="0" borderId="0" xfId="16" quotePrefix="1" applyNumberFormat="1" applyFont="1" applyBorder="1"/>
    <xf numFmtId="169" fontId="34" fillId="0" borderId="0" xfId="17" applyNumberFormat="1" applyFont="1"/>
    <xf numFmtId="169" fontId="34" fillId="0" borderId="0" xfId="16" applyNumberFormat="1" applyFont="1" applyBorder="1"/>
    <xf numFmtId="169" fontId="34" fillId="0" borderId="0" xfId="16" applyNumberFormat="1" applyFont="1" applyBorder="1" applyAlignment="1" applyProtection="1">
      <alignment horizontal="right"/>
      <protection locked="0"/>
    </xf>
    <xf numFmtId="169" fontId="21" fillId="0" borderId="0" xfId="17" applyNumberFormat="1" applyFont="1" applyAlignment="1">
      <alignment horizontal="centerContinuous"/>
    </xf>
    <xf numFmtId="169" fontId="34" fillId="0" borderId="0" xfId="17" applyNumberFormat="1" applyFont="1" applyAlignment="1">
      <alignment horizontal="centerContinuous"/>
    </xf>
    <xf numFmtId="169" fontId="34" fillId="0" borderId="31" xfId="17" applyNumberFormat="1" applyFont="1" applyBorder="1" applyAlignment="1">
      <alignment horizontal="centerContinuous"/>
    </xf>
    <xf numFmtId="169" fontId="34" fillId="0" borderId="27" xfId="17" applyNumberFormat="1" applyFont="1" applyBorder="1" applyAlignment="1">
      <alignment horizontal="centerContinuous"/>
    </xf>
    <xf numFmtId="169" fontId="34" fillId="0" borderId="28" xfId="17" applyNumberFormat="1" applyFont="1" applyBorder="1" applyAlignment="1">
      <alignment horizontal="center" vertical="center" wrapText="1"/>
    </xf>
    <xf numFmtId="169" fontId="34" fillId="0" borderId="1" xfId="17" applyNumberFormat="1" applyFont="1" applyBorder="1" applyAlignment="1">
      <alignment horizontal="center" vertical="center" wrapText="1"/>
    </xf>
    <xf numFmtId="169" fontId="34" fillId="0" borderId="16" xfId="17" applyNumberFormat="1" applyFont="1" applyBorder="1"/>
    <xf numFmtId="192" fontId="34" fillId="0" borderId="0" xfId="17" applyNumberFormat="1" applyFont="1"/>
    <xf numFmtId="192" fontId="21" fillId="0" borderId="0" xfId="17" applyNumberFormat="1" applyFont="1" applyAlignment="1">
      <alignment horizontal="left"/>
    </xf>
    <xf numFmtId="192" fontId="21" fillId="0" borderId="0" xfId="17" applyNumberFormat="1" applyFont="1" applyAlignment="1">
      <alignment horizontal="centerContinuous"/>
    </xf>
    <xf numFmtId="192" fontId="34" fillId="0" borderId="0" xfId="17" applyNumberFormat="1" applyFont="1" applyAlignment="1">
      <alignment horizontal="centerContinuous"/>
    </xf>
    <xf numFmtId="194" fontId="34" fillId="0" borderId="0" xfId="17" applyNumberFormat="1" applyFont="1"/>
    <xf numFmtId="165" fontId="34" fillId="0" borderId="16" xfId="17" applyNumberFormat="1" applyFont="1" applyBorder="1"/>
    <xf numFmtId="194" fontId="34" fillId="0" borderId="0" xfId="17" applyNumberFormat="1" applyFont="1" applyBorder="1" applyAlignment="1" applyProtection="1">
      <alignment horizontal="right"/>
      <protection locked="0"/>
    </xf>
    <xf numFmtId="169" fontId="21" fillId="0" borderId="16" xfId="17" applyNumberFormat="1" applyFont="1" applyFill="1" applyBorder="1" applyAlignment="1">
      <alignment horizontal="right"/>
    </xf>
    <xf numFmtId="194" fontId="21" fillId="0" borderId="0" xfId="17" applyNumberFormat="1" applyFont="1" applyBorder="1" applyAlignment="1" applyProtection="1">
      <alignment horizontal="right"/>
      <protection locked="0"/>
    </xf>
    <xf numFmtId="169" fontId="21" fillId="0" borderId="16" xfId="17" applyNumberFormat="1" applyFont="1" applyFill="1" applyBorder="1" applyAlignment="1">
      <alignment horizontal="left"/>
    </xf>
    <xf numFmtId="194" fontId="21" fillId="0" borderId="0" xfId="17" applyNumberFormat="1" applyFont="1" applyFill="1" applyBorder="1" applyAlignment="1">
      <alignment horizontal="left"/>
    </xf>
    <xf numFmtId="194" fontId="21" fillId="0" borderId="0" xfId="17" applyNumberFormat="1" applyFont="1" applyFill="1" applyBorder="1" applyAlignment="1">
      <alignment horizontal="centerContinuous"/>
    </xf>
    <xf numFmtId="194" fontId="21" fillId="0" borderId="0" xfId="17" applyNumberFormat="1" applyFont="1" applyAlignment="1">
      <alignment horizontal="left"/>
    </xf>
    <xf numFmtId="194" fontId="21" fillId="0" borderId="0" xfId="17" applyNumberFormat="1" applyFont="1" applyAlignment="1">
      <alignment horizontal="centerContinuous"/>
    </xf>
    <xf numFmtId="194" fontId="34" fillId="0" borderId="0" xfId="17" applyNumberFormat="1" applyFont="1" applyAlignment="1">
      <alignment horizontal="centerContinuous"/>
    </xf>
    <xf numFmtId="0" fontId="21" fillId="0" borderId="16" xfId="17" applyNumberFormat="1" applyFont="1" applyFill="1" applyBorder="1" applyAlignment="1">
      <alignment horizontal="left"/>
    </xf>
    <xf numFmtId="166" fontId="34" fillId="0" borderId="0" xfId="17" applyNumberFormat="1" applyFont="1"/>
    <xf numFmtId="0" fontId="34" fillId="0" borderId="0" xfId="17" applyFont="1"/>
    <xf numFmtId="166" fontId="34" fillId="0" borderId="0" xfId="16" applyNumberFormat="1" applyFont="1" applyBorder="1" applyAlignment="1" applyProtection="1">
      <alignment horizontal="right"/>
      <protection locked="0"/>
    </xf>
    <xf numFmtId="166" fontId="34" fillId="0" borderId="0" xfId="17" applyNumberFormat="1" applyFont="1" applyBorder="1" applyAlignment="1" applyProtection="1">
      <alignment horizontal="right"/>
      <protection locked="0"/>
    </xf>
    <xf numFmtId="169" fontId="34" fillId="0" borderId="0" xfId="17" quotePrefix="1" applyNumberFormat="1" applyFont="1"/>
    <xf numFmtId="169" fontId="34" fillId="0" borderId="0" xfId="18" applyNumberFormat="1" applyFont="1"/>
    <xf numFmtId="169" fontId="21" fillId="0" borderId="0" xfId="18" applyNumberFormat="1" applyFont="1" applyAlignment="1">
      <alignment horizontal="centerContinuous"/>
    </xf>
    <xf numFmtId="169" fontId="21" fillId="0" borderId="0" xfId="18" applyNumberFormat="1" applyFont="1" applyAlignment="1">
      <alignment horizontal="left"/>
    </xf>
    <xf numFmtId="169" fontId="34" fillId="0" borderId="0" xfId="18" applyNumberFormat="1" applyFont="1" applyAlignment="1">
      <alignment horizontal="centerContinuous"/>
    </xf>
    <xf numFmtId="169" fontId="34" fillId="0" borderId="0" xfId="18" applyNumberFormat="1" applyFont="1" applyAlignment="1">
      <alignment horizontal="left"/>
    </xf>
    <xf numFmtId="169" fontId="34" fillId="0" borderId="31" xfId="18" applyNumberFormat="1" applyFont="1" applyBorder="1" applyAlignment="1">
      <alignment horizontal="centerContinuous"/>
    </xf>
    <xf numFmtId="169" fontId="34" fillId="0" borderId="27" xfId="18" applyNumberFormat="1" applyFont="1" applyBorder="1" applyAlignment="1">
      <alignment horizontal="centerContinuous"/>
    </xf>
    <xf numFmtId="169" fontId="34" fillId="0" borderId="28" xfId="18" applyNumberFormat="1" applyFont="1" applyBorder="1" applyAlignment="1">
      <alignment horizontal="center" vertical="center" wrapText="1"/>
    </xf>
    <xf numFmtId="169" fontId="34" fillId="0" borderId="1" xfId="18" applyNumberFormat="1" applyFont="1" applyBorder="1" applyAlignment="1">
      <alignment horizontal="center" vertical="center" wrapText="1"/>
    </xf>
    <xf numFmtId="169" fontId="34" fillId="0" borderId="16" xfId="18" applyNumberFormat="1" applyFont="1" applyBorder="1"/>
    <xf numFmtId="192" fontId="34" fillId="0" borderId="0" xfId="18" applyNumberFormat="1" applyFont="1"/>
    <xf numFmtId="192" fontId="21" fillId="0" borderId="0" xfId="18" applyNumberFormat="1" applyFont="1" applyAlignment="1">
      <alignment horizontal="left"/>
    </xf>
    <xf numFmtId="192" fontId="21" fillId="0" borderId="0" xfId="18" applyNumberFormat="1" applyFont="1" applyAlignment="1">
      <alignment horizontal="centerContinuous"/>
    </xf>
    <xf numFmtId="192" fontId="34" fillId="0" borderId="0" xfId="18" applyNumberFormat="1" applyFont="1" applyAlignment="1">
      <alignment horizontal="centerContinuous"/>
    </xf>
    <xf numFmtId="192" fontId="34" fillId="0" borderId="0" xfId="18" applyNumberFormat="1" applyFont="1" applyBorder="1" applyAlignment="1" applyProtection="1">
      <alignment horizontal="right"/>
      <protection locked="0"/>
    </xf>
    <xf numFmtId="165" fontId="34" fillId="0" borderId="16" xfId="18" applyNumberFormat="1" applyFont="1" applyBorder="1"/>
    <xf numFmtId="192" fontId="34" fillId="0" borderId="0" xfId="16" applyNumberFormat="1" applyFont="1" applyBorder="1" applyAlignment="1" applyProtection="1">
      <alignment horizontal="right"/>
      <protection locked="0"/>
    </xf>
    <xf numFmtId="169" fontId="21" fillId="0" borderId="16" xfId="18" applyNumberFormat="1" applyFont="1" applyFill="1" applyBorder="1" applyAlignment="1">
      <alignment horizontal="right"/>
    </xf>
    <xf numFmtId="192" fontId="21" fillId="0" borderId="0" xfId="18" applyNumberFormat="1" applyFont="1" applyBorder="1" applyAlignment="1" applyProtection="1">
      <alignment horizontal="right"/>
      <protection locked="0"/>
    </xf>
    <xf numFmtId="169" fontId="21" fillId="0" borderId="16" xfId="18" applyNumberFormat="1" applyFont="1" applyFill="1" applyBorder="1" applyAlignment="1">
      <alignment horizontal="left"/>
    </xf>
    <xf numFmtId="192" fontId="21" fillId="0" borderId="0" xfId="18" applyNumberFormat="1" applyFont="1" applyFill="1" applyBorder="1" applyAlignment="1">
      <alignment horizontal="left"/>
    </xf>
    <xf numFmtId="192" fontId="21" fillId="0" borderId="0" xfId="18" applyNumberFormat="1" applyFont="1" applyFill="1" applyBorder="1" applyAlignment="1">
      <alignment horizontal="centerContinuous"/>
    </xf>
    <xf numFmtId="192" fontId="34" fillId="0" borderId="0" xfId="18" applyNumberFormat="1" applyFont="1" applyAlignment="1">
      <alignment horizontal="left"/>
    </xf>
    <xf numFmtId="192" fontId="21" fillId="0" borderId="0" xfId="16" applyNumberFormat="1" applyFont="1" applyBorder="1" applyAlignment="1" applyProtection="1">
      <alignment horizontal="right"/>
      <protection locked="0"/>
    </xf>
    <xf numFmtId="169" fontId="34" fillId="0" borderId="0" xfId="19" applyNumberFormat="1" applyFont="1"/>
    <xf numFmtId="169" fontId="34" fillId="0" borderId="0" xfId="19" applyNumberFormat="1" applyFont="1" applyAlignment="1">
      <alignment horizontal="left"/>
    </xf>
    <xf numFmtId="169" fontId="34" fillId="0" borderId="0" xfId="19" applyNumberFormat="1" applyFont="1" applyAlignment="1">
      <alignment horizontal="centerContinuous"/>
    </xf>
    <xf numFmtId="169" fontId="21" fillId="0" borderId="0" xfId="19" applyNumberFormat="1" applyFont="1" applyAlignment="1">
      <alignment horizontal="centerContinuous"/>
    </xf>
    <xf numFmtId="169" fontId="21" fillId="0" borderId="0" xfId="19" applyNumberFormat="1" applyFont="1" applyAlignment="1">
      <alignment horizontal="left"/>
    </xf>
    <xf numFmtId="169" fontId="34" fillId="0" borderId="31" xfId="19" applyNumberFormat="1" applyFont="1" applyBorder="1" applyAlignment="1">
      <alignment horizontal="center" vertical="center"/>
    </xf>
    <xf numFmtId="169" fontId="34" fillId="0" borderId="0" xfId="19" applyNumberFormat="1" applyFont="1" applyBorder="1"/>
    <xf numFmtId="169" fontId="34" fillId="0" borderId="16" xfId="19" applyNumberFormat="1" applyFont="1" applyBorder="1" applyProtection="1">
      <protection locked="0"/>
    </xf>
    <xf numFmtId="192" fontId="34" fillId="0" borderId="0" xfId="19" applyNumberFormat="1" applyFont="1" applyBorder="1" applyProtection="1">
      <protection locked="0"/>
    </xf>
    <xf numFmtId="169" fontId="21" fillId="0" borderId="16" xfId="19" applyNumberFormat="1" applyFont="1" applyBorder="1" applyAlignment="1" applyProtection="1">
      <alignment horizontal="centerContinuous"/>
      <protection locked="0"/>
    </xf>
    <xf numFmtId="192" fontId="21" fillId="0" borderId="0" xfId="19" applyNumberFormat="1" applyFont="1" applyBorder="1" applyAlignment="1" applyProtection="1">
      <alignment horizontal="left"/>
      <protection locked="0"/>
    </xf>
    <xf numFmtId="192" fontId="21" fillId="0" borderId="0" xfId="19" applyNumberFormat="1" applyFont="1" applyBorder="1" applyAlignment="1" applyProtection="1">
      <alignment horizontal="centerContinuous"/>
      <protection locked="0"/>
    </xf>
    <xf numFmtId="169" fontId="21" fillId="0" borderId="0" xfId="19" applyNumberFormat="1" applyFont="1" applyBorder="1" applyAlignment="1" applyProtection="1">
      <protection locked="0"/>
    </xf>
    <xf numFmtId="169" fontId="21" fillId="0" borderId="16" xfId="19" applyNumberFormat="1" applyFont="1" applyBorder="1" applyAlignment="1" applyProtection="1">
      <protection locked="0"/>
    </xf>
    <xf numFmtId="192" fontId="21" fillId="0" borderId="0" xfId="19" applyNumberFormat="1" applyFont="1" applyBorder="1" applyProtection="1">
      <protection locked="0"/>
    </xf>
    <xf numFmtId="169" fontId="34" fillId="0" borderId="35" xfId="19" applyNumberFormat="1" applyFont="1" applyBorder="1" applyAlignment="1">
      <alignment horizontal="center" vertical="center"/>
    </xf>
    <xf numFmtId="169" fontId="34" fillId="0" borderId="27" xfId="19" applyNumberFormat="1" applyFont="1" applyBorder="1" applyAlignment="1">
      <alignment horizontal="center" vertical="center"/>
    </xf>
    <xf numFmtId="192" fontId="34" fillId="0" borderId="0" xfId="19" applyNumberFormat="1" applyFont="1" applyBorder="1" applyAlignment="1" applyProtection="1">
      <alignment horizontal="centerContinuous"/>
      <protection locked="0"/>
    </xf>
    <xf numFmtId="165" fontId="34" fillId="0" borderId="16" xfId="19" applyNumberFormat="1" applyFont="1" applyBorder="1" applyProtection="1">
      <protection locked="0"/>
    </xf>
    <xf numFmtId="165" fontId="34" fillId="0" borderId="16" xfId="19" applyNumberFormat="1" applyFont="1" applyBorder="1" applyAlignment="1" applyProtection="1">
      <alignment horizontal="left"/>
      <protection locked="0"/>
    </xf>
    <xf numFmtId="192" fontId="21" fillId="0" borderId="0" xfId="19" applyNumberFormat="1" applyFont="1" applyBorder="1"/>
    <xf numFmtId="192" fontId="34" fillId="0" borderId="0" xfId="19" applyNumberFormat="1" applyFont="1" applyBorder="1"/>
    <xf numFmtId="192" fontId="21" fillId="0" borderId="0" xfId="19" applyNumberFormat="1" applyFont="1"/>
    <xf numFmtId="192" fontId="34" fillId="0" borderId="0" xfId="19" applyNumberFormat="1" applyFont="1"/>
    <xf numFmtId="165" fontId="34" fillId="0" borderId="16" xfId="19" applyNumberFormat="1" applyFont="1" applyBorder="1"/>
    <xf numFmtId="169" fontId="21" fillId="0" borderId="0" xfId="19" applyNumberFormat="1" applyFont="1" applyBorder="1" applyAlignment="1"/>
    <xf numFmtId="169" fontId="21" fillId="0" borderId="16" xfId="19" applyNumberFormat="1" applyFont="1" applyBorder="1" applyAlignment="1"/>
    <xf numFmtId="169" fontId="21" fillId="0" borderId="0" xfId="19" applyNumberFormat="1" applyFont="1" applyBorder="1" applyAlignment="1">
      <alignment horizontal="left"/>
    </xf>
    <xf numFmtId="169" fontId="21" fillId="0" borderId="16" xfId="19" applyNumberFormat="1" applyFont="1" applyBorder="1" applyAlignment="1">
      <alignment horizontal="left"/>
    </xf>
    <xf numFmtId="165" fontId="34" fillId="0" borderId="16" xfId="19" applyNumberFormat="1" applyFont="1" applyBorder="1" applyAlignment="1">
      <alignment horizontal="center"/>
    </xf>
    <xf numFmtId="169" fontId="21" fillId="0" borderId="16" xfId="19" applyNumberFormat="1" applyFont="1" applyBorder="1" applyAlignment="1" applyProtection="1">
      <alignment horizontal="center"/>
      <protection locked="0"/>
    </xf>
    <xf numFmtId="192" fontId="34" fillId="0" borderId="0" xfId="19" applyNumberFormat="1" applyFont="1" applyAlignment="1">
      <alignment horizontal="centerContinuous"/>
    </xf>
    <xf numFmtId="169" fontId="34" fillId="0" borderId="0" xfId="19" applyNumberFormat="1" applyFont="1" applyBorder="1" applyAlignment="1"/>
    <xf numFmtId="169" fontId="34" fillId="0" borderId="16" xfId="19" applyNumberFormat="1" applyFont="1" applyBorder="1"/>
    <xf numFmtId="169" fontId="21" fillId="0" borderId="16" xfId="19" applyNumberFormat="1" applyFont="1" applyBorder="1" applyAlignment="1">
      <alignment horizontal="right"/>
    </xf>
    <xf numFmtId="192" fontId="21" fillId="0" borderId="0" xfId="19" applyNumberFormat="1" applyFont="1" applyBorder="1" applyAlignment="1">
      <alignment horizontal="right"/>
    </xf>
    <xf numFmtId="192" fontId="34" fillId="0" borderId="0" xfId="19" applyNumberFormat="1" applyFont="1" applyBorder="1" applyAlignment="1"/>
    <xf numFmtId="169" fontId="34" fillId="0" borderId="0" xfId="19" applyNumberFormat="1" applyFont="1" applyBorder="1" applyAlignment="1">
      <alignment horizontal="left"/>
    </xf>
    <xf numFmtId="172" fontId="21" fillId="0" borderId="0" xfId="19" applyFont="1" applyBorder="1" applyAlignment="1">
      <alignment horizontal="left"/>
    </xf>
    <xf numFmtId="172" fontId="21" fillId="0" borderId="16" xfId="19" applyFont="1" applyBorder="1" applyAlignment="1">
      <alignment horizontal="left"/>
    </xf>
    <xf numFmtId="172" fontId="34" fillId="0" borderId="0" xfId="19" applyFont="1" applyBorder="1" applyProtection="1">
      <protection locked="0"/>
    </xf>
    <xf numFmtId="172" fontId="34" fillId="0" borderId="0" xfId="19" applyFont="1"/>
    <xf numFmtId="164" fontId="34" fillId="0" borderId="16" xfId="19" applyNumberFormat="1" applyFont="1" applyBorder="1" applyAlignment="1">
      <alignment horizontal="centerContinuous"/>
    </xf>
    <xf numFmtId="166" fontId="34" fillId="0" borderId="0" xfId="19" applyNumberFormat="1" applyFont="1" applyBorder="1"/>
    <xf numFmtId="169" fontId="34" fillId="0" borderId="0" xfId="19" quotePrefix="1" applyNumberFormat="1" applyFont="1" applyBorder="1" applyAlignment="1"/>
    <xf numFmtId="192" fontId="34" fillId="0" borderId="0" xfId="19" quotePrefix="1" applyNumberFormat="1" applyFont="1"/>
    <xf numFmtId="169" fontId="21" fillId="0" borderId="16" xfId="19" applyNumberFormat="1" applyFont="1" applyBorder="1" applyAlignment="1">
      <alignment horizontal="center"/>
    </xf>
    <xf numFmtId="192" fontId="21" fillId="0" borderId="0" xfId="19" applyNumberFormat="1" applyFont="1" applyBorder="1" applyAlignment="1">
      <alignment horizontal="left"/>
    </xf>
    <xf numFmtId="192" fontId="21" fillId="0" borderId="0" xfId="19" applyNumberFormat="1" applyFont="1" applyBorder="1" applyAlignment="1">
      <alignment horizontal="centerContinuous"/>
    </xf>
    <xf numFmtId="192" fontId="21" fillId="0" borderId="16" xfId="19" applyNumberFormat="1" applyFont="1" applyBorder="1" applyAlignment="1">
      <alignment horizontal="left"/>
    </xf>
    <xf numFmtId="169" fontId="34" fillId="0" borderId="0" xfId="19" quotePrefix="1" applyNumberFormat="1" applyFont="1" applyBorder="1" applyProtection="1">
      <protection locked="0"/>
    </xf>
    <xf numFmtId="192" fontId="34" fillId="0" borderId="0" xfId="19" quotePrefix="1" applyNumberFormat="1" applyFont="1" applyBorder="1" applyProtection="1">
      <protection locked="0"/>
    </xf>
    <xf numFmtId="192" fontId="21" fillId="0" borderId="0" xfId="19" applyNumberFormat="1" applyFont="1" applyAlignment="1">
      <alignment horizontal="left"/>
    </xf>
    <xf numFmtId="192" fontId="21" fillId="0" borderId="0" xfId="19" applyNumberFormat="1" applyFont="1" applyAlignment="1">
      <alignment horizontal="centerContinuous"/>
    </xf>
    <xf numFmtId="169" fontId="34" fillId="0" borderId="16" xfId="19" applyNumberFormat="1" applyFont="1" applyBorder="1" applyAlignment="1">
      <alignment horizontal="centerContinuous"/>
    </xf>
    <xf numFmtId="169" fontId="34" fillId="0" borderId="0" xfId="19" quotePrefix="1" applyNumberFormat="1" applyFont="1"/>
    <xf numFmtId="172" fontId="34" fillId="0" borderId="27" xfId="20" applyFont="1" applyBorder="1" applyAlignment="1">
      <alignment horizontal="center" vertical="center" wrapText="1"/>
    </xf>
    <xf numFmtId="172" fontId="34" fillId="0" borderId="16" xfId="20" applyFont="1" applyBorder="1" applyProtection="1">
      <protection locked="0"/>
    </xf>
    <xf numFmtId="194" fontId="34" fillId="0" borderId="0" xfId="20" applyNumberFormat="1" applyFont="1" applyProtection="1">
      <protection locked="0"/>
    </xf>
    <xf numFmtId="172" fontId="21" fillId="0" borderId="16" xfId="20" applyFont="1" applyBorder="1" applyAlignment="1" applyProtection="1">
      <alignment horizontal="centerContinuous"/>
      <protection locked="0"/>
    </xf>
    <xf numFmtId="194" fontId="21" fillId="0" borderId="0" xfId="20" applyNumberFormat="1" applyFont="1" applyBorder="1" applyAlignment="1" applyProtection="1">
      <alignment horizontal="left"/>
      <protection locked="0"/>
    </xf>
    <xf numFmtId="194" fontId="21" fillId="0" borderId="0" xfId="20" applyNumberFormat="1" applyFont="1" applyBorder="1" applyAlignment="1" applyProtection="1">
      <alignment horizontal="centerContinuous"/>
      <protection locked="0"/>
    </xf>
    <xf numFmtId="165" fontId="21" fillId="0" borderId="0" xfId="20" applyNumberFormat="1" applyFont="1" applyBorder="1" applyAlignment="1" applyProtection="1">
      <alignment horizontal="centerContinuous"/>
      <protection locked="0"/>
    </xf>
    <xf numFmtId="165" fontId="21" fillId="0" borderId="16" xfId="20" applyNumberFormat="1" applyFont="1" applyBorder="1" applyAlignment="1" applyProtection="1">
      <alignment horizontal="centerContinuous"/>
      <protection locked="0"/>
    </xf>
    <xf numFmtId="194" fontId="21" fillId="0" borderId="0" xfId="20" applyNumberFormat="1" applyFont="1" applyBorder="1" applyProtection="1">
      <protection locked="0"/>
    </xf>
    <xf numFmtId="172" fontId="34" fillId="0" borderId="35" xfId="20" applyFont="1" applyBorder="1" applyAlignment="1">
      <alignment horizontal="center" vertical="center"/>
    </xf>
    <xf numFmtId="194" fontId="34" fillId="0" borderId="0" xfId="20" applyNumberFormat="1" applyFont="1" applyBorder="1" applyProtection="1">
      <protection locked="0"/>
    </xf>
    <xf numFmtId="172" fontId="34" fillId="0" borderId="35" xfId="20" applyFont="1" applyBorder="1" applyAlignment="1">
      <alignment horizontal="center" vertical="center" wrapText="1"/>
    </xf>
    <xf numFmtId="172" fontId="34" fillId="0" borderId="0" xfId="20" applyFont="1" applyBorder="1" applyProtection="1">
      <protection locked="0"/>
    </xf>
    <xf numFmtId="165" fontId="34" fillId="0" borderId="16" xfId="20" applyNumberFormat="1" applyFont="1" applyBorder="1" applyProtection="1">
      <protection locked="0"/>
    </xf>
    <xf numFmtId="176" fontId="34" fillId="0" borderId="0" xfId="20" applyNumberFormat="1" applyFont="1" applyBorder="1" applyProtection="1">
      <protection locked="0"/>
    </xf>
    <xf numFmtId="165" fontId="34" fillId="0" borderId="16" xfId="20" applyNumberFormat="1" applyFont="1" applyBorder="1" applyAlignment="1" applyProtection="1">
      <alignment horizontal="left"/>
      <protection locked="0"/>
    </xf>
    <xf numFmtId="164" fontId="21" fillId="0" borderId="0" xfId="20" applyNumberFormat="1" applyFont="1" applyBorder="1" applyAlignment="1">
      <alignment horizontal="centerContinuous"/>
    </xf>
    <xf numFmtId="164" fontId="21" fillId="0" borderId="16" xfId="20" applyNumberFormat="1" applyFont="1" applyBorder="1" applyAlignment="1">
      <alignment horizontal="centerContinuous"/>
    </xf>
    <xf numFmtId="176" fontId="34" fillId="0" borderId="16" xfId="20" applyNumberFormat="1" applyFont="1" applyBorder="1" applyProtection="1">
      <protection locked="0"/>
    </xf>
    <xf numFmtId="172" fontId="21" fillId="0" borderId="16" xfId="20" applyFont="1" applyBorder="1" applyAlignment="1">
      <alignment horizontal="left"/>
    </xf>
    <xf numFmtId="172" fontId="34" fillId="0" borderId="0" xfId="20" quotePrefix="1" applyFont="1" applyBorder="1" applyAlignment="1"/>
    <xf numFmtId="194" fontId="21" fillId="0" borderId="0" xfId="20" applyNumberFormat="1" applyFont="1" applyBorder="1" applyAlignment="1" applyProtection="1">
      <alignment horizontal="right"/>
      <protection locked="0"/>
    </xf>
    <xf numFmtId="172" fontId="21" fillId="0" borderId="16" xfId="20" applyFont="1" applyBorder="1" applyAlignment="1">
      <alignment horizontal="right"/>
    </xf>
    <xf numFmtId="194" fontId="34" fillId="0" borderId="0" xfId="20" quotePrefix="1" applyNumberFormat="1" applyFont="1" applyBorder="1" applyAlignment="1">
      <alignment horizontal="left"/>
    </xf>
    <xf numFmtId="194" fontId="34" fillId="0" borderId="0" xfId="20" quotePrefix="1" applyNumberFormat="1" applyFont="1" applyBorder="1" applyAlignment="1"/>
    <xf numFmtId="194" fontId="21" fillId="0" borderId="16" xfId="20" applyNumberFormat="1" applyFont="1" applyBorder="1" applyAlignment="1">
      <alignment horizontal="left"/>
    </xf>
    <xf numFmtId="177" fontId="34" fillId="0" borderId="0" xfId="21" applyFont="1"/>
    <xf numFmtId="177" fontId="34" fillId="0" borderId="0" xfId="21" applyFont="1" applyAlignment="1">
      <alignment horizontal="left"/>
    </xf>
    <xf numFmtId="177" fontId="21" fillId="0" borderId="0" xfId="21" applyFont="1" applyAlignment="1">
      <alignment horizontal="centerContinuous"/>
    </xf>
    <xf numFmtId="177" fontId="34" fillId="0" borderId="0" xfId="21" applyFont="1" applyAlignment="1">
      <alignment horizontal="center"/>
    </xf>
    <xf numFmtId="177" fontId="21" fillId="0" borderId="0" xfId="21" applyFont="1" applyAlignment="1">
      <alignment horizontal="left"/>
    </xf>
    <xf numFmtId="177" fontId="21" fillId="0" borderId="0" xfId="21" applyFont="1" applyAlignment="1">
      <alignment horizontal="center"/>
    </xf>
    <xf numFmtId="0" fontId="34" fillId="0" borderId="31" xfId="21" applyNumberFormat="1" applyFont="1" applyBorder="1" applyAlignment="1">
      <alignment horizontal="center" vertical="center" wrapText="1"/>
    </xf>
    <xf numFmtId="177" fontId="34" fillId="0" borderId="0" xfId="21" applyFont="1" applyBorder="1"/>
    <xf numFmtId="178" fontId="34" fillId="0" borderId="16" xfId="21" applyNumberFormat="1" applyFont="1" applyBorder="1"/>
    <xf numFmtId="194" fontId="34" fillId="0" borderId="0" xfId="21" applyNumberFormat="1" applyFont="1" applyBorder="1" applyAlignment="1">
      <alignment horizontal="centerContinuous"/>
    </xf>
    <xf numFmtId="178" fontId="21" fillId="0" borderId="16" xfId="21" applyNumberFormat="1" applyFont="1" applyBorder="1" applyAlignment="1">
      <alignment horizontal="centerContinuous"/>
    </xf>
    <xf numFmtId="194" fontId="21" fillId="0" borderId="0" xfId="21" applyNumberFormat="1" applyFont="1" applyBorder="1" applyAlignment="1">
      <alignment horizontal="left"/>
    </xf>
    <xf numFmtId="194" fontId="21" fillId="0" borderId="0" xfId="21" applyNumberFormat="1" applyFont="1"/>
    <xf numFmtId="0" fontId="34" fillId="0" borderId="28" xfId="21" applyNumberFormat="1" applyFont="1" applyBorder="1" applyAlignment="1">
      <alignment horizontal="center" vertical="center" wrapText="1"/>
    </xf>
    <xf numFmtId="194" fontId="21" fillId="0" borderId="0" xfId="21" applyNumberFormat="1" applyFont="1" applyBorder="1" applyAlignment="1">
      <alignment horizontal="centerContinuous"/>
    </xf>
    <xf numFmtId="165" fontId="34" fillId="0" borderId="16" xfId="21" applyNumberFormat="1" applyFont="1" applyBorder="1" applyAlignment="1">
      <alignment horizontal="left"/>
    </xf>
    <xf numFmtId="194" fontId="34" fillId="0" borderId="0" xfId="21" applyNumberFormat="1" applyFont="1"/>
    <xf numFmtId="165" fontId="34" fillId="0" borderId="16" xfId="21" applyNumberFormat="1" applyFont="1" applyBorder="1"/>
    <xf numFmtId="49" fontId="21" fillId="0" borderId="16" xfId="21" applyNumberFormat="1" applyFont="1" applyBorder="1" applyAlignment="1">
      <alignment horizontal="left"/>
    </xf>
    <xf numFmtId="178" fontId="34" fillId="0" borderId="0" xfId="21" applyNumberFormat="1" applyFont="1"/>
    <xf numFmtId="49" fontId="34" fillId="0" borderId="16" xfId="21" applyNumberFormat="1" applyFont="1" applyBorder="1" applyAlignment="1">
      <alignment horizontal="left"/>
    </xf>
    <xf numFmtId="194" fontId="34" fillId="0" borderId="0" xfId="21" applyNumberFormat="1" applyFont="1" applyAlignment="1">
      <alignment horizontal="right"/>
    </xf>
    <xf numFmtId="177" fontId="34" fillId="0" borderId="0" xfId="21" quotePrefix="1" applyFont="1" applyBorder="1" applyAlignment="1">
      <alignment horizontal="left" vertical="distributed"/>
    </xf>
    <xf numFmtId="49" fontId="21" fillId="0" borderId="0" xfId="21" applyNumberFormat="1" applyFont="1" applyBorder="1" applyAlignment="1">
      <alignment horizontal="right"/>
    </xf>
    <xf numFmtId="177" fontId="34" fillId="0" borderId="0" xfId="22" applyFont="1" applyBorder="1"/>
    <xf numFmtId="194" fontId="34" fillId="0" borderId="0" xfId="22" applyNumberFormat="1" applyFont="1"/>
    <xf numFmtId="0" fontId="34" fillId="0" borderId="16" xfId="21" applyNumberFormat="1" applyFont="1" applyBorder="1" applyAlignment="1">
      <alignment horizontal="centerContinuous"/>
    </xf>
    <xf numFmtId="194" fontId="21" fillId="0" borderId="0" xfId="21" applyNumberFormat="1" applyFont="1" applyAlignment="1">
      <alignment horizontal="left"/>
    </xf>
    <xf numFmtId="177" fontId="34" fillId="0" borderId="16" xfId="21" applyFont="1" applyBorder="1" applyAlignment="1">
      <alignment horizontal="centerContinuous"/>
    </xf>
    <xf numFmtId="177" fontId="34" fillId="0" borderId="16" xfId="21" applyFont="1" applyBorder="1"/>
    <xf numFmtId="194" fontId="34" fillId="0" borderId="0" xfId="21" applyNumberFormat="1" applyFont="1" applyAlignment="1">
      <alignment horizontal="centerContinuous"/>
    </xf>
    <xf numFmtId="49" fontId="21" fillId="0" borderId="0" xfId="21" applyNumberFormat="1" applyFont="1" applyBorder="1" applyAlignment="1">
      <alignment horizontal="left"/>
    </xf>
    <xf numFmtId="178" fontId="21" fillId="0" borderId="0" xfId="21" applyNumberFormat="1" applyFont="1"/>
    <xf numFmtId="194" fontId="34" fillId="0" borderId="0" xfId="21" applyNumberFormat="1" applyFont="1" applyFill="1"/>
    <xf numFmtId="177" fontId="34" fillId="0" borderId="0" xfId="21" quotePrefix="1" applyFont="1" applyAlignment="1">
      <alignment horizontal="left" vertical="distributed"/>
    </xf>
    <xf numFmtId="0" fontId="34" fillId="0" borderId="0" xfId="0" applyFont="1" applyAlignment="1">
      <alignment horizontal="left"/>
    </xf>
    <xf numFmtId="0" fontId="21" fillId="0" borderId="0" xfId="0" applyFont="1" applyAlignment="1">
      <alignment horizontal="centerContinuous"/>
    </xf>
    <xf numFmtId="0" fontId="21" fillId="0" borderId="0" xfId="0" applyFont="1" applyFill="1" applyAlignment="1">
      <alignment horizontal="centerContinuous"/>
    </xf>
    <xf numFmtId="0" fontId="34" fillId="0" borderId="0" xfId="0" applyFont="1" applyFill="1"/>
    <xf numFmtId="0" fontId="21" fillId="0" borderId="0" xfId="0" applyFont="1" applyAlignment="1">
      <alignment horizontal="left"/>
    </xf>
    <xf numFmtId="0" fontId="34" fillId="0" borderId="0" xfId="0" applyFont="1" applyAlignment="1">
      <alignment horizontal="center"/>
    </xf>
    <xf numFmtId="0" fontId="34" fillId="0" borderId="0" xfId="0" applyFont="1" applyFill="1" applyAlignment="1">
      <alignment horizontal="center"/>
    </xf>
    <xf numFmtId="0" fontId="34" fillId="0" borderId="0" xfId="0" applyFont="1" applyAlignment="1">
      <alignment horizontal="centerContinuous"/>
    </xf>
    <xf numFmtId="0" fontId="34" fillId="0" borderId="0" xfId="0" applyFont="1" applyFill="1" applyAlignment="1">
      <alignment horizontal="centerContinuous"/>
    </xf>
    <xf numFmtId="0" fontId="21" fillId="0" borderId="0" xfId="0" applyFont="1" applyAlignment="1">
      <alignment horizontal="center"/>
    </xf>
    <xf numFmtId="0" fontId="21" fillId="0" borderId="0" xfId="0" applyFont="1" applyFill="1" applyAlignment="1">
      <alignment horizontal="center"/>
    </xf>
    <xf numFmtId="0" fontId="34" fillId="0" borderId="27" xfId="0" applyFont="1" applyBorder="1" applyAlignment="1">
      <alignment horizontal="center" vertical="center" wrapText="1"/>
    </xf>
    <xf numFmtId="0" fontId="34" fillId="0" borderId="27" xfId="0" applyFont="1" applyFill="1" applyBorder="1" applyAlignment="1">
      <alignment horizontal="center" vertical="center" wrapText="1"/>
    </xf>
    <xf numFmtId="0" fontId="34" fillId="0" borderId="28" xfId="0" applyFont="1" applyFill="1" applyBorder="1" applyAlignment="1">
      <alignment horizontal="center" vertical="center" wrapText="1"/>
    </xf>
    <xf numFmtId="178" fontId="34" fillId="0" borderId="0" xfId="0" applyNumberFormat="1" applyFont="1" applyBorder="1"/>
    <xf numFmtId="178" fontId="34" fillId="0" borderId="0" xfId="0" applyNumberFormat="1" applyFont="1" applyBorder="1" applyAlignment="1">
      <alignment horizontal="centerContinuous"/>
    </xf>
    <xf numFmtId="0" fontId="34" fillId="0" borderId="0" xfId="0" applyFont="1" applyBorder="1" applyAlignment="1">
      <alignment horizontal="centerContinuous"/>
    </xf>
    <xf numFmtId="0" fontId="34" fillId="0" borderId="0" xfId="0" applyFont="1" applyFill="1" applyBorder="1" applyAlignment="1">
      <alignment horizontal="centerContinuous"/>
    </xf>
    <xf numFmtId="178" fontId="21" fillId="0" borderId="0" xfId="0" applyNumberFormat="1" applyFont="1" applyBorder="1" applyAlignment="1">
      <alignment horizontal="centerContinuous"/>
    </xf>
    <xf numFmtId="178" fontId="21" fillId="0" borderId="0" xfId="0" applyNumberFormat="1" applyFont="1" applyBorder="1" applyAlignment="1">
      <alignment horizontal="left"/>
    </xf>
    <xf numFmtId="178" fontId="21" fillId="0" borderId="0" xfId="0" applyNumberFormat="1" applyFont="1" applyFill="1" applyBorder="1" applyAlignment="1">
      <alignment horizontal="centerContinuous"/>
    </xf>
    <xf numFmtId="178" fontId="21" fillId="0" borderId="0" xfId="0" applyNumberFormat="1" applyFont="1" applyBorder="1" applyAlignment="1">
      <alignment horizontal="center"/>
    </xf>
    <xf numFmtId="2" fontId="21" fillId="0" borderId="0" xfId="0" applyNumberFormat="1" applyFont="1" applyFill="1" applyBorder="1" applyAlignment="1">
      <alignment horizontal="center"/>
    </xf>
    <xf numFmtId="180" fontId="21" fillId="0" borderId="0" xfId="0" applyNumberFormat="1" applyFont="1"/>
    <xf numFmtId="178" fontId="21" fillId="0" borderId="0" xfId="0" applyNumberFormat="1" applyFont="1" applyAlignment="1"/>
    <xf numFmtId="165" fontId="34" fillId="0" borderId="8" xfId="0" applyNumberFormat="1" applyFont="1" applyBorder="1" applyAlignment="1">
      <alignment horizontal="left"/>
    </xf>
    <xf numFmtId="179" fontId="34" fillId="0" borderId="0" xfId="0" applyNumberFormat="1" applyFont="1"/>
    <xf numFmtId="178" fontId="34" fillId="0" borderId="0" xfId="0" applyNumberFormat="1" applyFont="1" applyAlignment="1"/>
    <xf numFmtId="168" fontId="34" fillId="0" borderId="0" xfId="0" applyNumberFormat="1" applyFont="1" applyFill="1"/>
    <xf numFmtId="49" fontId="21" fillId="0" borderId="8" xfId="0" applyNumberFormat="1" applyFont="1" applyBorder="1" applyAlignment="1">
      <alignment horizontal="right"/>
    </xf>
    <xf numFmtId="178" fontId="21" fillId="0" borderId="0" xfId="0" applyNumberFormat="1" applyFont="1" applyFill="1" applyAlignment="1"/>
    <xf numFmtId="181" fontId="21" fillId="0" borderId="0" xfId="0" applyNumberFormat="1" applyFont="1" applyFill="1"/>
    <xf numFmtId="165" fontId="34" fillId="0" borderId="16" xfId="0" applyNumberFormat="1" applyFont="1" applyBorder="1"/>
    <xf numFmtId="181" fontId="34" fillId="0" borderId="0" xfId="0" applyNumberFormat="1" applyFont="1" applyFill="1"/>
    <xf numFmtId="180" fontId="34" fillId="0" borderId="0" xfId="0" applyNumberFormat="1" applyFont="1"/>
    <xf numFmtId="178" fontId="34" fillId="0" borderId="0" xfId="0" applyNumberFormat="1" applyFont="1" applyFill="1" applyAlignment="1"/>
    <xf numFmtId="0" fontId="34" fillId="0" borderId="0" xfId="0" applyFont="1" applyBorder="1"/>
    <xf numFmtId="49" fontId="21" fillId="0" borderId="16" xfId="0" applyNumberFormat="1" applyFont="1" applyBorder="1" applyAlignment="1">
      <alignment horizontal="right"/>
    </xf>
    <xf numFmtId="179" fontId="21" fillId="0" borderId="0" xfId="0" applyNumberFormat="1" applyFont="1"/>
    <xf numFmtId="49" fontId="21" fillId="0" borderId="0" xfId="0" applyNumberFormat="1" applyFont="1" applyBorder="1" applyAlignment="1">
      <alignment horizontal="left"/>
    </xf>
    <xf numFmtId="49" fontId="34" fillId="0" borderId="0" xfId="0" applyNumberFormat="1" applyFont="1" applyBorder="1" applyAlignment="1">
      <alignment horizontal="left"/>
    </xf>
    <xf numFmtId="177" fontId="34" fillId="0" borderId="0" xfId="0" applyNumberFormat="1" applyFont="1"/>
    <xf numFmtId="178" fontId="21" fillId="0" borderId="0" xfId="0" applyNumberFormat="1" applyFont="1" applyBorder="1" applyAlignment="1"/>
    <xf numFmtId="178" fontId="21" fillId="0" borderId="0" xfId="0" applyNumberFormat="1" applyFont="1" applyFill="1" applyBorder="1" applyAlignment="1"/>
    <xf numFmtId="49" fontId="21" fillId="0" borderId="0" xfId="0" applyNumberFormat="1" applyFont="1" applyBorder="1" applyAlignment="1">
      <alignment horizontal="right"/>
    </xf>
    <xf numFmtId="178" fontId="21" fillId="0" borderId="0" xfId="0" applyNumberFormat="1" applyFont="1"/>
    <xf numFmtId="178" fontId="21" fillId="0" borderId="0" xfId="0" applyNumberFormat="1" applyFont="1" applyFill="1"/>
    <xf numFmtId="0" fontId="34" fillId="0" borderId="0" xfId="24" applyFont="1"/>
    <xf numFmtId="0" fontId="34" fillId="0" borderId="0" xfId="24" applyFont="1" applyAlignment="1">
      <alignment horizontal="center"/>
    </xf>
    <xf numFmtId="0" fontId="34" fillId="0" borderId="0" xfId="24" applyFont="1" applyAlignment="1">
      <alignment horizontal="centerContinuous"/>
    </xf>
    <xf numFmtId="0" fontId="34" fillId="0" borderId="0" xfId="24" applyFont="1" applyBorder="1" applyAlignment="1">
      <alignment horizontal="center" vertical="center" wrapText="1"/>
    </xf>
    <xf numFmtId="0" fontId="34" fillId="0" borderId="16" xfId="24" applyFont="1" applyBorder="1" applyAlignment="1">
      <alignment horizontal="center" vertical="center" wrapText="1"/>
    </xf>
    <xf numFmtId="0" fontId="34" fillId="0" borderId="0" xfId="24" applyFont="1" applyBorder="1"/>
    <xf numFmtId="14" fontId="21" fillId="0" borderId="16" xfId="24" applyNumberFormat="1" applyFont="1" applyBorder="1" applyAlignment="1">
      <alignment horizontal="centerContinuous"/>
    </xf>
    <xf numFmtId="178" fontId="21" fillId="0" borderId="16" xfId="24" applyNumberFormat="1" applyFont="1" applyBorder="1" applyAlignment="1">
      <alignment horizontal="centerContinuous"/>
    </xf>
    <xf numFmtId="165" fontId="34" fillId="0" borderId="16" xfId="24" applyNumberFormat="1" applyFont="1" applyBorder="1" applyAlignment="1">
      <alignment horizontal="left"/>
    </xf>
    <xf numFmtId="165" fontId="34" fillId="0" borderId="16" xfId="24" applyNumberFormat="1" applyFont="1" applyBorder="1"/>
    <xf numFmtId="49" fontId="21" fillId="0" borderId="16" xfId="24" applyNumberFormat="1" applyFont="1" applyBorder="1" applyAlignment="1">
      <alignment horizontal="left"/>
    </xf>
    <xf numFmtId="49" fontId="34" fillId="0" borderId="16" xfId="24" applyNumberFormat="1" applyFont="1" applyBorder="1" applyAlignment="1">
      <alignment horizontal="left"/>
    </xf>
    <xf numFmtId="0" fontId="34" fillId="0" borderId="0" xfId="24" quotePrefix="1" applyFont="1"/>
    <xf numFmtId="49" fontId="21" fillId="0" borderId="0" xfId="24" applyNumberFormat="1" applyFont="1" applyBorder="1" applyAlignment="1">
      <alignment horizontal="right"/>
    </xf>
    <xf numFmtId="49" fontId="34" fillId="0" borderId="16" xfId="20" applyNumberFormat="1" applyFont="1" applyBorder="1" applyAlignment="1">
      <alignment horizontal="centerContinuous"/>
    </xf>
    <xf numFmtId="49" fontId="34" fillId="0" borderId="0" xfId="20" applyNumberFormat="1" applyFont="1" applyBorder="1" applyAlignment="1">
      <alignment horizontal="center"/>
    </xf>
    <xf numFmtId="49" fontId="34" fillId="0" borderId="43" xfId="20" applyNumberFormat="1" applyFont="1" applyBorder="1" applyAlignment="1">
      <alignment horizontal="centerContinuous"/>
    </xf>
    <xf numFmtId="49" fontId="34" fillId="0" borderId="36" xfId="20" applyNumberFormat="1" applyFont="1" applyBorder="1" applyAlignment="1">
      <alignment horizontal="centerContinuous"/>
    </xf>
    <xf numFmtId="49" fontId="34" fillId="0" borderId="27" xfId="20" applyNumberFormat="1" applyFont="1" applyBorder="1" applyAlignment="1">
      <alignment horizontal="centerContinuous" vertical="center"/>
    </xf>
    <xf numFmtId="49" fontId="34" fillId="0" borderId="31" xfId="20" applyNumberFormat="1" applyFont="1" applyBorder="1" applyAlignment="1">
      <alignment horizontal="centerContinuous" vertical="center"/>
    </xf>
    <xf numFmtId="49" fontId="21" fillId="0" borderId="16" xfId="20" applyNumberFormat="1" applyFont="1" applyBorder="1" applyAlignment="1">
      <alignment horizontal="centerContinuous"/>
    </xf>
    <xf numFmtId="49" fontId="21" fillId="0" borderId="0" xfId="20" applyNumberFormat="1" applyFont="1" applyAlignment="1">
      <alignment horizontal="left"/>
    </xf>
    <xf numFmtId="172" fontId="21" fillId="0" borderId="0" xfId="20" applyFont="1" applyBorder="1" applyAlignment="1">
      <alignment horizontal="center"/>
    </xf>
    <xf numFmtId="195" fontId="21" fillId="0" borderId="0" xfId="20" applyNumberFormat="1" applyFont="1" applyBorder="1" applyAlignment="1">
      <alignment horizontal="left"/>
    </xf>
    <xf numFmtId="177" fontId="21" fillId="0" borderId="0" xfId="26" applyFont="1" applyAlignment="1">
      <alignment wrapText="1"/>
    </xf>
    <xf numFmtId="177" fontId="34" fillId="0" borderId="0" xfId="26" applyFont="1" applyAlignment="1">
      <alignment wrapText="1"/>
    </xf>
    <xf numFmtId="177" fontId="34" fillId="0" borderId="0" xfId="26" applyFont="1" applyAlignment="1">
      <alignment horizontal="left" vertical="center"/>
    </xf>
    <xf numFmtId="177" fontId="34" fillId="0" borderId="0" xfId="26" applyFont="1" applyAlignment="1">
      <alignment horizontal="centerContinuous" vertical="center"/>
    </xf>
    <xf numFmtId="0" fontId="34" fillId="0" borderId="13" xfId="26" applyNumberFormat="1" applyFont="1" applyBorder="1" applyAlignment="1">
      <alignment horizontal="center" vertical="center"/>
    </xf>
    <xf numFmtId="0" fontId="34" fillId="0" borderId="24" xfId="26" applyNumberFormat="1" applyFont="1" applyBorder="1" applyAlignment="1">
      <alignment horizontal="center" vertical="center"/>
    </xf>
    <xf numFmtId="0" fontId="34" fillId="0" borderId="42" xfId="26" applyNumberFormat="1" applyFont="1" applyBorder="1" applyAlignment="1">
      <alignment horizontal="center" vertical="center"/>
    </xf>
    <xf numFmtId="0" fontId="4" fillId="0" borderId="0" xfId="16" applyFont="1"/>
    <xf numFmtId="178" fontId="4" fillId="0" borderId="0" xfId="16" applyNumberFormat="1" applyFont="1" applyAlignment="1">
      <alignment horizontal="left"/>
    </xf>
    <xf numFmtId="0" fontId="4" fillId="0" borderId="0" xfId="16" applyFont="1" applyBorder="1"/>
    <xf numFmtId="172" fontId="4" fillId="0" borderId="0" xfId="26" applyNumberFormat="1" applyFont="1"/>
    <xf numFmtId="177" fontId="4" fillId="0" borderId="0" xfId="26" applyFont="1"/>
    <xf numFmtId="172" fontId="4" fillId="0" borderId="0" xfId="20" applyFont="1"/>
    <xf numFmtId="177" fontId="4" fillId="0" borderId="0" xfId="20" applyNumberFormat="1" applyFont="1"/>
    <xf numFmtId="49" fontId="33" fillId="0" borderId="0" xfId="24" applyNumberFormat="1" applyFont="1" applyBorder="1" applyAlignment="1">
      <alignment horizontal="right"/>
    </xf>
    <xf numFmtId="178" fontId="33" fillId="0" borderId="0" xfId="24" applyNumberFormat="1" applyFont="1"/>
    <xf numFmtId="49" fontId="33" fillId="0" borderId="0" xfId="0" applyNumberFormat="1" applyFont="1" applyBorder="1" applyAlignment="1">
      <alignment horizontal="right"/>
    </xf>
    <xf numFmtId="178" fontId="33" fillId="0" borderId="0" xfId="0" applyNumberFormat="1" applyFont="1"/>
    <xf numFmtId="178" fontId="33" fillId="0" borderId="0" xfId="0" applyNumberFormat="1" applyFont="1" applyFill="1"/>
    <xf numFmtId="0" fontId="4" fillId="0" borderId="0" xfId="0" applyFont="1" applyFill="1"/>
    <xf numFmtId="178" fontId="4" fillId="0" borderId="0" xfId="20" applyNumberFormat="1" applyFont="1"/>
    <xf numFmtId="178" fontId="33" fillId="0" borderId="0" xfId="20" applyNumberFormat="1" applyFont="1" applyBorder="1" applyAlignment="1">
      <alignment horizontal="center"/>
    </xf>
    <xf numFmtId="172" fontId="4" fillId="0" borderId="0" xfId="20" applyFont="1" applyAlignment="1"/>
    <xf numFmtId="166" fontId="4" fillId="0" borderId="0" xfId="20" applyNumberFormat="1" applyFont="1"/>
    <xf numFmtId="169" fontId="34" fillId="0" borderId="0" xfId="20" applyNumberFormat="1" applyFont="1"/>
    <xf numFmtId="169" fontId="21" fillId="0" borderId="0" xfId="20" applyNumberFormat="1" applyFont="1" applyAlignment="1">
      <alignment horizontal="centerContinuous"/>
    </xf>
    <xf numFmtId="169" fontId="34" fillId="0" borderId="25" xfId="20" applyNumberFormat="1" applyFont="1" applyBorder="1" applyAlignment="1">
      <alignment horizontal="centerContinuous"/>
    </xf>
    <xf numFmtId="169" fontId="21" fillId="0" borderId="0" xfId="20" applyNumberFormat="1" applyFont="1"/>
    <xf numFmtId="169" fontId="34" fillId="0" borderId="0" xfId="20" applyNumberFormat="1" applyFont="1" applyFill="1"/>
    <xf numFmtId="169" fontId="34" fillId="0" borderId="0" xfId="20" applyNumberFormat="1" applyFont="1" applyBorder="1"/>
    <xf numFmtId="181" fontId="21" fillId="0" borderId="0" xfId="20" applyNumberFormat="1" applyFont="1" applyFill="1"/>
    <xf numFmtId="169" fontId="21" fillId="0" borderId="0" xfId="20" applyNumberFormat="1" applyFont="1" applyBorder="1"/>
    <xf numFmtId="169" fontId="4" fillId="0" borderId="0" xfId="20" applyNumberFormat="1" applyFont="1"/>
    <xf numFmtId="172" fontId="4" fillId="0" borderId="0" xfId="20" applyFont="1" applyAlignment="1">
      <alignment horizontal="left"/>
    </xf>
    <xf numFmtId="0" fontId="21" fillId="0" borderId="0" xfId="34" applyFont="1" applyAlignment="1"/>
    <xf numFmtId="0" fontId="34" fillId="0" borderId="0" xfId="34" applyFont="1" applyAlignment="1">
      <alignment horizontal="center"/>
    </xf>
    <xf numFmtId="0" fontId="34" fillId="0" borderId="0" xfId="34" applyFont="1"/>
    <xf numFmtId="0" fontId="21" fillId="0" borderId="0" xfId="34" applyFont="1"/>
    <xf numFmtId="0" fontId="34" fillId="0" borderId="0" xfId="33" applyFont="1"/>
    <xf numFmtId="0" fontId="34" fillId="0" borderId="0" xfId="34" applyFont="1" applyBorder="1"/>
    <xf numFmtId="0" fontId="34" fillId="0" borderId="0" xfId="33" applyFont="1" applyBorder="1"/>
    <xf numFmtId="0" fontId="21" fillId="0" borderId="0" xfId="34" applyFont="1" applyAlignment="1">
      <alignment horizontal="left"/>
    </xf>
    <xf numFmtId="0" fontId="34" fillId="0" borderId="0" xfId="34" applyFont="1" applyAlignment="1">
      <alignment horizontal="left"/>
    </xf>
    <xf numFmtId="0" fontId="34" fillId="0" borderId="0" xfId="34" applyFont="1" applyAlignment="1">
      <alignment horizontal="right"/>
    </xf>
    <xf numFmtId="172" fontId="4" fillId="0" borderId="0" xfId="10" applyNumberFormat="1" applyFont="1" applyAlignment="1">
      <alignment horizontal="left"/>
    </xf>
    <xf numFmtId="169" fontId="4" fillId="0" borderId="0" xfId="10" applyNumberFormat="1" applyFont="1"/>
    <xf numFmtId="169" fontId="4" fillId="0" borderId="0" xfId="10" applyNumberFormat="1" applyFont="1" applyAlignment="1">
      <alignment horizontal="left"/>
    </xf>
    <xf numFmtId="169" fontId="4" fillId="0" borderId="0" xfId="10" applyNumberFormat="1" applyFont="1" applyBorder="1"/>
    <xf numFmtId="169" fontId="4" fillId="2" borderId="0" xfId="10" applyNumberFormat="1" applyFont="1" applyFill="1"/>
    <xf numFmtId="170" fontId="4" fillId="0" borderId="0" xfId="10" applyNumberFormat="1" applyFont="1"/>
    <xf numFmtId="172" fontId="4" fillId="0" borderId="0" xfId="10" applyNumberFormat="1" applyFont="1" applyProtection="1">
      <protection locked="0"/>
    </xf>
    <xf numFmtId="172" fontId="4" fillId="0" borderId="0" xfId="10" applyNumberFormat="1" applyFont="1"/>
    <xf numFmtId="166" fontId="4" fillId="0" borderId="0" xfId="10" applyNumberFormat="1" applyFont="1"/>
    <xf numFmtId="166" fontId="4" fillId="0" borderId="0" xfId="10" applyNumberFormat="1" applyFont="1" applyBorder="1"/>
    <xf numFmtId="166" fontId="4" fillId="0" borderId="0" xfId="10" applyFont="1" applyAlignment="1">
      <alignment horizontal="center"/>
    </xf>
    <xf numFmtId="166" fontId="27" fillId="0" borderId="0" xfId="10" applyFont="1" applyBorder="1" applyAlignment="1"/>
    <xf numFmtId="166" fontId="27" fillId="0" borderId="0" xfId="10" applyFont="1"/>
    <xf numFmtId="166" fontId="17" fillId="0" borderId="0" xfId="10" applyFont="1"/>
    <xf numFmtId="166" fontId="27" fillId="0" borderId="0" xfId="10" applyFont="1" applyFill="1" applyBorder="1"/>
    <xf numFmtId="169" fontId="4" fillId="0" borderId="0" xfId="16" applyNumberFormat="1" applyFont="1"/>
    <xf numFmtId="169" fontId="4" fillId="0" borderId="0" xfId="17" applyNumberFormat="1" applyFont="1"/>
    <xf numFmtId="169" fontId="4" fillId="0" borderId="0" xfId="18" applyNumberFormat="1" applyFont="1"/>
    <xf numFmtId="169" fontId="4" fillId="0" borderId="0" xfId="19" applyNumberFormat="1" applyFont="1"/>
    <xf numFmtId="177" fontId="4" fillId="0" borderId="0" xfId="21" applyFont="1"/>
    <xf numFmtId="0" fontId="4" fillId="0" borderId="0" xfId="23" applyFont="1"/>
    <xf numFmtId="177" fontId="4" fillId="0" borderId="0" xfId="21" applyFont="1" applyBorder="1"/>
    <xf numFmtId="194" fontId="4" fillId="0" borderId="0" xfId="21" applyNumberFormat="1" applyFont="1"/>
    <xf numFmtId="177" fontId="4" fillId="0" borderId="0" xfId="22" applyFont="1" applyBorder="1"/>
    <xf numFmtId="194" fontId="4" fillId="0" borderId="0" xfId="22" applyNumberFormat="1" applyFont="1"/>
    <xf numFmtId="177" fontId="4" fillId="0" borderId="0" xfId="21" applyFont="1" applyBorder="1" applyAlignment="1">
      <alignment horizontal="left"/>
    </xf>
    <xf numFmtId="49" fontId="33" fillId="0" borderId="0" xfId="21" applyNumberFormat="1" applyFont="1" applyBorder="1" applyAlignment="1">
      <alignment horizontal="right"/>
    </xf>
    <xf numFmtId="194" fontId="69" fillId="0" borderId="0" xfId="21" applyNumberFormat="1" applyFont="1"/>
    <xf numFmtId="194" fontId="3" fillId="0" borderId="0" xfId="21" applyNumberFormat="1" applyFont="1"/>
    <xf numFmtId="177" fontId="69" fillId="0" borderId="0" xfId="21" applyFont="1"/>
    <xf numFmtId="169" fontId="4" fillId="0" borderId="0" xfId="22" applyNumberFormat="1" applyFont="1" applyBorder="1" applyAlignment="1">
      <alignment horizontal="left"/>
    </xf>
    <xf numFmtId="177" fontId="3" fillId="0" borderId="0" xfId="21" applyFont="1"/>
    <xf numFmtId="0" fontId="34" fillId="0" borderId="0" xfId="8" applyFont="1"/>
    <xf numFmtId="0" fontId="21" fillId="0" borderId="0" xfId="8" applyFont="1" applyAlignment="1">
      <alignment horizontal="justify"/>
    </xf>
    <xf numFmtId="0" fontId="21" fillId="0" borderId="0" xfId="8" applyFont="1"/>
    <xf numFmtId="0" fontId="34" fillId="0" borderId="0" xfId="13" applyFont="1" applyFill="1" applyBorder="1" applyAlignment="1">
      <alignment horizontal="left" vertical="center" wrapText="1"/>
    </xf>
    <xf numFmtId="194" fontId="4" fillId="0" borderId="0" xfId="21" applyNumberFormat="1" applyFont="1" applyBorder="1"/>
    <xf numFmtId="194" fontId="4" fillId="0" borderId="0" xfId="22" applyNumberFormat="1" applyFont="1" applyBorder="1"/>
    <xf numFmtId="194" fontId="34" fillId="0" borderId="0" xfId="21" applyNumberFormat="1" applyFont="1" applyBorder="1"/>
    <xf numFmtId="49" fontId="34" fillId="0" borderId="25" xfId="16" applyNumberFormat="1" applyFont="1" applyBorder="1" applyAlignment="1">
      <alignment horizontal="centerContinuous" vertical="center"/>
    </xf>
    <xf numFmtId="49" fontId="34" fillId="0" borderId="42" xfId="16" applyNumberFormat="1" applyFont="1" applyBorder="1" applyAlignment="1">
      <alignment horizontal="centerContinuous" vertical="center"/>
    </xf>
    <xf numFmtId="49" fontId="34" fillId="0" borderId="41" xfId="16" applyNumberFormat="1" applyFont="1" applyBorder="1" applyAlignment="1">
      <alignment horizontal="centerContinuous" vertical="center"/>
    </xf>
    <xf numFmtId="49" fontId="34" fillId="0" borderId="45" xfId="16" applyNumberFormat="1" applyFont="1" applyBorder="1" applyAlignment="1">
      <alignment horizontal="centerContinuous" vertical="center"/>
    </xf>
    <xf numFmtId="0" fontId="34" fillId="0" borderId="0" xfId="16" applyFont="1" applyAlignment="1">
      <alignment vertical="center"/>
    </xf>
    <xf numFmtId="165" fontId="11" fillId="0" borderId="0" xfId="1" applyNumberFormat="1" applyAlignment="1" applyProtection="1">
      <alignment horizontal="centerContinuous"/>
    </xf>
    <xf numFmtId="0" fontId="11" fillId="0" borderId="0" xfId="1" applyAlignment="1" applyProtection="1"/>
    <xf numFmtId="0" fontId="11" fillId="0" borderId="0" xfId="1" quotePrefix="1" applyAlignment="1" applyProtection="1"/>
    <xf numFmtId="177" fontId="14" fillId="0" borderId="0" xfId="21" applyFont="1" applyBorder="1"/>
    <xf numFmtId="49" fontId="34" fillId="0" borderId="0" xfId="21" applyNumberFormat="1" applyFont="1" applyBorder="1" applyAlignment="1">
      <alignment horizontal="left"/>
    </xf>
    <xf numFmtId="165" fontId="34" fillId="0" borderId="0" xfId="21" applyNumberFormat="1" applyFont="1" applyBorder="1"/>
    <xf numFmtId="178" fontId="14" fillId="0" borderId="0" xfId="21" applyNumberFormat="1" applyFont="1" applyBorder="1"/>
    <xf numFmtId="0" fontId="4" fillId="0" borderId="0" xfId="24" applyFont="1" applyAlignment="1">
      <alignment horizontal="center"/>
    </xf>
    <xf numFmtId="0" fontId="4" fillId="0" borderId="0" xfId="24" applyFont="1" applyAlignment="1">
      <alignment horizontal="centerContinuous"/>
    </xf>
    <xf numFmtId="0" fontId="4" fillId="0" borderId="31" xfId="24" applyFont="1" applyBorder="1" applyAlignment="1">
      <alignment horizontal="centerContinuous" vertical="center"/>
    </xf>
    <xf numFmtId="0" fontId="4" fillId="0" borderId="2" xfId="24" applyFont="1" applyBorder="1" applyAlignment="1">
      <alignment horizontal="centerContinuous" vertical="center"/>
    </xf>
    <xf numFmtId="0" fontId="4" fillId="0" borderId="40" xfId="24" applyFont="1" applyBorder="1" applyAlignment="1">
      <alignment horizontal="center" vertical="center" wrapText="1"/>
    </xf>
    <xf numFmtId="0" fontId="4" fillId="0" borderId="41" xfId="24" applyFont="1" applyBorder="1" applyAlignment="1">
      <alignment horizontal="center" vertical="center" wrapText="1"/>
    </xf>
    <xf numFmtId="0" fontId="4" fillId="0" borderId="28" xfId="24" applyFont="1" applyBorder="1" applyAlignment="1">
      <alignment horizontal="center" vertical="center" wrapText="1"/>
    </xf>
    <xf numFmtId="0" fontId="4" fillId="0" borderId="31" xfId="24" applyFont="1" applyBorder="1" applyAlignment="1">
      <alignment horizontal="center" vertical="center" wrapText="1"/>
    </xf>
    <xf numFmtId="0" fontId="4" fillId="0" borderId="27" xfId="24" applyFont="1" applyBorder="1" applyAlignment="1">
      <alignment horizontal="center" vertical="center" wrapText="1"/>
    </xf>
    <xf numFmtId="0" fontId="4" fillId="0" borderId="31" xfId="24" applyFont="1" applyBorder="1" applyAlignment="1">
      <alignment horizontal="center" vertical="center"/>
    </xf>
    <xf numFmtId="0" fontId="4" fillId="0" borderId="0" xfId="24" applyFont="1" applyBorder="1" applyAlignment="1">
      <alignment horizontal="centerContinuous" vertical="center"/>
    </xf>
    <xf numFmtId="14" fontId="33" fillId="0" borderId="0" xfId="24" applyNumberFormat="1" applyFont="1" applyAlignment="1">
      <alignment horizontal="left"/>
    </xf>
    <xf numFmtId="14" fontId="33" fillId="0" borderId="0" xfId="24" applyNumberFormat="1" applyFont="1" applyAlignment="1">
      <alignment horizontal="centerContinuous"/>
    </xf>
    <xf numFmtId="178" fontId="33" fillId="0" borderId="0" xfId="24" applyNumberFormat="1" applyFont="1" applyBorder="1" applyAlignment="1">
      <alignment horizontal="left"/>
    </xf>
    <xf numFmtId="178" fontId="33" fillId="0" borderId="0" xfId="24" applyNumberFormat="1" applyFont="1" applyBorder="1" applyAlignment="1">
      <alignment horizontal="centerContinuous"/>
    </xf>
    <xf numFmtId="178" fontId="33" fillId="0" borderId="0" xfId="24" applyNumberFormat="1" applyFont="1" applyBorder="1" applyAlignment="1">
      <alignment horizontal="center"/>
    </xf>
    <xf numFmtId="195" fontId="33" fillId="0" borderId="0" xfId="24" applyNumberFormat="1" applyFont="1"/>
    <xf numFmtId="173" fontId="33" fillId="0" borderId="0" xfId="24" applyNumberFormat="1" applyFont="1"/>
    <xf numFmtId="195" fontId="4" fillId="0" borderId="0" xfId="24" applyNumberFormat="1" applyFont="1"/>
    <xf numFmtId="173" fontId="4" fillId="0" borderId="0" xfId="24" applyNumberFormat="1" applyFont="1"/>
    <xf numFmtId="194" fontId="4" fillId="0" borderId="0" xfId="24" applyNumberFormat="1" applyFont="1"/>
    <xf numFmtId="182" fontId="4" fillId="0" borderId="0" xfId="24" applyNumberFormat="1" applyFont="1"/>
    <xf numFmtId="195" fontId="33" fillId="0" borderId="0" xfId="24" applyNumberFormat="1" applyFont="1" applyBorder="1" applyAlignment="1">
      <alignment horizontal="left"/>
    </xf>
    <xf numFmtId="195" fontId="33" fillId="0" borderId="0" xfId="24" applyNumberFormat="1" applyFont="1" applyBorder="1" applyAlignment="1">
      <alignment horizontal="centerContinuous"/>
    </xf>
    <xf numFmtId="0" fontId="3" fillId="0" borderId="0" xfId="0" applyFont="1"/>
    <xf numFmtId="0" fontId="3" fillId="0" borderId="1" xfId="123" applyBorder="1"/>
    <xf numFmtId="0" fontId="3" fillId="0" borderId="0" xfId="123"/>
    <xf numFmtId="0" fontId="4" fillId="0" borderId="0" xfId="123" applyFont="1"/>
    <xf numFmtId="0" fontId="6" fillId="0" borderId="0" xfId="123" applyFont="1"/>
    <xf numFmtId="0" fontId="4" fillId="0" borderId="0" xfId="123" applyFont="1" applyProtection="1">
      <protection locked="0"/>
    </xf>
    <xf numFmtId="0" fontId="7" fillId="0" borderId="0" xfId="123" applyFont="1" applyProtection="1">
      <protection locked="0"/>
    </xf>
    <xf numFmtId="0" fontId="3" fillId="0" borderId="0" xfId="123" applyProtection="1">
      <protection locked="0"/>
    </xf>
    <xf numFmtId="49" fontId="8" fillId="0" borderId="0" xfId="123" applyNumberFormat="1" applyFont="1" applyProtection="1">
      <protection locked="0"/>
    </xf>
    <xf numFmtId="0" fontId="8" fillId="0" borderId="0" xfId="123" applyFont="1" applyProtection="1">
      <protection locked="0"/>
    </xf>
    <xf numFmtId="0" fontId="9" fillId="0" borderId="0" xfId="123" applyFont="1" applyProtection="1">
      <protection locked="0"/>
    </xf>
    <xf numFmtId="0" fontId="4" fillId="0" borderId="0" xfId="123" applyFont="1" applyAlignment="1"/>
    <xf numFmtId="0" fontId="3" fillId="0" borderId="0" xfId="123" applyAlignment="1"/>
    <xf numFmtId="49" fontId="10" fillId="0" borderId="0" xfId="123" applyNumberFormat="1" applyFont="1" applyAlignment="1" applyProtection="1">
      <alignment horizontal="left"/>
      <protection locked="0"/>
    </xf>
    <xf numFmtId="0" fontId="4" fillId="0" borderId="0" xfId="123" applyFont="1" applyAlignment="1" applyProtection="1">
      <alignment horizontal="left" indent="1"/>
      <protection locked="0"/>
    </xf>
    <xf numFmtId="0" fontId="4" fillId="0" borderId="0" xfId="123" applyFont="1" applyAlignment="1">
      <alignment horizontal="left" indent="1"/>
    </xf>
    <xf numFmtId="0" fontId="4" fillId="0" borderId="0" xfId="123" applyFont="1" applyAlignment="1" applyProtection="1">
      <alignment horizontal="left"/>
      <protection locked="0"/>
    </xf>
    <xf numFmtId="0" fontId="4" fillId="0" borderId="0" xfId="123" applyFont="1" applyFill="1" applyAlignment="1" applyProtection="1">
      <alignment horizontal="left"/>
      <protection locked="0"/>
    </xf>
    <xf numFmtId="0" fontId="13" fillId="0" borderId="0" xfId="123" applyFont="1" applyAlignment="1">
      <alignment horizontal="left"/>
    </xf>
    <xf numFmtId="0" fontId="4" fillId="0" borderId="0" xfId="123" applyFont="1" applyAlignment="1">
      <alignment horizontal="left"/>
    </xf>
    <xf numFmtId="0" fontId="5" fillId="0" borderId="1" xfId="123" applyFont="1" applyBorder="1" applyAlignment="1"/>
    <xf numFmtId="0" fontId="42" fillId="0" borderId="1" xfId="123" applyFont="1" applyBorder="1" applyAlignment="1"/>
    <xf numFmtId="0" fontId="6" fillId="0" borderId="0" xfId="123" applyFont="1" applyAlignment="1" applyProtection="1">
      <alignment vertical="center"/>
      <protection locked="0"/>
    </xf>
    <xf numFmtId="0" fontId="4" fillId="0" borderId="0" xfId="123" applyFont="1" applyAlignment="1" applyProtection="1">
      <alignment vertical="center"/>
      <protection locked="0"/>
    </xf>
    <xf numFmtId="0" fontId="4" fillId="0" borderId="0" xfId="123" applyFont="1" applyAlignment="1"/>
    <xf numFmtId="0" fontId="3" fillId="0" borderId="0" xfId="123" applyAlignment="1"/>
    <xf numFmtId="0" fontId="21" fillId="0" borderId="0" xfId="2" applyFont="1"/>
    <xf numFmtId="165" fontId="34" fillId="0" borderId="0" xfId="2" applyNumberFormat="1" applyFont="1" applyAlignment="1"/>
    <xf numFmtId="0" fontId="34" fillId="0" borderId="0" xfId="2" applyFont="1" applyAlignment="1"/>
    <xf numFmtId="49" fontId="70" fillId="0" borderId="0" xfId="2" applyNumberFormat="1" applyFont="1" applyAlignment="1">
      <alignment horizontal="center"/>
    </xf>
    <xf numFmtId="0" fontId="17" fillId="0" borderId="0" xfId="4" applyFont="1" applyAlignment="1">
      <alignment horizontal="justify"/>
    </xf>
    <xf numFmtId="0" fontId="27" fillId="0" borderId="0" xfId="4" applyFont="1" applyAlignment="1"/>
    <xf numFmtId="0" fontId="17" fillId="0" borderId="0" xfId="4" applyFont="1" applyAlignment="1">
      <alignment horizontal="justify" wrapText="1"/>
    </xf>
    <xf numFmtId="0" fontId="27" fillId="0" borderId="0" xfId="4" applyFont="1" applyAlignment="1">
      <alignment horizontal="left" wrapText="1"/>
    </xf>
    <xf numFmtId="0" fontId="23" fillId="0" borderId="0" xfId="7" applyFont="1" applyAlignment="1">
      <alignment horizontal="left" vertical="center"/>
    </xf>
    <xf numFmtId="164" fontId="21" fillId="0" borderId="0" xfId="10" applyNumberFormat="1" applyFont="1" applyBorder="1" applyAlignment="1">
      <alignment horizontal="center"/>
    </xf>
    <xf numFmtId="164" fontId="21" fillId="0" borderId="16" xfId="10" applyNumberFormat="1" applyFont="1" applyBorder="1" applyAlignment="1">
      <alignment horizontal="center"/>
    </xf>
    <xf numFmtId="166" fontId="21" fillId="0" borderId="0" xfId="10" applyFont="1" applyBorder="1" applyAlignment="1">
      <alignment horizontal="left"/>
    </xf>
    <xf numFmtId="164" fontId="21" fillId="0" borderId="0" xfId="10" applyNumberFormat="1" applyFont="1" applyFill="1" applyBorder="1" applyAlignment="1">
      <alignment horizontal="center"/>
    </xf>
    <xf numFmtId="164" fontId="21" fillId="0" borderId="16" xfId="10" applyNumberFormat="1" applyFont="1" applyFill="1" applyBorder="1" applyAlignment="1">
      <alignment horizontal="center"/>
    </xf>
    <xf numFmtId="0" fontId="21" fillId="0" borderId="0" xfId="0" applyFont="1" applyAlignment="1">
      <alignment horizontal="left"/>
    </xf>
    <xf numFmtId="169" fontId="34" fillId="0" borderId="62" xfId="10" applyNumberFormat="1" applyFont="1" applyBorder="1" applyAlignment="1">
      <alignment horizontal="center" vertical="center"/>
    </xf>
    <xf numFmtId="169" fontId="34" fillId="0" borderId="1" xfId="10" applyNumberFormat="1" applyFont="1" applyBorder="1" applyAlignment="1">
      <alignment horizontal="center" vertical="center"/>
    </xf>
    <xf numFmtId="166" fontId="34" fillId="0" borderId="2" xfId="10" applyFont="1" applyBorder="1" applyAlignment="1">
      <alignment horizontal="center" vertical="center" wrapText="1"/>
    </xf>
    <xf numFmtId="166" fontId="34" fillId="0" borderId="3" xfId="10" applyFont="1" applyBorder="1" applyAlignment="1">
      <alignment horizontal="center" vertical="center" wrapText="1"/>
    </xf>
    <xf numFmtId="166" fontId="34" fillId="0" borderId="0" xfId="10" applyFont="1" applyBorder="1" applyAlignment="1">
      <alignment horizontal="center" vertical="center" wrapText="1"/>
    </xf>
    <xf numFmtId="166" fontId="34" fillId="0" borderId="8" xfId="10" applyFont="1" applyBorder="1" applyAlignment="1">
      <alignment horizontal="center" vertical="center" wrapText="1"/>
    </xf>
    <xf numFmtId="166" fontId="34" fillId="0" borderId="1" xfId="10" applyFont="1" applyBorder="1" applyAlignment="1">
      <alignment horizontal="center" vertical="center" wrapText="1"/>
    </xf>
    <xf numFmtId="166" fontId="34" fillId="0" borderId="14" xfId="10" applyFont="1" applyBorder="1" applyAlignment="1">
      <alignment horizontal="center" vertical="center" wrapText="1"/>
    </xf>
    <xf numFmtId="169" fontId="34" fillId="0" borderId="4" xfId="10" applyNumberFormat="1" applyFont="1" applyBorder="1" applyAlignment="1">
      <alignment horizontal="center" vertical="center" wrapText="1"/>
    </xf>
    <xf numFmtId="169" fontId="34" fillId="0" borderId="9" xfId="10" applyNumberFormat="1" applyFont="1" applyBorder="1" applyAlignment="1">
      <alignment horizontal="center" vertical="center" wrapText="1"/>
    </xf>
    <xf numFmtId="169" fontId="34" fillId="0" borderId="52" xfId="10" applyNumberFormat="1" applyFont="1" applyBorder="1" applyAlignment="1">
      <alignment horizontal="center" vertical="center" wrapText="1"/>
    </xf>
    <xf numFmtId="169" fontId="34" fillId="0" borderId="5" xfId="10" applyNumberFormat="1" applyFont="1" applyBorder="1" applyAlignment="1">
      <alignment horizontal="center" vertical="center" wrapText="1"/>
    </xf>
    <xf numFmtId="169" fontId="34" fillId="0" borderId="7" xfId="10" applyNumberFormat="1" applyFont="1" applyBorder="1" applyAlignment="1">
      <alignment horizontal="center" vertical="center" wrapText="1"/>
    </xf>
    <xf numFmtId="169" fontId="34" fillId="0" borderId="10" xfId="10" applyNumberFormat="1" applyFont="1" applyBorder="1" applyAlignment="1">
      <alignment horizontal="center" vertical="center" wrapText="1"/>
    </xf>
    <xf numFmtId="169" fontId="34" fillId="0" borderId="13" xfId="10" applyNumberFormat="1" applyFont="1" applyBorder="1" applyAlignment="1">
      <alignment horizontal="center" vertical="center" wrapText="1"/>
    </xf>
    <xf numFmtId="169" fontId="34" fillId="0" borderId="12" xfId="10" applyNumberFormat="1" applyFont="1" applyBorder="1" applyAlignment="1">
      <alignment horizontal="center" vertical="center" wrapText="1"/>
    </xf>
    <xf numFmtId="169" fontId="34" fillId="0" borderId="14" xfId="10" applyNumberFormat="1" applyFont="1" applyBorder="1" applyAlignment="1">
      <alignment horizontal="center" vertical="center"/>
    </xf>
    <xf numFmtId="169" fontId="34" fillId="0" borderId="5" xfId="10" applyNumberFormat="1" applyFont="1" applyBorder="1" applyAlignment="1">
      <alignment horizontal="center" vertical="center"/>
    </xf>
    <xf numFmtId="169" fontId="34" fillId="0" borderId="6" xfId="10" applyNumberFormat="1" applyFont="1" applyBorder="1" applyAlignment="1">
      <alignment horizontal="center" vertical="center"/>
    </xf>
    <xf numFmtId="169" fontId="34" fillId="0" borderId="10" xfId="10" applyNumberFormat="1" applyFont="1" applyBorder="1" applyAlignment="1">
      <alignment horizontal="center" vertical="center"/>
    </xf>
    <xf numFmtId="169" fontId="34" fillId="0" borderId="11" xfId="10" applyNumberFormat="1" applyFont="1" applyBorder="1" applyAlignment="1">
      <alignment horizontal="center" vertical="center"/>
    </xf>
    <xf numFmtId="169" fontId="34" fillId="0" borderId="62" xfId="10" applyNumberFormat="1" applyFont="1" applyBorder="1" applyAlignment="1">
      <alignment horizontal="center" vertical="center" wrapText="1"/>
    </xf>
    <xf numFmtId="169" fontId="34" fillId="0" borderId="7" xfId="10" applyNumberFormat="1" applyFont="1" applyBorder="1" applyAlignment="1">
      <alignment horizontal="center" vertical="center"/>
    </xf>
    <xf numFmtId="169" fontId="34" fillId="0" borderId="13" xfId="10" applyNumberFormat="1" applyFont="1" applyBorder="1" applyAlignment="1">
      <alignment horizontal="center" vertical="center"/>
    </xf>
    <xf numFmtId="169" fontId="34" fillId="0" borderId="4" xfId="11" applyNumberFormat="1" applyFont="1" applyBorder="1" applyAlignment="1">
      <alignment horizontal="center" vertical="center" wrapText="1"/>
    </xf>
    <xf numFmtId="169" fontId="34" fillId="0" borderId="9" xfId="11" applyNumberFormat="1" applyFont="1" applyBorder="1" applyAlignment="1">
      <alignment horizontal="center" vertical="center" wrapText="1"/>
    </xf>
    <xf numFmtId="169" fontId="34" fillId="0" borderId="52" xfId="11" applyNumberFormat="1" applyFont="1" applyBorder="1" applyAlignment="1">
      <alignment horizontal="center" vertical="center" wrapText="1"/>
    </xf>
    <xf numFmtId="166" fontId="21" fillId="0" borderId="0" xfId="10" applyFont="1" applyAlignment="1">
      <alignment horizontal="left"/>
    </xf>
    <xf numFmtId="166" fontId="34" fillId="0" borderId="10" xfId="10" applyFont="1" applyBorder="1" applyAlignment="1">
      <alignment horizontal="center" vertical="center"/>
    </xf>
    <xf numFmtId="166" fontId="34" fillId="0" borderId="13" xfId="10" applyFont="1" applyBorder="1" applyAlignment="1">
      <alignment horizontal="center" vertical="center"/>
    </xf>
    <xf numFmtId="166" fontId="34" fillId="0" borderId="6" xfId="10" applyFont="1" applyBorder="1" applyAlignment="1">
      <alignment horizontal="center" vertical="center" wrapText="1"/>
    </xf>
    <xf numFmtId="166" fontId="34" fillId="0" borderId="11" xfId="10" applyFont="1" applyBorder="1" applyAlignment="1">
      <alignment horizontal="center" vertical="center" wrapText="1"/>
    </xf>
    <xf numFmtId="166" fontId="34" fillId="0" borderId="4" xfId="10" applyFont="1" applyBorder="1" applyAlignment="1">
      <alignment horizontal="center" vertical="center" wrapText="1"/>
    </xf>
    <xf numFmtId="166" fontId="34" fillId="0" borderId="9" xfId="10" applyFont="1" applyBorder="1" applyAlignment="1">
      <alignment horizontal="center" vertical="center" wrapText="1"/>
    </xf>
    <xf numFmtId="166" fontId="34" fillId="0" borderId="15" xfId="10" applyFont="1" applyBorder="1" applyAlignment="1">
      <alignment horizontal="center" vertical="center" wrapText="1"/>
    </xf>
    <xf numFmtId="166" fontId="34" fillId="0" borderId="17" xfId="10" applyFont="1" applyBorder="1" applyAlignment="1">
      <alignment horizontal="center" vertical="center" wrapText="1"/>
    </xf>
    <xf numFmtId="166" fontId="34" fillId="0" borderId="19" xfId="10" applyFont="1" applyBorder="1" applyAlignment="1">
      <alignment horizontal="center" vertical="center"/>
    </xf>
    <xf numFmtId="166" fontId="34" fillId="0" borderId="5" xfId="10" applyFont="1" applyBorder="1" applyAlignment="1">
      <alignment horizontal="center" vertical="center" wrapText="1"/>
    </xf>
    <xf numFmtId="166" fontId="34" fillId="0" borderId="12" xfId="10" applyFont="1" applyBorder="1" applyAlignment="1">
      <alignment horizontal="center" vertical="center" wrapText="1"/>
    </xf>
    <xf numFmtId="166" fontId="34" fillId="0" borderId="11" xfId="10" applyFont="1" applyBorder="1" applyAlignment="1">
      <alignment horizontal="center" vertical="center"/>
    </xf>
    <xf numFmtId="166" fontId="34" fillId="0" borderId="17" xfId="10" applyFont="1" applyBorder="1" applyAlignment="1">
      <alignment horizontal="center" vertical="center"/>
    </xf>
    <xf numFmtId="166" fontId="34" fillId="0" borderId="18" xfId="10" applyFont="1" applyBorder="1" applyAlignment="1">
      <alignment horizontal="center" vertical="center"/>
    </xf>
    <xf numFmtId="166" fontId="34" fillId="0" borderId="10" xfId="10" applyFont="1" applyBorder="1" applyAlignment="1">
      <alignment horizontal="center" vertical="center" wrapText="1"/>
    </xf>
    <xf numFmtId="166" fontId="34" fillId="0" borderId="4" xfId="11" applyFont="1" applyBorder="1" applyAlignment="1">
      <alignment horizontal="center" vertical="center" wrapText="1"/>
    </xf>
    <xf numFmtId="166" fontId="34" fillId="0" borderId="9" xfId="11" applyFont="1" applyBorder="1" applyAlignment="1">
      <alignment horizontal="center" vertical="center" wrapText="1"/>
    </xf>
    <xf numFmtId="166" fontId="34" fillId="0" borderId="15" xfId="11" applyFont="1" applyBorder="1" applyAlignment="1">
      <alignment horizontal="center" vertical="center" wrapText="1"/>
    </xf>
    <xf numFmtId="166" fontId="34" fillId="0" borderId="47" xfId="10" applyFont="1" applyBorder="1" applyAlignment="1">
      <alignment horizontal="center" vertical="center" wrapText="1"/>
    </xf>
    <xf numFmtId="166" fontId="34" fillId="0" borderId="56" xfId="10" applyFont="1" applyBorder="1" applyAlignment="1">
      <alignment horizontal="center" vertical="center"/>
    </xf>
    <xf numFmtId="166" fontId="34" fillId="0" borderId="20" xfId="10" applyFont="1" applyBorder="1" applyAlignment="1">
      <alignment horizontal="center" vertical="center"/>
    </xf>
    <xf numFmtId="166" fontId="34" fillId="0" borderId="60" xfId="10" applyFont="1" applyBorder="1" applyAlignment="1">
      <alignment horizontal="center" vertical="center" wrapText="1"/>
    </xf>
    <xf numFmtId="166" fontId="34" fillId="0" borderId="40" xfId="10" applyFont="1" applyBorder="1" applyAlignment="1">
      <alignment horizontal="center" vertical="center" wrapText="1"/>
    </xf>
    <xf numFmtId="166" fontId="34" fillId="0" borderId="60" xfId="10" applyFont="1" applyBorder="1" applyAlignment="1">
      <alignment horizontal="center" vertical="center"/>
    </xf>
    <xf numFmtId="166" fontId="34" fillId="0" borderId="72" xfId="10" applyFont="1" applyBorder="1" applyAlignment="1">
      <alignment horizontal="center" vertical="center"/>
    </xf>
    <xf numFmtId="166" fontId="34" fillId="0" borderId="40" xfId="10" applyFont="1" applyBorder="1" applyAlignment="1">
      <alignment horizontal="center" vertical="center"/>
    </xf>
    <xf numFmtId="164" fontId="21" fillId="0" borderId="0" xfId="10" applyNumberFormat="1" applyFont="1" applyBorder="1" applyAlignment="1"/>
    <xf numFmtId="166" fontId="34" fillId="0" borderId="16" xfId="10" applyFont="1" applyBorder="1" applyAlignment="1"/>
    <xf numFmtId="166" fontId="21" fillId="0" borderId="0" xfId="10" applyFont="1" applyBorder="1" applyAlignment="1"/>
    <xf numFmtId="164" fontId="21" fillId="0" borderId="16" xfId="10" applyNumberFormat="1" applyFont="1" applyBorder="1" applyAlignment="1"/>
    <xf numFmtId="166" fontId="21" fillId="0" borderId="16" xfId="10" applyFont="1" applyBorder="1" applyAlignment="1"/>
    <xf numFmtId="166" fontId="34" fillId="0" borderId="0" xfId="10" applyFont="1" applyAlignment="1">
      <alignment horizontal="left"/>
    </xf>
    <xf numFmtId="166" fontId="34" fillId="0" borderId="0" xfId="10" applyFont="1" applyAlignment="1"/>
    <xf numFmtId="166" fontId="34" fillId="0" borderId="21" xfId="10" applyFont="1" applyBorder="1" applyAlignment="1">
      <alignment horizontal="center" vertical="center" wrapText="1"/>
    </xf>
    <xf numFmtId="166" fontId="34" fillId="0" borderId="16" xfId="10" applyFont="1" applyBorder="1" applyAlignment="1">
      <alignment horizontal="center" vertical="center" wrapText="1"/>
    </xf>
    <xf numFmtId="166" fontId="34" fillId="0" borderId="26" xfId="10" applyFont="1" applyBorder="1" applyAlignment="1">
      <alignment horizontal="center" vertical="center" wrapText="1"/>
    </xf>
    <xf numFmtId="166" fontId="34" fillId="0" borderId="7" xfId="10" applyFont="1" applyBorder="1" applyAlignment="1">
      <alignment horizontal="center" vertical="center" wrapText="1"/>
    </xf>
    <xf numFmtId="166" fontId="34" fillId="0" borderId="13" xfId="10" applyFont="1" applyBorder="1" applyAlignment="1">
      <alignment horizontal="center" vertical="center" wrapText="1"/>
    </xf>
    <xf numFmtId="166" fontId="34" fillId="0" borderId="22" xfId="10" applyFont="1" applyBorder="1" applyAlignment="1">
      <alignment horizontal="center" vertical="center" wrapText="1"/>
    </xf>
    <xf numFmtId="166" fontId="34" fillId="0" borderId="23" xfId="10" applyFont="1" applyBorder="1" applyAlignment="1">
      <alignment horizontal="center" vertical="center" wrapText="1"/>
    </xf>
    <xf numFmtId="166" fontId="34" fillId="0" borderId="24" xfId="10" applyFont="1" applyBorder="1" applyAlignment="1">
      <alignment horizontal="center" vertical="center" wrapText="1"/>
    </xf>
    <xf numFmtId="166" fontId="34" fillId="0" borderId="25" xfId="10" applyFont="1" applyBorder="1" applyAlignment="1">
      <alignment horizontal="center" vertical="center" wrapText="1"/>
    </xf>
    <xf numFmtId="197" fontId="74" fillId="0" borderId="0" xfId="13" applyNumberFormat="1" applyFont="1" applyFill="1" applyBorder="1" applyAlignment="1">
      <alignment wrapText="1"/>
    </xf>
    <xf numFmtId="197" fontId="74" fillId="0" borderId="16" xfId="13" applyNumberFormat="1" applyFont="1" applyFill="1" applyBorder="1" applyAlignment="1">
      <alignment wrapText="1"/>
    </xf>
    <xf numFmtId="0" fontId="21" fillId="0" borderId="0" xfId="13" applyFont="1" applyFill="1" applyBorder="1" applyAlignment="1">
      <alignment horizontal="right" wrapText="1"/>
    </xf>
    <xf numFmtId="0" fontId="34" fillId="0" borderId="33" xfId="13" applyFont="1" applyFill="1" applyBorder="1" applyAlignment="1">
      <alignment horizontal="center" vertical="center" wrapText="1"/>
    </xf>
    <xf numFmtId="0" fontId="34" fillId="0" borderId="1" xfId="13" applyFont="1" applyFill="1" applyBorder="1" applyAlignment="1">
      <alignment horizontal="center" vertical="center" wrapText="1"/>
    </xf>
    <xf numFmtId="0" fontId="34" fillId="0" borderId="26" xfId="13" applyFont="1" applyFill="1" applyBorder="1" applyAlignment="1">
      <alignment horizontal="center" vertical="center" wrapText="1"/>
    </xf>
    <xf numFmtId="0" fontId="34" fillId="0" borderId="36" xfId="13" applyFont="1" applyFill="1" applyBorder="1" applyAlignment="1">
      <alignment horizontal="center" vertical="center" wrapText="1"/>
    </xf>
    <xf numFmtId="0" fontId="34" fillId="0" borderId="2" xfId="13" applyFont="1" applyFill="1" applyBorder="1" applyAlignment="1">
      <alignment horizontal="center" vertical="center" wrapText="1"/>
    </xf>
    <xf numFmtId="0" fontId="34" fillId="0" borderId="16" xfId="13" applyFont="1" applyFill="1" applyBorder="1" applyAlignment="1">
      <alignment horizontal="center" vertical="center" wrapText="1"/>
    </xf>
    <xf numFmtId="0" fontId="34" fillId="0" borderId="43" xfId="13" applyFont="1" applyFill="1" applyBorder="1" applyAlignment="1">
      <alignment horizontal="center" vertical="center" wrapText="1"/>
    </xf>
    <xf numFmtId="0" fontId="34" fillId="0" borderId="29" xfId="13" applyFont="1" applyFill="1" applyBorder="1" applyAlignment="1">
      <alignment horizontal="center" vertical="center" wrapText="1"/>
    </xf>
    <xf numFmtId="169" fontId="34" fillId="0" borderId="21" xfId="16" applyNumberFormat="1" applyFont="1" applyBorder="1" applyAlignment="1">
      <alignment horizontal="center" vertical="center"/>
    </xf>
    <xf numFmtId="169" fontId="34" fillId="0" borderId="16" xfId="16" applyNumberFormat="1" applyFont="1" applyBorder="1" applyAlignment="1">
      <alignment horizontal="center" vertical="center"/>
    </xf>
    <xf numFmtId="169" fontId="34" fillId="0" borderId="26" xfId="16" applyNumberFormat="1" applyFont="1" applyBorder="1" applyAlignment="1">
      <alignment horizontal="center" vertical="center"/>
    </xf>
    <xf numFmtId="169" fontId="34" fillId="0" borderId="21" xfId="16" applyNumberFormat="1" applyFont="1" applyBorder="1" applyAlignment="1">
      <alignment horizontal="center" vertical="center" wrapText="1"/>
    </xf>
    <xf numFmtId="169" fontId="34" fillId="0" borderId="32" xfId="16" applyNumberFormat="1" applyFont="1" applyBorder="1" applyAlignment="1">
      <alignment horizontal="center" vertical="center" wrapText="1"/>
    </xf>
    <xf numFmtId="169" fontId="34" fillId="0" borderId="29" xfId="16" applyNumberFormat="1" applyFont="1" applyBorder="1" applyAlignment="1">
      <alignment horizontal="center" vertical="center"/>
    </xf>
    <xf numFmtId="169" fontId="34" fillId="0" borderId="34" xfId="16" applyNumberFormat="1" applyFont="1" applyBorder="1" applyAlignment="1">
      <alignment horizontal="center" vertical="center" wrapText="1"/>
    </xf>
    <xf numFmtId="169" fontId="34" fillId="0" borderId="33" xfId="16" applyNumberFormat="1" applyFont="1" applyBorder="1" applyAlignment="1">
      <alignment horizontal="center" vertical="center"/>
    </xf>
    <xf numFmtId="169" fontId="34" fillId="0" borderId="34" xfId="17" applyNumberFormat="1" applyFont="1" applyBorder="1" applyAlignment="1">
      <alignment horizontal="center" vertical="center" wrapText="1"/>
    </xf>
    <xf numFmtId="169" fontId="34" fillId="0" borderId="33" xfId="17" applyNumberFormat="1" applyFont="1" applyBorder="1" applyAlignment="1">
      <alignment horizontal="center" vertical="center"/>
    </xf>
    <xf numFmtId="169" fontId="34" fillId="0" borderId="21" xfId="17" applyNumberFormat="1" applyFont="1" applyBorder="1" applyAlignment="1">
      <alignment horizontal="center" vertical="center"/>
    </xf>
    <xf numFmtId="169" fontId="34" fillId="0" borderId="16" xfId="17" applyNumberFormat="1" applyFont="1" applyBorder="1" applyAlignment="1">
      <alignment horizontal="center" vertical="center"/>
    </xf>
    <xf numFmtId="169" fontId="34" fillId="0" borderId="26" xfId="17" applyNumberFormat="1" applyFont="1" applyBorder="1" applyAlignment="1">
      <alignment horizontal="center" vertical="center"/>
    </xf>
    <xf numFmtId="169" fontId="34" fillId="0" borderId="21" xfId="17" applyNumberFormat="1" applyFont="1" applyBorder="1" applyAlignment="1">
      <alignment horizontal="center" vertical="center" wrapText="1"/>
    </xf>
    <xf numFmtId="169" fontId="34" fillId="0" borderId="32" xfId="17" applyNumberFormat="1" applyFont="1" applyBorder="1" applyAlignment="1">
      <alignment horizontal="center" vertical="center" wrapText="1"/>
    </xf>
    <xf numFmtId="169" fontId="34" fillId="0" borderId="29" xfId="17" applyNumberFormat="1" applyFont="1" applyBorder="1" applyAlignment="1">
      <alignment horizontal="center" vertical="center"/>
    </xf>
    <xf numFmtId="169" fontId="34" fillId="0" borderId="34" xfId="18" applyNumberFormat="1" applyFont="1" applyBorder="1" applyAlignment="1">
      <alignment horizontal="center" vertical="center" wrapText="1"/>
    </xf>
    <xf numFmtId="169" fontId="34" fillId="0" borderId="33" xfId="18" applyNumberFormat="1" applyFont="1" applyBorder="1" applyAlignment="1">
      <alignment horizontal="center" vertical="center"/>
    </xf>
    <xf numFmtId="169" fontId="34" fillId="0" borderId="21" xfId="18" applyNumberFormat="1" applyFont="1" applyBorder="1" applyAlignment="1">
      <alignment horizontal="center" vertical="center"/>
    </xf>
    <xf numFmtId="169" fontId="34" fillId="0" borderId="16" xfId="18" applyNumberFormat="1" applyFont="1" applyBorder="1" applyAlignment="1">
      <alignment horizontal="center" vertical="center"/>
    </xf>
    <xf numFmtId="169" fontId="34" fillId="0" borderId="26" xfId="18" applyNumberFormat="1" applyFont="1" applyBorder="1" applyAlignment="1">
      <alignment horizontal="center" vertical="center"/>
    </xf>
    <xf numFmtId="169" fontId="34" fillId="0" borderId="21" xfId="18" applyNumberFormat="1" applyFont="1" applyBorder="1" applyAlignment="1">
      <alignment horizontal="center" vertical="center" wrapText="1"/>
    </xf>
    <xf numFmtId="169" fontId="34" fillId="0" borderId="32" xfId="18" applyNumberFormat="1" applyFont="1" applyBorder="1" applyAlignment="1">
      <alignment horizontal="center" vertical="center" wrapText="1"/>
    </xf>
    <xf numFmtId="169" fontId="34" fillId="0" borderId="29" xfId="18" applyNumberFormat="1" applyFont="1" applyBorder="1" applyAlignment="1">
      <alignment horizontal="center" vertical="center"/>
    </xf>
    <xf numFmtId="169" fontId="34" fillId="0" borderId="34" xfId="19" applyNumberFormat="1" applyFont="1" applyBorder="1" applyAlignment="1">
      <alignment horizontal="center" vertical="center" wrapText="1"/>
    </xf>
    <xf numFmtId="169" fontId="29" fillId="0" borderId="2" xfId="19" applyNumberFormat="1" applyFont="1" applyBorder="1" applyAlignment="1">
      <alignment horizontal="center" vertical="center" wrapText="1"/>
    </xf>
    <xf numFmtId="169" fontId="34" fillId="0" borderId="2" xfId="19" applyNumberFormat="1" applyFont="1" applyBorder="1" applyAlignment="1">
      <alignment horizontal="center" vertical="center" wrapText="1"/>
    </xf>
    <xf numFmtId="169" fontId="34" fillId="0" borderId="36" xfId="19" applyNumberFormat="1" applyFont="1" applyBorder="1" applyAlignment="1">
      <alignment horizontal="center" vertical="center" wrapText="1"/>
    </xf>
    <xf numFmtId="169" fontId="29" fillId="0" borderId="0" xfId="19" applyNumberFormat="1" applyFont="1" applyBorder="1" applyAlignment="1">
      <alignment horizontal="center" vertical="center" wrapText="1"/>
    </xf>
    <xf numFmtId="169" fontId="34" fillId="0" borderId="0" xfId="19" applyNumberFormat="1" applyFont="1" applyBorder="1" applyAlignment="1">
      <alignment horizontal="center" vertical="center" wrapText="1"/>
    </xf>
    <xf numFmtId="169" fontId="34" fillId="0" borderId="33" xfId="19" applyNumberFormat="1" applyFont="1" applyBorder="1" applyAlignment="1">
      <alignment horizontal="center" vertical="center" wrapText="1"/>
    </xf>
    <xf numFmtId="169" fontId="14" fillId="0" borderId="1" xfId="19" applyNumberFormat="1" applyBorder="1" applyAlignment="1">
      <alignment horizontal="center" vertical="center" wrapText="1"/>
    </xf>
    <xf numFmtId="169" fontId="34" fillId="0" borderId="1" xfId="19" applyNumberFormat="1" applyFont="1" applyBorder="1" applyAlignment="1">
      <alignment horizontal="center" vertical="center" wrapText="1"/>
    </xf>
    <xf numFmtId="169" fontId="34" fillId="0" borderId="21" xfId="19" applyNumberFormat="1" applyFont="1" applyBorder="1" applyAlignment="1">
      <alignment horizontal="center" vertical="center" wrapText="1"/>
    </xf>
    <xf numFmtId="169" fontId="34" fillId="0" borderId="16" xfId="19" applyNumberFormat="1" applyFont="1" applyBorder="1" applyAlignment="1">
      <alignment horizontal="center" vertical="center" wrapText="1"/>
    </xf>
    <xf numFmtId="169" fontId="34" fillId="0" borderId="26" xfId="19" applyNumberFormat="1" applyFont="1" applyBorder="1" applyAlignment="1">
      <alignment horizontal="center" vertical="center" wrapText="1"/>
    </xf>
    <xf numFmtId="169" fontId="34" fillId="0" borderId="38" xfId="19" applyNumberFormat="1" applyFont="1" applyBorder="1" applyAlignment="1" applyProtection="1">
      <alignment horizontal="center" vertical="center"/>
      <protection locked="0"/>
    </xf>
    <xf numFmtId="169" fontId="14" fillId="0" borderId="19" xfId="19" applyNumberFormat="1" applyFont="1" applyBorder="1" applyAlignment="1" applyProtection="1">
      <alignment horizontal="center" vertical="center"/>
      <protection locked="0"/>
    </xf>
    <xf numFmtId="169" fontId="34" fillId="0" borderId="19" xfId="19" applyNumberFormat="1" applyFont="1" applyBorder="1" applyAlignment="1" applyProtection="1">
      <alignment horizontal="center" vertical="center"/>
      <protection locked="0"/>
    </xf>
    <xf numFmtId="169" fontId="34" fillId="0" borderId="19" xfId="19" applyNumberFormat="1" applyFont="1" applyBorder="1" applyAlignment="1">
      <alignment horizontal="center" vertical="center"/>
    </xf>
    <xf numFmtId="169" fontId="14" fillId="0" borderId="19" xfId="19" applyNumberFormat="1" applyBorder="1" applyAlignment="1">
      <alignment horizontal="center" vertical="center"/>
    </xf>
    <xf numFmtId="169" fontId="34" fillId="0" borderId="37" xfId="19" applyNumberFormat="1" applyFont="1" applyBorder="1" applyAlignment="1">
      <alignment horizontal="center" vertical="center"/>
    </xf>
    <xf numFmtId="169" fontId="34" fillId="0" borderId="22" xfId="19" applyNumberFormat="1" applyFont="1" applyBorder="1" applyAlignment="1" applyProtection="1">
      <alignment horizontal="center" vertical="center"/>
      <protection locked="0"/>
    </xf>
    <xf numFmtId="169" fontId="14" fillId="0" borderId="7" xfId="19" applyNumberFormat="1" applyFont="1" applyBorder="1" applyAlignment="1" applyProtection="1">
      <alignment horizontal="center" vertical="center"/>
      <protection locked="0"/>
    </xf>
    <xf numFmtId="169" fontId="34" fillId="0" borderId="23" xfId="19" applyNumberFormat="1" applyFont="1" applyBorder="1" applyAlignment="1" applyProtection="1">
      <alignment horizontal="center" vertical="center"/>
      <protection locked="0"/>
    </xf>
    <xf numFmtId="169" fontId="34" fillId="0" borderId="33" xfId="19" applyNumberFormat="1" applyFont="1" applyBorder="1" applyAlignment="1" applyProtection="1">
      <alignment horizontal="center" vertical="center" wrapText="1"/>
      <protection locked="0"/>
    </xf>
    <xf numFmtId="172" fontId="34" fillId="0" borderId="2" xfId="20" applyFont="1" applyBorder="1" applyAlignment="1">
      <alignment horizontal="center" vertical="center" wrapText="1"/>
    </xf>
    <xf numFmtId="172" fontId="34" fillId="0" borderId="21" xfId="20" applyFont="1" applyBorder="1" applyAlignment="1">
      <alignment horizontal="center" vertical="center" wrapText="1"/>
    </xf>
    <xf numFmtId="172" fontId="34" fillId="0" borderId="0" xfId="20" applyFont="1" applyBorder="1" applyAlignment="1">
      <alignment horizontal="center" vertical="center" wrapText="1"/>
    </xf>
    <xf numFmtId="172" fontId="34" fillId="0" borderId="16" xfId="20" applyFont="1" applyBorder="1" applyAlignment="1">
      <alignment horizontal="center" vertical="center" wrapText="1"/>
    </xf>
    <xf numFmtId="172" fontId="34" fillId="0" borderId="1" xfId="20" applyFont="1" applyBorder="1" applyAlignment="1">
      <alignment horizontal="center" vertical="center" wrapText="1"/>
    </xf>
    <xf numFmtId="172" fontId="34" fillId="0" borderId="26" xfId="20" applyFont="1" applyBorder="1" applyAlignment="1">
      <alignment horizontal="center" vertical="center" wrapText="1"/>
    </xf>
    <xf numFmtId="172" fontId="34" fillId="0" borderId="34" xfId="20" applyFont="1" applyBorder="1" applyAlignment="1">
      <alignment horizontal="center" vertical="center" wrapText="1"/>
    </xf>
    <xf numFmtId="172" fontId="14" fillId="0" borderId="2" xfId="20" applyFont="1" applyBorder="1" applyAlignment="1">
      <alignment horizontal="center" vertical="center" wrapText="1"/>
    </xf>
    <xf numFmtId="172" fontId="34" fillId="0" borderId="36" xfId="20" applyFont="1" applyBorder="1" applyAlignment="1">
      <alignment horizontal="center" vertical="center" wrapText="1"/>
    </xf>
    <xf numFmtId="172" fontId="14" fillId="0" borderId="0" xfId="20" applyFont="1" applyBorder="1" applyAlignment="1">
      <alignment horizontal="center" vertical="center" wrapText="1"/>
    </xf>
    <xf numFmtId="172" fontId="34" fillId="0" borderId="33" xfId="20" applyFont="1" applyBorder="1" applyAlignment="1">
      <alignment horizontal="center" vertical="center" wrapText="1"/>
    </xf>
    <xf numFmtId="172" fontId="14" fillId="0" borderId="1" xfId="20" applyFont="1" applyBorder="1" applyAlignment="1">
      <alignment horizontal="center" vertical="center" wrapText="1"/>
    </xf>
    <xf numFmtId="172" fontId="34" fillId="0" borderId="14" xfId="20" applyFont="1" applyBorder="1" applyAlignment="1">
      <alignment horizontal="center" vertical="center" wrapText="1"/>
    </xf>
    <xf numFmtId="172" fontId="34" fillId="0" borderId="7" xfId="20" applyFont="1" applyBorder="1" applyAlignment="1">
      <alignment horizontal="center" wrapText="1"/>
    </xf>
    <xf numFmtId="172" fontId="14" fillId="0" borderId="7" xfId="20" applyFont="1" applyBorder="1" applyAlignment="1">
      <alignment horizontal="center" wrapText="1"/>
    </xf>
    <xf numFmtId="172" fontId="34" fillId="0" borderId="6" xfId="20" applyFont="1" applyBorder="1" applyAlignment="1">
      <alignment horizontal="center" wrapText="1"/>
    </xf>
    <xf numFmtId="172" fontId="34" fillId="0" borderId="39" xfId="20" applyFont="1" applyBorder="1" applyAlignment="1">
      <alignment horizontal="center" wrapText="1"/>
    </xf>
    <xf numFmtId="172" fontId="14" fillId="0" borderId="2" xfId="20" applyFont="1" applyBorder="1" applyAlignment="1">
      <alignment horizontal="center" wrapText="1"/>
    </xf>
    <xf numFmtId="172" fontId="34" fillId="0" borderId="21" xfId="20" applyFont="1" applyBorder="1" applyAlignment="1">
      <alignment horizontal="center" wrapText="1"/>
    </xf>
    <xf numFmtId="165" fontId="21" fillId="0" borderId="0" xfId="21" applyNumberFormat="1" applyFont="1" applyBorder="1" applyAlignment="1">
      <alignment horizontal="center"/>
    </xf>
    <xf numFmtId="165" fontId="21" fillId="0" borderId="16" xfId="21" applyNumberFormat="1" applyFont="1" applyBorder="1" applyAlignment="1">
      <alignment horizontal="center"/>
    </xf>
    <xf numFmtId="177" fontId="34" fillId="0" borderId="2" xfId="21" applyFont="1" applyBorder="1" applyAlignment="1">
      <alignment horizontal="center" vertical="center" wrapText="1"/>
    </xf>
    <xf numFmtId="177" fontId="34" fillId="0" borderId="21" xfId="21" applyFont="1" applyBorder="1" applyAlignment="1">
      <alignment horizontal="center" vertical="center" wrapText="1"/>
    </xf>
    <xf numFmtId="177" fontId="34" fillId="0" borderId="0" xfId="21" applyFont="1" applyBorder="1" applyAlignment="1">
      <alignment horizontal="center" vertical="center" wrapText="1"/>
    </xf>
    <xf numFmtId="177" fontId="34" fillId="0" borderId="16" xfId="21" applyFont="1" applyBorder="1" applyAlignment="1">
      <alignment horizontal="center" vertical="center" wrapText="1"/>
    </xf>
    <xf numFmtId="177" fontId="34" fillId="0" borderId="1" xfId="21" applyFont="1" applyBorder="1" applyAlignment="1">
      <alignment horizontal="center" vertical="center" wrapText="1"/>
    </xf>
    <xf numFmtId="177" fontId="34" fillId="0" borderId="26" xfId="21" applyFont="1" applyBorder="1" applyAlignment="1">
      <alignment horizontal="center" vertical="center" wrapText="1"/>
    </xf>
    <xf numFmtId="177" fontId="34" fillId="0" borderId="34" xfId="21" applyFont="1" applyBorder="1" applyAlignment="1">
      <alignment horizontal="center" vertical="center"/>
    </xf>
    <xf numFmtId="177" fontId="14" fillId="0" borderId="2" xfId="21" applyFont="1" applyBorder="1" applyAlignment="1">
      <alignment horizontal="center" vertical="center"/>
    </xf>
    <xf numFmtId="177" fontId="34" fillId="0" borderId="2" xfId="21" applyFont="1" applyBorder="1" applyAlignment="1">
      <alignment horizontal="center" vertical="center"/>
    </xf>
    <xf numFmtId="177" fontId="34" fillId="0" borderId="33" xfId="21" applyFont="1" applyBorder="1" applyAlignment="1">
      <alignment horizontal="center" vertical="center"/>
    </xf>
    <xf numFmtId="177" fontId="14" fillId="0" borderId="1" xfId="21" applyFont="1" applyBorder="1" applyAlignment="1">
      <alignment horizontal="center" vertical="center"/>
    </xf>
    <xf numFmtId="177" fontId="34" fillId="0" borderId="1" xfId="21" applyFont="1" applyBorder="1" applyAlignment="1">
      <alignment horizontal="center" vertical="center"/>
    </xf>
    <xf numFmtId="165" fontId="21" fillId="0" borderId="0" xfId="0" applyNumberFormat="1" applyFont="1" applyBorder="1" applyAlignment="1">
      <alignment horizontal="center"/>
    </xf>
    <xf numFmtId="165" fontId="21" fillId="0" borderId="16" xfId="0" applyNumberFormat="1" applyFont="1" applyBorder="1" applyAlignment="1">
      <alignment horizontal="center"/>
    </xf>
    <xf numFmtId="0" fontId="34" fillId="0" borderId="34" xfId="0" applyFont="1" applyBorder="1" applyAlignment="1">
      <alignment horizontal="center" vertical="center"/>
    </xf>
    <xf numFmtId="0" fontId="34" fillId="0" borderId="2" xfId="0" applyFont="1" applyBorder="1" applyAlignment="1">
      <alignment horizontal="center" vertical="center"/>
    </xf>
    <xf numFmtId="0" fontId="34" fillId="0" borderId="33" xfId="0" applyFont="1" applyBorder="1" applyAlignment="1">
      <alignment horizontal="center" vertical="center"/>
    </xf>
    <xf numFmtId="0" fontId="34" fillId="0" borderId="1" xfId="0" applyFont="1" applyBorder="1" applyAlignment="1">
      <alignment horizontal="center" vertical="center"/>
    </xf>
    <xf numFmtId="0" fontId="34" fillId="0" borderId="2" xfId="0" applyFont="1" applyBorder="1" applyAlignment="1">
      <alignment horizontal="center" vertical="center" wrapText="1"/>
    </xf>
    <xf numFmtId="0" fontId="34" fillId="0" borderId="21" xfId="0" applyFont="1" applyBorder="1" applyAlignment="1">
      <alignment horizontal="center" vertical="center" wrapText="1"/>
    </xf>
    <xf numFmtId="0" fontId="34" fillId="0" borderId="0" xfId="0" applyFont="1" applyBorder="1" applyAlignment="1">
      <alignment horizontal="center" vertical="center" wrapText="1"/>
    </xf>
    <xf numFmtId="0" fontId="34" fillId="0" borderId="16" xfId="0" applyFont="1" applyBorder="1" applyAlignment="1">
      <alignment horizontal="center" vertical="center" wrapText="1"/>
    </xf>
    <xf numFmtId="0" fontId="34" fillId="0" borderId="1" xfId="0" applyFont="1" applyBorder="1" applyAlignment="1">
      <alignment horizontal="center" vertical="center" wrapText="1"/>
    </xf>
    <xf numFmtId="0" fontId="34" fillId="0" borderId="26" xfId="0" applyFont="1" applyBorder="1" applyAlignment="1">
      <alignment horizontal="center" vertical="center" wrapText="1"/>
    </xf>
    <xf numFmtId="165" fontId="21" fillId="0" borderId="0" xfId="0" applyNumberFormat="1" applyFont="1" applyBorder="1" applyAlignment="1">
      <alignment horizontal="center" vertical="center"/>
    </xf>
    <xf numFmtId="0" fontId="21" fillId="0" borderId="16" xfId="0" applyFont="1" applyBorder="1" applyAlignment="1">
      <alignment horizontal="center" vertical="center"/>
    </xf>
    <xf numFmtId="165" fontId="21" fillId="0" borderId="0" xfId="24" applyNumberFormat="1" applyFont="1" applyBorder="1" applyAlignment="1">
      <alignment horizontal="center" vertical="center"/>
    </xf>
    <xf numFmtId="0" fontId="21" fillId="0" borderId="16" xfId="24" applyFont="1" applyBorder="1" applyAlignment="1">
      <alignment horizontal="center" vertical="center"/>
    </xf>
    <xf numFmtId="0" fontId="34" fillId="0" borderId="0" xfId="24" applyFont="1" applyAlignment="1">
      <alignment horizontal="left"/>
    </xf>
    <xf numFmtId="0" fontId="31" fillId="0" borderId="0" xfId="24" applyFont="1" applyAlignment="1">
      <alignment horizontal="left"/>
    </xf>
    <xf numFmtId="0" fontId="21" fillId="0" borderId="0" xfId="24" applyFont="1" applyAlignment="1">
      <alignment horizontal="left"/>
    </xf>
    <xf numFmtId="0" fontId="34" fillId="0" borderId="2" xfId="24" applyFont="1" applyBorder="1" applyAlignment="1">
      <alignment horizontal="center" vertical="center" wrapText="1"/>
    </xf>
    <xf numFmtId="0" fontId="34" fillId="0" borderId="21" xfId="24" applyFont="1" applyBorder="1" applyAlignment="1">
      <alignment horizontal="center" vertical="center" wrapText="1"/>
    </xf>
    <xf numFmtId="0" fontId="34" fillId="0" borderId="0" xfId="24" applyFont="1" applyBorder="1" applyAlignment="1">
      <alignment horizontal="center" vertical="center" wrapText="1"/>
    </xf>
    <xf numFmtId="0" fontId="34" fillId="0" borderId="16" xfId="24" applyFont="1" applyBorder="1" applyAlignment="1">
      <alignment horizontal="center" vertical="center" wrapText="1"/>
    </xf>
    <xf numFmtId="0" fontId="34" fillId="0" borderId="1" xfId="24" applyFont="1" applyBorder="1" applyAlignment="1">
      <alignment horizontal="center" vertical="center" wrapText="1"/>
    </xf>
    <xf numFmtId="0" fontId="34" fillId="0" borderId="26" xfId="24" applyFont="1" applyBorder="1" applyAlignment="1">
      <alignment horizontal="center" vertical="center" wrapText="1"/>
    </xf>
    <xf numFmtId="0" fontId="4" fillId="0" borderId="1" xfId="24" applyFont="1" applyBorder="1" applyAlignment="1">
      <alignment horizontal="center" vertical="center"/>
    </xf>
    <xf numFmtId="165" fontId="21" fillId="0" borderId="0" xfId="24" applyNumberFormat="1" applyFont="1" applyBorder="1" applyAlignment="1">
      <alignment horizontal="center"/>
    </xf>
    <xf numFmtId="165" fontId="21" fillId="0" borderId="16" xfId="24" applyNumberFormat="1" applyFont="1" applyBorder="1" applyAlignment="1">
      <alignment horizontal="center"/>
    </xf>
    <xf numFmtId="172" fontId="34" fillId="0" borderId="0" xfId="20" applyFont="1" applyAlignment="1">
      <alignment horizontal="left"/>
    </xf>
    <xf numFmtId="172" fontId="34" fillId="0" borderId="0" xfId="20" applyFont="1" applyAlignment="1"/>
    <xf numFmtId="165" fontId="21" fillId="0" borderId="0" xfId="20" applyNumberFormat="1" applyFont="1" applyBorder="1" applyAlignment="1">
      <alignment horizontal="center"/>
    </xf>
    <xf numFmtId="165" fontId="21" fillId="0" borderId="16" xfId="20" applyNumberFormat="1" applyFont="1" applyBorder="1" applyAlignment="1">
      <alignment horizontal="center"/>
    </xf>
    <xf numFmtId="165" fontId="21" fillId="0" borderId="0" xfId="20" applyNumberFormat="1" applyFont="1" applyBorder="1" applyAlignment="1"/>
    <xf numFmtId="172" fontId="21" fillId="0" borderId="16" xfId="20" applyFont="1" applyBorder="1" applyAlignment="1"/>
    <xf numFmtId="172" fontId="34" fillId="0" borderId="34" xfId="20" applyFont="1" applyBorder="1" applyAlignment="1">
      <alignment horizontal="center" vertical="center"/>
    </xf>
    <xf numFmtId="172" fontId="34" fillId="0" borderId="2" xfId="20" applyFont="1" applyBorder="1" applyAlignment="1">
      <alignment horizontal="center" vertical="center"/>
    </xf>
    <xf numFmtId="172" fontId="34" fillId="0" borderId="33" xfId="20" applyFont="1" applyBorder="1" applyAlignment="1">
      <alignment horizontal="center" vertical="center"/>
    </xf>
    <xf numFmtId="172" fontId="34" fillId="0" borderId="1" xfId="20" applyFont="1" applyBorder="1" applyAlignment="1">
      <alignment horizontal="center" vertical="center"/>
    </xf>
    <xf numFmtId="177" fontId="34" fillId="0" borderId="34" xfId="26" applyFont="1" applyBorder="1" applyAlignment="1">
      <alignment horizontal="center" vertical="center"/>
    </xf>
    <xf numFmtId="177" fontId="34" fillId="0" borderId="2" xfId="26" applyFont="1" applyBorder="1" applyAlignment="1">
      <alignment horizontal="center" vertical="center"/>
    </xf>
    <xf numFmtId="177" fontId="34" fillId="0" borderId="33" xfId="26" applyFont="1" applyBorder="1" applyAlignment="1">
      <alignment horizontal="center" vertical="center"/>
    </xf>
    <xf numFmtId="177" fontId="34" fillId="0" borderId="1" xfId="26" applyFont="1" applyBorder="1" applyAlignment="1">
      <alignment horizontal="center" vertical="center"/>
    </xf>
    <xf numFmtId="165" fontId="21" fillId="0" borderId="0" xfId="26" applyNumberFormat="1" applyFont="1" applyBorder="1" applyAlignment="1">
      <alignment horizontal="center"/>
    </xf>
    <xf numFmtId="165" fontId="21" fillId="0" borderId="16" xfId="26" applyNumberFormat="1" applyFont="1" applyBorder="1" applyAlignment="1">
      <alignment horizontal="center"/>
    </xf>
    <xf numFmtId="177" fontId="34" fillId="0" borderId="2" xfId="26" applyFont="1" applyBorder="1" applyAlignment="1">
      <alignment horizontal="center" vertical="center" wrapText="1"/>
    </xf>
    <xf numFmtId="177" fontId="34" fillId="0" borderId="21" xfId="26" applyFont="1" applyBorder="1" applyAlignment="1">
      <alignment horizontal="center" vertical="center" wrapText="1"/>
    </xf>
    <xf numFmtId="177" fontId="34" fillId="0" borderId="0" xfId="26" applyFont="1" applyBorder="1" applyAlignment="1">
      <alignment horizontal="center" vertical="center" wrapText="1"/>
    </xf>
    <xf numFmtId="177" fontId="34" fillId="0" borderId="16" xfId="26" applyFont="1" applyBorder="1" applyAlignment="1">
      <alignment horizontal="center" vertical="center" wrapText="1"/>
    </xf>
    <xf numFmtId="177" fontId="34" fillId="0" borderId="1" xfId="26" applyFont="1" applyBorder="1" applyAlignment="1">
      <alignment horizontal="center" vertical="center" wrapText="1"/>
    </xf>
    <xf numFmtId="177" fontId="34" fillId="0" borderId="26" xfId="26" applyFont="1" applyBorder="1" applyAlignment="1">
      <alignment horizontal="center" vertical="center" wrapText="1"/>
    </xf>
    <xf numFmtId="165" fontId="21" fillId="0" borderId="0" xfId="26" applyNumberFormat="1" applyFont="1" applyBorder="1" applyAlignment="1"/>
    <xf numFmtId="177" fontId="21" fillId="0" borderId="16" xfId="26" applyFont="1" applyBorder="1" applyAlignment="1"/>
    <xf numFmtId="177" fontId="34" fillId="0" borderId="27" xfId="26" applyFont="1" applyBorder="1" applyAlignment="1">
      <alignment horizontal="center" vertical="center"/>
    </xf>
    <xf numFmtId="177" fontId="34" fillId="0" borderId="31" xfId="26" applyFont="1" applyBorder="1" applyAlignment="1">
      <alignment horizontal="center" vertical="center"/>
    </xf>
    <xf numFmtId="0" fontId="34" fillId="0" borderId="0" xfId="16" applyFont="1" applyAlignment="1">
      <alignment horizontal="center"/>
    </xf>
    <xf numFmtId="0" fontId="34" fillId="0" borderId="21" xfId="16" applyFont="1" applyBorder="1" applyAlignment="1">
      <alignment horizontal="center" vertical="center" wrapText="1"/>
    </xf>
    <xf numFmtId="0" fontId="34" fillId="0" borderId="16" xfId="16" applyFont="1" applyBorder="1" applyAlignment="1">
      <alignment horizontal="center" vertical="center"/>
    </xf>
    <xf numFmtId="0" fontId="34" fillId="0" borderId="26" xfId="16" applyFont="1" applyBorder="1" applyAlignment="1">
      <alignment horizontal="center" vertical="center"/>
    </xf>
    <xf numFmtId="0" fontId="34" fillId="0" borderId="34" xfId="16" applyFont="1" applyBorder="1" applyAlignment="1">
      <alignment horizontal="center" vertical="center"/>
    </xf>
    <xf numFmtId="0" fontId="34" fillId="0" borderId="2" xfId="16" applyFont="1" applyBorder="1" applyAlignment="1">
      <alignment horizontal="center" vertical="center"/>
    </xf>
    <xf numFmtId="0" fontId="34" fillId="0" borderId="33" xfId="16" applyFont="1" applyBorder="1" applyAlignment="1">
      <alignment horizontal="center" vertical="center"/>
    </xf>
    <xf numFmtId="0" fontId="34" fillId="0" borderId="1" xfId="16" applyFont="1" applyBorder="1" applyAlignment="1">
      <alignment horizontal="center" vertical="center"/>
    </xf>
    <xf numFmtId="172" fontId="21" fillId="0" borderId="0" xfId="20" applyFont="1" applyAlignment="1">
      <alignment horizontal="center"/>
    </xf>
    <xf numFmtId="172" fontId="13" fillId="0" borderId="0" xfId="20" applyFont="1" applyAlignment="1">
      <alignment horizontal="center"/>
    </xf>
    <xf numFmtId="172" fontId="34" fillId="0" borderId="21" xfId="20" applyFont="1" applyBorder="1" applyAlignment="1">
      <alignment horizontal="center" vertical="center"/>
    </xf>
    <xf numFmtId="172" fontId="34" fillId="0" borderId="0" xfId="20" applyFont="1" applyBorder="1" applyAlignment="1">
      <alignment horizontal="center" vertical="center"/>
    </xf>
    <xf numFmtId="172" fontId="34" fillId="0" borderId="16" xfId="20" applyFont="1" applyBorder="1" applyAlignment="1">
      <alignment horizontal="center" vertical="center"/>
    </xf>
    <xf numFmtId="172" fontId="34" fillId="0" borderId="26" xfId="20" applyFont="1" applyBorder="1" applyAlignment="1">
      <alignment horizontal="center" vertical="center"/>
    </xf>
    <xf numFmtId="172" fontId="14" fillId="0" borderId="2" xfId="20" applyFont="1" applyBorder="1" applyAlignment="1">
      <alignment horizontal="center" vertical="center"/>
    </xf>
    <xf numFmtId="172" fontId="14" fillId="0" borderId="1" xfId="20" applyFont="1" applyBorder="1" applyAlignment="1">
      <alignment horizontal="center" vertical="center"/>
    </xf>
    <xf numFmtId="172" fontId="67" fillId="0" borderId="16" xfId="20" applyFont="1" applyBorder="1" applyAlignment="1"/>
    <xf numFmtId="172" fontId="21" fillId="0" borderId="0" xfId="20" applyFont="1" applyAlignment="1">
      <alignment horizontal="left"/>
    </xf>
    <xf numFmtId="172" fontId="14" fillId="0" borderId="0" xfId="20" applyAlignment="1"/>
    <xf numFmtId="166" fontId="21" fillId="0" borderId="0" xfId="20" applyNumberFormat="1" applyFont="1" applyAlignment="1">
      <alignment horizontal="center"/>
    </xf>
    <xf numFmtId="166" fontId="34" fillId="0" borderId="2" xfId="20" applyNumberFormat="1" applyFont="1" applyBorder="1" applyAlignment="1">
      <alignment horizontal="center" vertical="center"/>
    </xf>
    <xf numFmtId="166" fontId="34" fillId="0" borderId="1" xfId="20" applyNumberFormat="1" applyFont="1" applyBorder="1" applyAlignment="1">
      <alignment horizontal="center" vertical="center"/>
    </xf>
    <xf numFmtId="0" fontId="34" fillId="0" borderId="31" xfId="20" applyNumberFormat="1" applyFont="1" applyBorder="1" applyAlignment="1">
      <alignment horizontal="center" vertical="center"/>
    </xf>
    <xf numFmtId="177" fontId="16" fillId="0" borderId="47" xfId="27" applyFont="1" applyFill="1" applyBorder="1" applyAlignment="1">
      <alignment horizontal="center" vertical="center" wrapText="1"/>
    </xf>
    <xf numFmtId="177" fontId="16" fillId="0" borderId="9" xfId="27" applyFont="1" applyFill="1" applyBorder="1" applyAlignment="1">
      <alignment horizontal="center" vertical="center" wrapText="1"/>
    </xf>
    <xf numFmtId="177" fontId="16" fillId="0" borderId="52" xfId="27" applyFont="1" applyFill="1" applyBorder="1" applyAlignment="1">
      <alignment horizontal="center" vertical="center" wrapText="1"/>
    </xf>
    <xf numFmtId="177" fontId="15" fillId="0" borderId="0" xfId="27" applyFont="1" applyFill="1" applyAlignment="1">
      <alignment horizontal="center"/>
    </xf>
    <xf numFmtId="177" fontId="15" fillId="3" borderId="0" xfId="27" applyFont="1" applyFill="1" applyAlignment="1">
      <alignment horizontal="center"/>
    </xf>
    <xf numFmtId="177" fontId="16" fillId="0" borderId="34" xfId="27" applyFont="1" applyFill="1" applyBorder="1" applyAlignment="1">
      <alignment horizontal="center" vertical="center" wrapText="1"/>
    </xf>
    <xf numFmtId="177" fontId="16" fillId="0" borderId="2" xfId="27" applyFont="1" applyFill="1" applyBorder="1" applyAlignment="1">
      <alignment horizontal="center" vertical="center"/>
    </xf>
    <xf numFmtId="177" fontId="16" fillId="0" borderId="3" xfId="27" applyFont="1" applyFill="1" applyBorder="1" applyAlignment="1">
      <alignment horizontal="center" vertical="center"/>
    </xf>
    <xf numFmtId="177" fontId="16" fillId="0" borderId="36" xfId="27" applyFont="1" applyFill="1" applyBorder="1" applyAlignment="1">
      <alignment horizontal="center" vertical="center"/>
    </xf>
    <xf numFmtId="177" fontId="16" fillId="0" borderId="0" xfId="27" applyFont="1" applyFill="1" applyBorder="1" applyAlignment="1">
      <alignment horizontal="center" vertical="center"/>
    </xf>
    <xf numFmtId="177" fontId="16" fillId="0" borderId="8" xfId="27" applyFont="1" applyFill="1" applyBorder="1" applyAlignment="1">
      <alignment horizontal="center" vertical="center"/>
    </xf>
    <xf numFmtId="177" fontId="16" fillId="0" borderId="33" xfId="27" applyFont="1" applyFill="1" applyBorder="1" applyAlignment="1">
      <alignment horizontal="center" vertical="center"/>
    </xf>
    <xf numFmtId="177" fontId="16" fillId="0" borderId="1" xfId="27" applyFont="1" applyFill="1" applyBorder="1" applyAlignment="1">
      <alignment horizontal="center" vertical="center"/>
    </xf>
    <xf numFmtId="177" fontId="16" fillId="0" borderId="39" xfId="27" applyFont="1" applyFill="1" applyBorder="1" applyAlignment="1">
      <alignment horizontal="center" vertical="center"/>
    </xf>
    <xf numFmtId="177" fontId="16" fillId="0" borderId="21" xfId="27" applyFont="1" applyFill="1" applyBorder="1" applyAlignment="1">
      <alignment horizontal="center" vertical="center"/>
    </xf>
    <xf numFmtId="177" fontId="16" fillId="0" borderId="12" xfId="27" applyFont="1" applyFill="1" applyBorder="1" applyAlignment="1">
      <alignment horizontal="center" vertical="center"/>
    </xf>
    <xf numFmtId="177" fontId="16" fillId="0" borderId="16" xfId="27" applyFont="1" applyFill="1" applyBorder="1" applyAlignment="1">
      <alignment horizontal="center" vertical="center"/>
    </xf>
    <xf numFmtId="177" fontId="16" fillId="0" borderId="25" xfId="27" applyFont="1" applyFill="1" applyBorder="1" applyAlignment="1">
      <alignment horizontal="center" vertical="center"/>
    </xf>
    <xf numFmtId="177" fontId="16" fillId="0" borderId="46" xfId="27" applyFont="1" applyFill="1" applyBorder="1" applyAlignment="1">
      <alignment horizontal="center" vertical="center" wrapText="1"/>
    </xf>
    <xf numFmtId="177" fontId="16" fillId="0" borderId="49" xfId="27" applyFont="1" applyFill="1" applyBorder="1" applyAlignment="1">
      <alignment horizontal="center" vertical="center" wrapText="1"/>
    </xf>
    <xf numFmtId="177" fontId="16" fillId="0" borderId="51" xfId="27" applyFont="1" applyFill="1" applyBorder="1" applyAlignment="1">
      <alignment horizontal="center" vertical="center" wrapText="1"/>
    </xf>
    <xf numFmtId="177" fontId="16" fillId="0" borderId="48" xfId="27" applyFont="1" applyFill="1" applyBorder="1" applyAlignment="1">
      <alignment horizontal="center" vertical="center" wrapText="1"/>
    </xf>
    <xf numFmtId="177" fontId="16" fillId="0" borderId="50" xfId="27" applyFont="1" applyFill="1" applyBorder="1" applyAlignment="1">
      <alignment horizontal="center" vertical="center" wrapText="1"/>
    </xf>
    <xf numFmtId="177" fontId="16" fillId="0" borderId="53" xfId="27" applyFont="1" applyFill="1" applyBorder="1" applyAlignment="1">
      <alignment horizontal="center" vertical="center" wrapText="1"/>
    </xf>
    <xf numFmtId="177" fontId="16" fillId="0" borderId="23" xfId="27" applyFont="1" applyFill="1" applyBorder="1" applyAlignment="1">
      <alignment horizontal="center" vertical="center" wrapText="1"/>
    </xf>
    <xf numFmtId="177" fontId="16" fillId="0" borderId="16" xfId="27" applyFont="1" applyFill="1" applyBorder="1" applyAlignment="1">
      <alignment horizontal="center" vertical="center" wrapText="1"/>
    </xf>
    <xf numFmtId="177" fontId="16" fillId="0" borderId="26" xfId="27" applyFont="1" applyFill="1" applyBorder="1" applyAlignment="1">
      <alignment horizontal="center" vertical="center" wrapText="1"/>
    </xf>
    <xf numFmtId="177" fontId="16" fillId="0" borderId="31" xfId="27" applyFont="1" applyFill="1" applyBorder="1" applyAlignment="1">
      <alignment horizontal="left" wrapText="1"/>
    </xf>
    <xf numFmtId="177" fontId="16" fillId="0" borderId="30" xfId="27" applyFont="1" applyFill="1" applyBorder="1" applyAlignment="1">
      <alignment horizontal="left" wrapText="1"/>
    </xf>
    <xf numFmtId="177" fontId="16" fillId="0" borderId="31" xfId="27" applyFont="1" applyFill="1" applyBorder="1" applyAlignment="1">
      <alignment horizontal="left"/>
    </xf>
    <xf numFmtId="177" fontId="16" fillId="0" borderId="30" xfId="27" applyFont="1" applyFill="1" applyBorder="1" applyAlignment="1">
      <alignment horizontal="left"/>
    </xf>
    <xf numFmtId="177" fontId="16" fillId="0" borderId="31" xfId="27" applyFont="1" applyFill="1" applyBorder="1" applyAlignment="1"/>
    <xf numFmtId="166" fontId="16" fillId="0" borderId="30" xfId="28" applyFont="1" applyFill="1" applyBorder="1" applyAlignment="1"/>
    <xf numFmtId="177" fontId="16" fillId="0" borderId="30" xfId="27" applyFont="1" applyFill="1" applyBorder="1" applyAlignment="1"/>
    <xf numFmtId="177" fontId="16" fillId="0" borderId="19" xfId="27" applyFont="1" applyFill="1" applyBorder="1" applyAlignment="1">
      <alignment horizontal="left" wrapText="1"/>
    </xf>
    <xf numFmtId="177" fontId="16" fillId="0" borderId="18" xfId="27" applyFont="1" applyFill="1" applyBorder="1" applyAlignment="1">
      <alignment horizontal="left" wrapText="1"/>
    </xf>
    <xf numFmtId="177" fontId="16" fillId="0" borderId="20" xfId="27" applyFont="1" applyFill="1" applyBorder="1" applyAlignment="1">
      <alignment horizontal="left"/>
    </xf>
    <xf numFmtId="177" fontId="16" fillId="0" borderId="55" xfId="27" applyFont="1" applyFill="1" applyBorder="1" applyAlignment="1">
      <alignment horizontal="left"/>
    </xf>
    <xf numFmtId="177" fontId="16" fillId="0" borderId="20" xfId="27" applyFont="1" applyFill="1" applyBorder="1" applyAlignment="1">
      <alignment horizontal="left" wrapText="1"/>
    </xf>
    <xf numFmtId="177" fontId="16" fillId="0" borderId="67" xfId="27" applyFont="1" applyFill="1" applyBorder="1" applyAlignment="1">
      <alignment horizontal="left" wrapText="1"/>
    </xf>
    <xf numFmtId="177" fontId="16" fillId="0" borderId="19" xfId="27" applyFont="1" applyFill="1" applyBorder="1" applyAlignment="1">
      <alignment horizontal="left"/>
    </xf>
    <xf numFmtId="166" fontId="16" fillId="0" borderId="18" xfId="28" applyFont="1" applyFill="1" applyBorder="1" applyAlignment="1"/>
    <xf numFmtId="177" fontId="16" fillId="0" borderId="4" xfId="27" applyFont="1" applyFill="1" applyBorder="1" applyAlignment="1">
      <alignment horizontal="center"/>
    </xf>
    <xf numFmtId="166" fontId="16" fillId="0" borderId="15" xfId="28" applyFont="1" applyFill="1" applyBorder="1" applyAlignment="1">
      <alignment horizontal="center"/>
    </xf>
    <xf numFmtId="177" fontId="16" fillId="0" borderId="15" xfId="27" applyFont="1" applyFill="1" applyBorder="1" applyAlignment="1">
      <alignment horizontal="center"/>
    </xf>
    <xf numFmtId="177" fontId="16" fillId="0" borderId="13" xfId="27" applyFont="1" applyFill="1" applyBorder="1" applyAlignment="1">
      <alignment horizontal="left" wrapText="1"/>
    </xf>
    <xf numFmtId="177" fontId="16" fillId="0" borderId="11" xfId="27" applyFont="1" applyFill="1" applyBorder="1" applyAlignment="1">
      <alignment horizontal="left" wrapText="1"/>
    </xf>
    <xf numFmtId="177" fontId="16" fillId="0" borderId="11" xfId="27" applyFont="1" applyFill="1" applyBorder="1" applyAlignment="1">
      <alignment horizontal="left"/>
    </xf>
    <xf numFmtId="177" fontId="16" fillId="0" borderId="0" xfId="27" applyFont="1" applyFill="1" applyBorder="1" applyAlignment="1">
      <alignment vertical="top" wrapText="1"/>
    </xf>
    <xf numFmtId="177" fontId="16" fillId="0" borderId="1" xfId="27" applyFont="1" applyFill="1" applyBorder="1" applyAlignment="1">
      <alignment horizontal="left"/>
    </xf>
    <xf numFmtId="177" fontId="16" fillId="0" borderId="26" xfId="27" applyFont="1" applyFill="1" applyBorder="1" applyAlignment="1">
      <alignment horizontal="left"/>
    </xf>
    <xf numFmtId="177" fontId="16" fillId="0" borderId="0" xfId="27" applyFont="1" applyFill="1" applyBorder="1" applyAlignment="1">
      <alignment vertical="top"/>
    </xf>
    <xf numFmtId="177" fontId="16" fillId="0" borderId="9" xfId="27" applyFont="1" applyFill="1" applyBorder="1" applyAlignment="1">
      <alignment horizontal="center"/>
    </xf>
    <xf numFmtId="177" fontId="15" fillId="0" borderId="0" xfId="27" applyFont="1" applyFill="1" applyBorder="1" applyAlignment="1">
      <alignment wrapText="1"/>
    </xf>
    <xf numFmtId="177" fontId="15" fillId="3" borderId="0" xfId="27" applyFont="1" applyFill="1" applyBorder="1" applyAlignment="1">
      <alignment wrapText="1"/>
    </xf>
    <xf numFmtId="0" fontId="15" fillId="0" borderId="0" xfId="29" applyFont="1" applyFill="1" applyBorder="1" applyAlignment="1" applyProtection="1">
      <alignment horizontal="center" vertical="center"/>
      <protection locked="0"/>
    </xf>
    <xf numFmtId="177" fontId="16" fillId="0" borderId="26" xfId="27" applyFont="1" applyFill="1" applyBorder="1" applyAlignment="1">
      <alignment horizontal="center" vertical="center"/>
    </xf>
    <xf numFmtId="0" fontId="16" fillId="0" borderId="7" xfId="29" applyFont="1" applyFill="1" applyBorder="1" applyAlignment="1" applyProtection="1">
      <alignment horizontal="center" vertical="center"/>
      <protection locked="0"/>
    </xf>
    <xf numFmtId="0" fontId="16" fillId="0" borderId="23" xfId="29" applyFont="1" applyFill="1" applyBorder="1" applyAlignment="1" applyProtection="1">
      <alignment horizontal="center" vertical="center"/>
      <protection locked="0"/>
    </xf>
    <xf numFmtId="0" fontId="16" fillId="0" borderId="0" xfId="29" applyFont="1" applyFill="1" applyBorder="1" applyAlignment="1" applyProtection="1">
      <alignment horizontal="center" vertical="center"/>
      <protection locked="0"/>
    </xf>
    <xf numFmtId="0" fontId="16" fillId="0" borderId="16" xfId="29" applyFont="1" applyFill="1" applyBorder="1" applyAlignment="1" applyProtection="1">
      <alignment horizontal="center" vertical="center"/>
      <protection locked="0"/>
    </xf>
    <xf numFmtId="0" fontId="16" fillId="0" borderId="13" xfId="29" applyFont="1" applyFill="1" applyBorder="1" applyAlignment="1" applyProtection="1">
      <alignment horizontal="center" vertical="center"/>
      <protection locked="0"/>
    </xf>
    <xf numFmtId="0" fontId="16" fillId="0" borderId="25" xfId="29" applyFont="1" applyFill="1" applyBorder="1" applyAlignment="1" applyProtection="1">
      <alignment horizontal="center" vertical="center"/>
      <protection locked="0"/>
    </xf>
    <xf numFmtId="0" fontId="16" fillId="0" borderId="6" xfId="29" applyFont="1" applyFill="1" applyBorder="1" applyAlignment="1" applyProtection="1">
      <alignment horizontal="center" vertical="center"/>
      <protection locked="0"/>
    </xf>
    <xf numFmtId="0" fontId="16" fillId="0" borderId="8" xfId="29" applyFont="1" applyFill="1" applyBorder="1" applyAlignment="1" applyProtection="1">
      <alignment horizontal="center" vertical="center"/>
      <protection locked="0"/>
    </xf>
    <xf numFmtId="0" fontId="16" fillId="0" borderId="14" xfId="29" applyFont="1" applyFill="1" applyBorder="1" applyAlignment="1" applyProtection="1">
      <alignment horizontal="center" vertical="center"/>
      <protection locked="0"/>
    </xf>
    <xf numFmtId="0" fontId="16" fillId="0" borderId="4" xfId="29" applyFont="1" applyFill="1" applyBorder="1" applyAlignment="1" applyProtection="1">
      <alignment horizontal="center" vertical="center"/>
      <protection locked="0"/>
    </xf>
    <xf numFmtId="0" fontId="16" fillId="0" borderId="9" xfId="29" applyFont="1" applyFill="1" applyBorder="1" applyAlignment="1" applyProtection="1">
      <alignment horizontal="center" vertical="center"/>
      <protection locked="0"/>
    </xf>
    <xf numFmtId="0" fontId="16" fillId="0" borderId="52" xfId="29" applyFont="1" applyFill="1" applyBorder="1" applyAlignment="1" applyProtection="1">
      <alignment horizontal="center" vertical="center"/>
      <protection locked="0"/>
    </xf>
    <xf numFmtId="0" fontId="16" fillId="0" borderId="69" xfId="29" applyFont="1" applyFill="1" applyBorder="1" applyAlignment="1" applyProtection="1">
      <alignment horizontal="center" vertical="center"/>
      <protection locked="0"/>
    </xf>
    <xf numFmtId="0" fontId="16" fillId="0" borderId="50" xfId="29" applyFont="1" applyFill="1" applyBorder="1" applyAlignment="1" applyProtection="1">
      <alignment horizontal="center" vertical="center"/>
      <protection locked="0"/>
    </xf>
    <xf numFmtId="0" fontId="16" fillId="0" borderId="53" xfId="29" applyFont="1" applyFill="1" applyBorder="1" applyAlignment="1" applyProtection="1">
      <alignment horizontal="center" vertical="center"/>
      <protection locked="0"/>
    </xf>
    <xf numFmtId="0" fontId="16" fillId="0" borderId="40" xfId="29" applyFont="1" applyFill="1" applyBorder="1" applyAlignment="1" applyProtection="1">
      <alignment horizontal="left" wrapText="1"/>
      <protection locked="0"/>
    </xf>
    <xf numFmtId="166" fontId="16" fillId="0" borderId="72" xfId="28" applyFont="1" applyFill="1" applyBorder="1" applyAlignment="1"/>
    <xf numFmtId="0" fontId="15" fillId="0" borderId="0" xfId="29" applyFont="1" applyFill="1" applyBorder="1" applyAlignment="1" applyProtection="1">
      <alignment horizontal="left"/>
      <protection locked="0"/>
    </xf>
    <xf numFmtId="166" fontId="16" fillId="0" borderId="0" xfId="28" applyFont="1" applyFill="1" applyAlignment="1"/>
    <xf numFmtId="166" fontId="16" fillId="0" borderId="16" xfId="28" applyFont="1" applyFill="1" applyBorder="1" applyAlignment="1"/>
    <xf numFmtId="0" fontId="16" fillId="0" borderId="31" xfId="29" applyFont="1" applyFill="1" applyBorder="1" applyAlignment="1" applyProtection="1">
      <alignment horizontal="left" wrapText="1"/>
      <protection locked="0"/>
    </xf>
    <xf numFmtId="0" fontId="16" fillId="0" borderId="58" xfId="29" applyFont="1" applyFill="1" applyBorder="1" applyAlignment="1" applyProtection="1">
      <alignment horizontal="left" wrapText="1"/>
      <protection locked="0"/>
    </xf>
    <xf numFmtId="0" fontId="16" fillId="0" borderId="20" xfId="29" applyFont="1" applyFill="1" applyBorder="1" applyAlignment="1" applyProtection="1">
      <alignment horizontal="left" wrapText="1"/>
      <protection locked="0"/>
    </xf>
    <xf numFmtId="0" fontId="16" fillId="0" borderId="55" xfId="29" applyFont="1" applyFill="1" applyBorder="1" applyAlignment="1" applyProtection="1">
      <alignment horizontal="left" wrapText="1"/>
      <protection locked="0"/>
    </xf>
    <xf numFmtId="0" fontId="16" fillId="0" borderId="30" xfId="29" applyFont="1" applyFill="1" applyBorder="1" applyAlignment="1" applyProtection="1">
      <alignment horizontal="left" wrapText="1"/>
      <protection locked="0"/>
    </xf>
    <xf numFmtId="0" fontId="16" fillId="0" borderId="28" xfId="29" applyFont="1" applyFill="1" applyBorder="1" applyAlignment="1" applyProtection="1">
      <alignment horizontal="left" wrapText="1"/>
      <protection locked="0"/>
    </xf>
    <xf numFmtId="0" fontId="15" fillId="0" borderId="16" xfId="29" applyFont="1" applyFill="1" applyBorder="1" applyAlignment="1" applyProtection="1">
      <alignment horizontal="left"/>
      <protection locked="0"/>
    </xf>
    <xf numFmtId="0" fontId="16" fillId="0" borderId="19" xfId="29" applyFont="1" applyFill="1" applyBorder="1" applyAlignment="1" applyProtection="1">
      <alignment horizontal="left" wrapText="1"/>
      <protection locked="0"/>
    </xf>
    <xf numFmtId="0" fontId="16" fillId="0" borderId="19" xfId="29" applyFont="1" applyFill="1" applyBorder="1" applyAlignment="1" applyProtection="1">
      <alignment horizontal="left"/>
      <protection locked="0"/>
    </xf>
    <xf numFmtId="0" fontId="15" fillId="0" borderId="0" xfId="29" applyFont="1" applyFill="1" applyBorder="1" applyAlignment="1" applyProtection="1">
      <alignment horizontal="left" wrapText="1"/>
      <protection locked="0"/>
    </xf>
    <xf numFmtId="0" fontId="15" fillId="0" borderId="16" xfId="29" applyFont="1" applyFill="1" applyBorder="1" applyAlignment="1" applyProtection="1">
      <alignment horizontal="left" wrapText="1"/>
      <protection locked="0"/>
    </xf>
    <xf numFmtId="0" fontId="16" fillId="0" borderId="0" xfId="29" applyFont="1" applyFill="1" applyBorder="1" applyAlignment="1" applyProtection="1">
      <alignment wrapText="1"/>
      <protection locked="0"/>
    </xf>
    <xf numFmtId="166" fontId="16" fillId="0" borderId="0" xfId="28" applyFont="1" applyFill="1" applyBorder="1" applyAlignment="1"/>
    <xf numFmtId="0" fontId="16" fillId="0" borderId="0" xfId="29" applyFont="1" applyFill="1" applyBorder="1" applyAlignment="1" applyProtection="1">
      <protection locked="0"/>
    </xf>
    <xf numFmtId="0" fontId="16" fillId="0" borderId="20" xfId="29" applyFont="1" applyFill="1" applyBorder="1" applyAlignment="1" applyProtection="1">
      <alignment horizontal="left"/>
      <protection locked="0"/>
    </xf>
    <xf numFmtId="166" fontId="16" fillId="0" borderId="20" xfId="28" applyFont="1" applyFill="1" applyBorder="1" applyAlignment="1"/>
    <xf numFmtId="0" fontId="16" fillId="0" borderId="20" xfId="29" applyFont="1" applyFill="1" applyBorder="1" applyAlignment="1" applyProtection="1">
      <protection locked="0"/>
    </xf>
    <xf numFmtId="0" fontId="16" fillId="0" borderId="55" xfId="29" applyFont="1" applyFill="1" applyBorder="1" applyAlignment="1" applyProtection="1">
      <protection locked="0"/>
    </xf>
    <xf numFmtId="0" fontId="15" fillId="0" borderId="0" xfId="29" applyFont="1" applyFill="1" applyAlignment="1">
      <alignment wrapText="1"/>
    </xf>
    <xf numFmtId="0" fontId="15" fillId="0" borderId="0" xfId="29" applyFont="1" applyFill="1" applyAlignment="1"/>
    <xf numFmtId="0" fontId="16" fillId="0" borderId="0" xfId="29" applyFont="1" applyFill="1" applyBorder="1" applyAlignment="1" applyProtection="1">
      <alignment horizontal="left" wrapText="1"/>
      <protection locked="0"/>
    </xf>
    <xf numFmtId="0" fontId="16" fillId="0" borderId="0" xfId="29" applyFont="1" applyFill="1" applyBorder="1" applyAlignment="1" applyProtection="1">
      <alignment horizontal="left"/>
      <protection locked="0"/>
    </xf>
  </cellXfs>
  <cellStyles count="124">
    <cellStyle name="20 % - Akzent1 2" xfId="36"/>
    <cellStyle name="20 % - Akzent1 3" xfId="37"/>
    <cellStyle name="20 % - Akzent1 4" xfId="38"/>
    <cellStyle name="20 % - Akzent1 5" xfId="39"/>
    <cellStyle name="20 % - Akzent2 2" xfId="40"/>
    <cellStyle name="20 % - Akzent2 3" xfId="41"/>
    <cellStyle name="20 % - Akzent2 4" xfId="42"/>
    <cellStyle name="20 % - Akzent2 5" xfId="43"/>
    <cellStyle name="20 % - Akzent3 2" xfId="44"/>
    <cellStyle name="20 % - Akzent3 3" xfId="45"/>
    <cellStyle name="20 % - Akzent3 4" xfId="46"/>
    <cellStyle name="20 % - Akzent3 5" xfId="47"/>
    <cellStyle name="20 % - Akzent4 2" xfId="48"/>
    <cellStyle name="20 % - Akzent4 3" xfId="49"/>
    <cellStyle name="20 % - Akzent4 4" xfId="50"/>
    <cellStyle name="20 % - Akzent4 5" xfId="51"/>
    <cellStyle name="20 % - Akzent5 2" xfId="52"/>
    <cellStyle name="20 % - Akzent5 3" xfId="53"/>
    <cellStyle name="20 % - Akzent5 4" xfId="54"/>
    <cellStyle name="20 % - Akzent5 5" xfId="55"/>
    <cellStyle name="20 % - Akzent6 2" xfId="56"/>
    <cellStyle name="20 % - Akzent6 3" xfId="57"/>
    <cellStyle name="20 % - Akzent6 4" xfId="58"/>
    <cellStyle name="20 % - Akzent6 5" xfId="59"/>
    <cellStyle name="40 % - Akzent1 2" xfId="60"/>
    <cellStyle name="40 % - Akzent1 3" xfId="61"/>
    <cellStyle name="40 % - Akzent1 4" xfId="62"/>
    <cellStyle name="40 % - Akzent1 5" xfId="63"/>
    <cellStyle name="40 % - Akzent2 2" xfId="64"/>
    <cellStyle name="40 % - Akzent2 3" xfId="65"/>
    <cellStyle name="40 % - Akzent2 4" xfId="66"/>
    <cellStyle name="40 % - Akzent2 5" xfId="67"/>
    <cellStyle name="40 % - Akzent3 2" xfId="68"/>
    <cellStyle name="40 % - Akzent3 3" xfId="69"/>
    <cellStyle name="40 % - Akzent3 4" xfId="70"/>
    <cellStyle name="40 % - Akzent3 5" xfId="71"/>
    <cellStyle name="40 % - Akzent4 2" xfId="72"/>
    <cellStyle name="40 % - Akzent4 3" xfId="73"/>
    <cellStyle name="40 % - Akzent4 4" xfId="74"/>
    <cellStyle name="40 % - Akzent4 5" xfId="75"/>
    <cellStyle name="40 % - Akzent5 2" xfId="76"/>
    <cellStyle name="40 % - Akzent5 3" xfId="77"/>
    <cellStyle name="40 % - Akzent5 4" xfId="78"/>
    <cellStyle name="40 % - Akzent5 5" xfId="79"/>
    <cellStyle name="40 % - Akzent6 2" xfId="80"/>
    <cellStyle name="40 % - Akzent6 3" xfId="81"/>
    <cellStyle name="40 % - Akzent6 4" xfId="82"/>
    <cellStyle name="40 % - Akzent6 5" xfId="83"/>
    <cellStyle name="60 % - Akzent1 2" xfId="84"/>
    <cellStyle name="60 % - Akzent2 2" xfId="85"/>
    <cellStyle name="60 % - Akzent3 2" xfId="86"/>
    <cellStyle name="60 % - Akzent4 2" xfId="87"/>
    <cellStyle name="60 % - Akzent5 2" xfId="88"/>
    <cellStyle name="60 % - Akzent6 2" xfId="89"/>
    <cellStyle name="Akzent1 2" xfId="90"/>
    <cellStyle name="Akzent2 2" xfId="91"/>
    <cellStyle name="Akzent3 2" xfId="92"/>
    <cellStyle name="Akzent4 2" xfId="93"/>
    <cellStyle name="Akzent5 2" xfId="94"/>
    <cellStyle name="Akzent6 2" xfId="95"/>
    <cellStyle name="Ausgabe 2" xfId="96"/>
    <cellStyle name="Berechnung 2" xfId="97"/>
    <cellStyle name="Eingabe 2" xfId="98"/>
    <cellStyle name="Ergebnis 2" xfId="99"/>
    <cellStyle name="Erklärender Text 2" xfId="100"/>
    <cellStyle name="Gut 2" xfId="101"/>
    <cellStyle name="Hyperlink" xfId="1" builtinId="8"/>
    <cellStyle name="Hyperlink 2" xfId="3"/>
    <cellStyle name="Hyperlink 3" xfId="30"/>
    <cellStyle name="Hyperlink 4" xfId="35"/>
    <cellStyle name="Hyperlink_FS_1 Qualitaetsbericht_05" xfId="5"/>
    <cellStyle name="Hyperlink_R1_Anschriftenverzeichnis_der_Statistischen_Landesaemter" xfId="32"/>
    <cellStyle name="Komma" xfId="122" builtinId="3"/>
    <cellStyle name="Neutral 2" xfId="102"/>
    <cellStyle name="Notiz 2" xfId="103"/>
    <cellStyle name="Notiz 2 2" xfId="104"/>
    <cellStyle name="Notiz 3" xfId="105"/>
    <cellStyle name="Notiz 4" xfId="106"/>
    <cellStyle name="Notiz 5" xfId="107"/>
    <cellStyle name="Notiz 6" xfId="108"/>
    <cellStyle name="Schlecht 2" xfId="109"/>
    <cellStyle name="Standard" xfId="0" builtinId="0"/>
    <cellStyle name="Standard 10" xfId="20"/>
    <cellStyle name="Standard 11" xfId="21"/>
    <cellStyle name="Standard 12" xfId="24"/>
    <cellStyle name="Standard 12 2" xfId="123"/>
    <cellStyle name="Standard 13" xfId="26"/>
    <cellStyle name="Standard 14" xfId="28"/>
    <cellStyle name="Standard 15" xfId="33"/>
    <cellStyle name="Standard 2" xfId="13"/>
    <cellStyle name="Standard 2 2" xfId="110"/>
    <cellStyle name="Standard 3" xfId="6"/>
    <cellStyle name="Standard 3 2" xfId="111"/>
    <cellStyle name="Standard 4" xfId="7"/>
    <cellStyle name="Standard 4 2" xfId="112"/>
    <cellStyle name="Standard 5" xfId="10"/>
    <cellStyle name="Standard 5 2" xfId="121"/>
    <cellStyle name="Standard 6" xfId="12"/>
    <cellStyle name="Standard 7" xfId="8"/>
    <cellStyle name="Standard 8" xfId="16"/>
    <cellStyle name="Standard 9" xfId="19"/>
    <cellStyle name="Standard_Erläuterungen" xfId="120"/>
    <cellStyle name="Standard_Fachserie_11_Reihe_1_kpl_2004_05" xfId="27"/>
    <cellStyle name="Standard_FS_1 Qualitaetsbericht_05" xfId="4"/>
    <cellStyle name="Standard_FS1.1_1 Priv_Inhaltsverzeichn_2005" xfId="2"/>
    <cellStyle name="Standard_R1.1 Tab 1 Uebersicht_2007" xfId="11"/>
    <cellStyle name="Standard_R1.1 Tab 8.2 Anteil SchuKlass" xfId="23"/>
    <cellStyle name="Standard_R1.1 Tab 9.1 Schueler zus_weibl_07" xfId="25"/>
    <cellStyle name="Standard_R1_6_2_Absolv_Abgaenger_Deutsche_Ausl_AbschlussArt_SchulArt_Laend_2007" xfId="14"/>
    <cellStyle name="Standard_R1_6_5_Absol_Abgaenger_Abschlus-_SchulArt_Klassen-_Jahrgangsstufen_Laend_2006" xfId="15"/>
    <cellStyle name="Standard_R1_Anschriftenverzeichnis_der_Kultusministerien" xfId="34"/>
    <cellStyle name="Standard_R1_Anschriftenverzeichnis_der_Statistischen_Landesaemter" xfId="31"/>
    <cellStyle name="Standard_R2__Instzuordnung_berufl_2004" xfId="29"/>
    <cellStyle name="Standard_S_4_1_2_B_Absolventen_Abgaenger_VZ" xfId="17"/>
    <cellStyle name="Standard_S_4_1_3_B_Absolventen_Abgaenger_TZ" xfId="18"/>
    <cellStyle name="Standard_S_Tab 1_ Uebersicht" xfId="9"/>
    <cellStyle name="Standard_ZR 7 Kennzahl priv Schueler je Schule_Klasse" xfId="22"/>
    <cellStyle name="Überschrift 1 2" xfId="113"/>
    <cellStyle name="Überschrift 2 2" xfId="114"/>
    <cellStyle name="Überschrift 3 2" xfId="115"/>
    <cellStyle name="Überschrift 4 2" xfId="116"/>
    <cellStyle name="Verknüpfte Zelle 2" xfId="117"/>
    <cellStyle name="Warnender Text 2" xfId="118"/>
    <cellStyle name="Zelle überprüfen 2" xfId="1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image" Target="../media/image11.png"/><Relationship Id="rId7" Type="http://schemas.openxmlformats.org/officeDocument/2006/relationships/image" Target="../media/image15.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 Id="rId9" Type="http://schemas.openxmlformats.org/officeDocument/2006/relationships/image" Target="../media/image1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571500</xdr:colOff>
      <xdr:row>36</xdr:row>
      <xdr:rowOff>127000</xdr:rowOff>
    </xdr:to>
    <xdr:sp macro="" textlink="">
      <xdr:nvSpPr>
        <xdr:cNvPr id="2" name="Rectangle 10"/>
        <xdr:cNvSpPr>
          <a:spLocks noChangeArrowheads="1"/>
        </xdr:cNvSpPr>
      </xdr:nvSpPr>
      <xdr:spPr bwMode="auto">
        <a:xfrm>
          <a:off x="504825" y="4429125"/>
          <a:ext cx="2800350" cy="2765425"/>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oneCellAnchor>
    <xdr:from>
      <xdr:col>1</xdr:col>
      <xdr:colOff>34925</xdr:colOff>
      <xdr:row>19</xdr:row>
      <xdr:rowOff>53181</xdr:rowOff>
    </xdr:from>
    <xdr:ext cx="2876952" cy="2876952"/>
    <xdr:pic>
      <xdr:nvPicPr>
        <xdr:cNvPr id="4" name="Grafik 3"/>
        <xdr:cNvPicPr>
          <a:picLocks noChangeAspect="1"/>
        </xdr:cNvPicPr>
      </xdr:nvPicPr>
      <xdr:blipFill>
        <a:blip xmlns:r="http://schemas.openxmlformats.org/officeDocument/2006/relationships" r:embed="rId1"/>
        <a:stretch>
          <a:fillRect/>
        </a:stretch>
      </xdr:blipFill>
      <xdr:spPr>
        <a:xfrm>
          <a:off x="482600" y="4368006"/>
          <a:ext cx="2876952" cy="2876952"/>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47624</xdr:colOff>
      <xdr:row>1</xdr:row>
      <xdr:rowOff>47626</xdr:rowOff>
    </xdr:from>
    <xdr:to>
      <xdr:col>10</xdr:col>
      <xdr:colOff>678655</xdr:colOff>
      <xdr:row>83</xdr:row>
      <xdr:rowOff>121907</xdr:rowOff>
    </xdr:to>
    <xdr:pic>
      <xdr:nvPicPr>
        <xdr:cNvPr id="2" name="Picture 1" descr="Erläuterungen_Seite_1"/>
        <xdr:cNvPicPr>
          <a:picLocks noChangeAspect="1" noChangeArrowheads="1"/>
        </xdr:cNvPicPr>
      </xdr:nvPicPr>
      <xdr:blipFill rotWithShape="1">
        <a:blip xmlns:r="http://schemas.openxmlformats.org/officeDocument/2006/relationships" r:embed="rId1"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47624" y="214314"/>
          <a:ext cx="8251031" cy="137426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47626</xdr:colOff>
      <xdr:row>84</xdr:row>
      <xdr:rowOff>35719</xdr:rowOff>
    </xdr:from>
    <xdr:to>
      <xdr:col>10</xdr:col>
      <xdr:colOff>642937</xdr:colOff>
      <xdr:row>166</xdr:row>
      <xdr:rowOff>123277</xdr:rowOff>
    </xdr:to>
    <xdr:pic>
      <xdr:nvPicPr>
        <xdr:cNvPr id="3" name="Picture 2" descr="Erläuterungen_Seite_2"/>
        <xdr:cNvPicPr>
          <a:picLocks noChangeAspect="1" noChangeArrowheads="1"/>
        </xdr:cNvPicPr>
      </xdr:nvPicPr>
      <xdr:blipFill rotWithShape="1">
        <a:blip xmlns:r="http://schemas.openxmlformats.org/officeDocument/2006/relationships" r:embed="rId2"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47626" y="14037469"/>
          <a:ext cx="8215311" cy="137559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xdr:colOff>
      <xdr:row>167</xdr:row>
      <xdr:rowOff>35719</xdr:rowOff>
    </xdr:from>
    <xdr:to>
      <xdr:col>10</xdr:col>
      <xdr:colOff>678656</xdr:colOff>
      <xdr:row>249</xdr:row>
      <xdr:rowOff>103958</xdr:rowOff>
    </xdr:to>
    <xdr:pic>
      <xdr:nvPicPr>
        <xdr:cNvPr id="4" name="Picture 3" descr="Erläuterungen_Seite_3"/>
        <xdr:cNvPicPr>
          <a:picLocks noChangeAspect="1" noChangeArrowheads="1"/>
        </xdr:cNvPicPr>
      </xdr:nvPicPr>
      <xdr:blipFill rotWithShape="1">
        <a:blip xmlns:r="http://schemas.openxmlformats.org/officeDocument/2006/relationships" r:embed="rId3"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47625" y="27872532"/>
          <a:ext cx="8251031" cy="137366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xdr:colOff>
      <xdr:row>250</xdr:row>
      <xdr:rowOff>35723</xdr:rowOff>
    </xdr:from>
    <xdr:to>
      <xdr:col>10</xdr:col>
      <xdr:colOff>773906</xdr:colOff>
      <xdr:row>331</xdr:row>
      <xdr:rowOff>138105</xdr:rowOff>
    </xdr:to>
    <xdr:pic>
      <xdr:nvPicPr>
        <xdr:cNvPr id="5" name="Picture 4" descr="Erläuterungen_Seite_4"/>
        <xdr:cNvPicPr>
          <a:picLocks noChangeAspect="1" noChangeArrowheads="1"/>
        </xdr:cNvPicPr>
      </xdr:nvPicPr>
      <xdr:blipFill rotWithShape="1">
        <a:blip xmlns:r="http://schemas.openxmlformats.org/officeDocument/2006/relationships" r:embed="rId4"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47625" y="41707598"/>
          <a:ext cx="8346281" cy="136040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xdr:colOff>
      <xdr:row>333</xdr:row>
      <xdr:rowOff>35717</xdr:rowOff>
    </xdr:from>
    <xdr:to>
      <xdr:col>10</xdr:col>
      <xdr:colOff>619124</xdr:colOff>
      <xdr:row>415</xdr:row>
      <xdr:rowOff>122994</xdr:rowOff>
    </xdr:to>
    <xdr:pic>
      <xdr:nvPicPr>
        <xdr:cNvPr id="6" name="Picture 5" descr="Erläuterungen_Seite_5"/>
        <xdr:cNvPicPr>
          <a:picLocks noChangeAspect="1" noChangeArrowheads="1"/>
        </xdr:cNvPicPr>
      </xdr:nvPicPr>
      <xdr:blipFill rotWithShape="1">
        <a:blip xmlns:r="http://schemas.openxmlformats.org/officeDocument/2006/relationships" r:embed="rId5"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47625" y="55542655"/>
          <a:ext cx="8191499" cy="13743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59530</xdr:colOff>
      <xdr:row>416</xdr:row>
      <xdr:rowOff>35719</xdr:rowOff>
    </xdr:from>
    <xdr:to>
      <xdr:col>10</xdr:col>
      <xdr:colOff>809625</xdr:colOff>
      <xdr:row>483</xdr:row>
      <xdr:rowOff>161660</xdr:rowOff>
    </xdr:to>
    <xdr:pic>
      <xdr:nvPicPr>
        <xdr:cNvPr id="7" name="Picture 6" descr="Erläuterungen_Seite_6"/>
        <xdr:cNvPicPr>
          <a:picLocks noChangeAspect="1" noChangeArrowheads="1"/>
        </xdr:cNvPicPr>
      </xdr:nvPicPr>
      <xdr:blipFill rotWithShape="1">
        <a:blip xmlns:r="http://schemas.openxmlformats.org/officeDocument/2006/relationships" r:embed="rId6"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59530" y="69365813"/>
          <a:ext cx="8370095" cy="11294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109538</xdr:colOff>
      <xdr:row>450</xdr:row>
      <xdr:rowOff>23812</xdr:rowOff>
    </xdr:from>
    <xdr:ext cx="6353175" cy="264560"/>
    <xdr:sp macro="" textlink="">
      <xdr:nvSpPr>
        <xdr:cNvPr id="8" name="Textfeld 7"/>
        <xdr:cNvSpPr txBox="1"/>
      </xdr:nvSpPr>
      <xdr:spPr>
        <a:xfrm>
          <a:off x="109538" y="72880537"/>
          <a:ext cx="6353175" cy="264560"/>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de-DE" sz="1100">
            <a:solidFill>
              <a:schemeClr val="bg1">
                <a:alpha val="0"/>
              </a:schemeClr>
            </a:solidFill>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28575</xdr:colOff>
      <xdr:row>10</xdr:row>
      <xdr:rowOff>28576</xdr:rowOff>
    </xdr:from>
    <xdr:to>
      <xdr:col>0</xdr:col>
      <xdr:colOff>6867525</xdr:colOff>
      <xdr:row>10</xdr:row>
      <xdr:rowOff>4183799</xdr:rowOff>
    </xdr:to>
    <xdr:pic>
      <xdr:nvPicPr>
        <xdr:cNvPr id="2" name="Grafik 1"/>
        <xdr:cNvPicPr>
          <a:picLocks noChangeAspect="1"/>
        </xdr:cNvPicPr>
      </xdr:nvPicPr>
      <xdr:blipFill>
        <a:blip xmlns:r="http://schemas.openxmlformats.org/officeDocument/2006/relationships" r:embed="rId1"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5" y="4429126"/>
          <a:ext cx="6838950" cy="4155223"/>
        </a:xfrm>
        <a:prstGeom prst="rect">
          <a:avLst/>
        </a:prstGeom>
      </xdr:spPr>
    </xdr:pic>
    <xdr:clientData fLocksWithSheet="0"/>
  </xdr:twoCellAnchor>
  <xdr:twoCellAnchor editAs="oneCell">
    <xdr:from>
      <xdr:col>0</xdr:col>
      <xdr:colOff>28576</xdr:colOff>
      <xdr:row>18</xdr:row>
      <xdr:rowOff>28576</xdr:rowOff>
    </xdr:from>
    <xdr:to>
      <xdr:col>0</xdr:col>
      <xdr:colOff>6858000</xdr:colOff>
      <xdr:row>18</xdr:row>
      <xdr:rowOff>3952875</xdr:rowOff>
    </xdr:to>
    <xdr:pic>
      <xdr:nvPicPr>
        <xdr:cNvPr id="3" name="Grafik 2"/>
        <xdr:cNvPicPr>
          <a:picLocks noChangeAspect="1"/>
        </xdr:cNvPicPr>
      </xdr:nvPicPr>
      <xdr:blipFill>
        <a:blip xmlns:r="http://schemas.openxmlformats.org/officeDocument/2006/relationships" r:embed="rId2"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6" y="11553826"/>
          <a:ext cx="6829424" cy="3924299"/>
        </a:xfrm>
        <a:prstGeom prst="rect">
          <a:avLst/>
        </a:prstGeom>
      </xdr:spPr>
    </xdr:pic>
    <xdr:clientData fLocksWithSheet="0"/>
  </xdr:twoCellAnchor>
  <xdr:twoCellAnchor editAs="oneCell">
    <xdr:from>
      <xdr:col>0</xdr:col>
      <xdr:colOff>38100</xdr:colOff>
      <xdr:row>24</xdr:row>
      <xdr:rowOff>38101</xdr:rowOff>
    </xdr:from>
    <xdr:to>
      <xdr:col>0</xdr:col>
      <xdr:colOff>6819900</xdr:colOff>
      <xdr:row>24</xdr:row>
      <xdr:rowOff>4382277</xdr:rowOff>
    </xdr:to>
    <xdr:pic>
      <xdr:nvPicPr>
        <xdr:cNvPr id="5" name="Grafik 4"/>
        <xdr:cNvPicPr>
          <a:picLocks noChangeAspect="1"/>
        </xdr:cNvPicPr>
      </xdr:nvPicPr>
      <xdr:blipFill>
        <a:blip xmlns:r="http://schemas.openxmlformats.org/officeDocument/2006/relationships" r:embed="rId3"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38100" y="17535526"/>
          <a:ext cx="6781800" cy="4344176"/>
        </a:xfrm>
        <a:prstGeom prst="rect">
          <a:avLst/>
        </a:prstGeom>
      </xdr:spPr>
    </xdr:pic>
    <xdr:clientData fLocksWithSheet="0"/>
  </xdr:twoCellAnchor>
  <xdr:twoCellAnchor editAs="oneCell">
    <xdr:from>
      <xdr:col>0</xdr:col>
      <xdr:colOff>28575</xdr:colOff>
      <xdr:row>29</xdr:row>
      <xdr:rowOff>28575</xdr:rowOff>
    </xdr:from>
    <xdr:to>
      <xdr:col>0</xdr:col>
      <xdr:colOff>6848474</xdr:colOff>
      <xdr:row>29</xdr:row>
      <xdr:rowOff>3819525</xdr:rowOff>
    </xdr:to>
    <xdr:pic>
      <xdr:nvPicPr>
        <xdr:cNvPr id="6" name="Grafik 5"/>
        <xdr:cNvPicPr>
          <a:picLocks noChangeAspect="1"/>
        </xdr:cNvPicPr>
      </xdr:nvPicPr>
      <xdr:blipFill>
        <a:blip xmlns:r="http://schemas.openxmlformats.org/officeDocument/2006/relationships" r:embed="rId4"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5" y="23964900"/>
          <a:ext cx="6819899" cy="3790950"/>
        </a:xfrm>
        <a:prstGeom prst="rect">
          <a:avLst/>
        </a:prstGeom>
      </xdr:spPr>
    </xdr:pic>
    <xdr:clientData fLocksWithSheet="0"/>
  </xdr:twoCellAnchor>
  <xdr:twoCellAnchor editAs="oneCell">
    <xdr:from>
      <xdr:col>0</xdr:col>
      <xdr:colOff>28575</xdr:colOff>
      <xdr:row>38</xdr:row>
      <xdr:rowOff>28574</xdr:rowOff>
    </xdr:from>
    <xdr:to>
      <xdr:col>0</xdr:col>
      <xdr:colOff>6562725</xdr:colOff>
      <xdr:row>38</xdr:row>
      <xdr:rowOff>3505199</xdr:rowOff>
    </xdr:to>
    <xdr:pic>
      <xdr:nvPicPr>
        <xdr:cNvPr id="8" name="Grafik 7"/>
        <xdr:cNvPicPr>
          <a:picLocks noChangeAspect="1"/>
        </xdr:cNvPicPr>
      </xdr:nvPicPr>
      <xdr:blipFill>
        <a:blip xmlns:r="http://schemas.openxmlformats.org/officeDocument/2006/relationships" r:embed="rId5"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5" y="31718249"/>
          <a:ext cx="6534150" cy="3476625"/>
        </a:xfrm>
        <a:prstGeom prst="rect">
          <a:avLst/>
        </a:prstGeom>
      </xdr:spPr>
    </xdr:pic>
    <xdr:clientData fLocksWithSheet="0"/>
  </xdr:twoCellAnchor>
  <xdr:twoCellAnchor editAs="oneCell">
    <xdr:from>
      <xdr:col>0</xdr:col>
      <xdr:colOff>28575</xdr:colOff>
      <xdr:row>43</xdr:row>
      <xdr:rowOff>38100</xdr:rowOff>
    </xdr:from>
    <xdr:to>
      <xdr:col>0</xdr:col>
      <xdr:colOff>6858000</xdr:colOff>
      <xdr:row>43</xdr:row>
      <xdr:rowOff>3352799</xdr:rowOff>
    </xdr:to>
    <xdr:pic>
      <xdr:nvPicPr>
        <xdr:cNvPr id="14" name="Grafik 13"/>
        <xdr:cNvPicPr>
          <a:picLocks noChangeAspect="1"/>
        </xdr:cNvPicPr>
      </xdr:nvPicPr>
      <xdr:blipFill>
        <a:blip xmlns:r="http://schemas.openxmlformats.org/officeDocument/2006/relationships" r:embed="rId6"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5" y="36756975"/>
          <a:ext cx="6829425" cy="3314699"/>
        </a:xfrm>
        <a:prstGeom prst="rect">
          <a:avLst/>
        </a:prstGeom>
      </xdr:spPr>
    </xdr:pic>
    <xdr:clientData fLocksWithSheet="0"/>
  </xdr:twoCellAnchor>
  <xdr:twoCellAnchor editAs="oneCell">
    <xdr:from>
      <xdr:col>0</xdr:col>
      <xdr:colOff>38100</xdr:colOff>
      <xdr:row>48</xdr:row>
      <xdr:rowOff>28577</xdr:rowOff>
    </xdr:from>
    <xdr:to>
      <xdr:col>0</xdr:col>
      <xdr:colOff>6610349</xdr:colOff>
      <xdr:row>48</xdr:row>
      <xdr:rowOff>4282201</xdr:rowOff>
    </xdr:to>
    <xdr:pic>
      <xdr:nvPicPr>
        <xdr:cNvPr id="22" name="Grafik 21"/>
        <xdr:cNvPicPr>
          <a:picLocks noChangeAspect="1"/>
        </xdr:cNvPicPr>
      </xdr:nvPicPr>
      <xdr:blipFill>
        <a:blip xmlns:r="http://schemas.openxmlformats.org/officeDocument/2006/relationships" r:embed="rId7"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38100" y="41795702"/>
          <a:ext cx="6572249" cy="4253624"/>
        </a:xfrm>
        <a:prstGeom prst="rect">
          <a:avLst/>
        </a:prstGeom>
      </xdr:spPr>
    </xdr:pic>
    <xdr:clientData fLocksWithSheet="0"/>
  </xdr:twoCellAnchor>
  <xdr:twoCellAnchor editAs="oneCell">
    <xdr:from>
      <xdr:col>0</xdr:col>
      <xdr:colOff>28576</xdr:colOff>
      <xdr:row>54</xdr:row>
      <xdr:rowOff>28576</xdr:rowOff>
    </xdr:from>
    <xdr:to>
      <xdr:col>0</xdr:col>
      <xdr:colOff>6496050</xdr:colOff>
      <xdr:row>54</xdr:row>
      <xdr:rowOff>3356791</xdr:rowOff>
    </xdr:to>
    <xdr:pic>
      <xdr:nvPicPr>
        <xdr:cNvPr id="24" name="Grafik 23"/>
        <xdr:cNvPicPr>
          <a:picLocks noChangeAspect="1"/>
        </xdr:cNvPicPr>
      </xdr:nvPicPr>
      <xdr:blipFill>
        <a:blip xmlns:r="http://schemas.openxmlformats.org/officeDocument/2006/relationships" r:embed="rId8"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28576" y="47786926"/>
          <a:ext cx="6467474" cy="3328215"/>
        </a:xfrm>
        <a:prstGeom prst="rect">
          <a:avLst/>
        </a:prstGeom>
      </xdr:spPr>
    </xdr:pic>
    <xdr:clientData fLocksWithSheet="0"/>
  </xdr:twoCellAnchor>
  <xdr:twoCellAnchor editAs="oneCell">
    <xdr:from>
      <xdr:col>0</xdr:col>
      <xdr:colOff>38100</xdr:colOff>
      <xdr:row>61</xdr:row>
      <xdr:rowOff>38099</xdr:rowOff>
    </xdr:from>
    <xdr:to>
      <xdr:col>0</xdr:col>
      <xdr:colOff>6865479</xdr:colOff>
      <xdr:row>61</xdr:row>
      <xdr:rowOff>3457574</xdr:rowOff>
    </xdr:to>
    <xdr:pic>
      <xdr:nvPicPr>
        <xdr:cNvPr id="25" name="Grafik 24"/>
        <xdr:cNvPicPr>
          <a:picLocks noChangeAspect="1"/>
        </xdr:cNvPicPr>
      </xdr:nvPicPr>
      <xdr:blipFill>
        <a:blip xmlns:r="http://schemas.openxmlformats.org/officeDocument/2006/relationships" r:embed="rId9" cstate="email">
          <a:clrChange>
            <a:clrFrom>
              <a:srgbClr val="FFFFFF"/>
            </a:clrFrom>
            <a:clrTo>
              <a:srgbClr val="FFFFFF">
                <a:alpha val="0"/>
              </a:srgbClr>
            </a:clrTo>
          </a:clrChange>
          <a:extLst>
            <a:ext uri="{28A0092B-C50C-407E-A947-70E740481C1C}">
              <a14:useLocalDpi xmlns:a14="http://schemas.microsoft.com/office/drawing/2010/main"/>
            </a:ext>
          </a:extLst>
        </a:blip>
        <a:stretch>
          <a:fillRect/>
        </a:stretch>
      </xdr:blipFill>
      <xdr:spPr>
        <a:xfrm>
          <a:off x="38100" y="53187599"/>
          <a:ext cx="6827379" cy="3419475"/>
        </a:xfrm>
        <a:prstGeom prst="rect">
          <a:avLst/>
        </a:prstGeom>
      </xdr:spPr>
    </xdr:pic>
    <xdr:clientData fLocksWithSheet="0"/>
  </xdr:twoCellAnchor>
</xdr:wsDr>
</file>

<file path=xl/theme/theme1.xml><?xml version="1.0" encoding="utf-8"?>
<a:theme xmlns:a="http://schemas.openxmlformats.org/drawingml/2006/main" name="Larissa">
  <a:themeElements>
    <a:clrScheme name="T03_Farben_Destatis">
      <a:dk1>
        <a:sysClr val="windowText" lastClr="000000"/>
      </a:dk1>
      <a:lt1>
        <a:srgbClr val="FFFFFF"/>
      </a:lt1>
      <a:dk2>
        <a:srgbClr val="000000"/>
      </a:dk2>
      <a:lt2>
        <a:srgbClr val="FFFFFF"/>
      </a:lt2>
      <a:accent1>
        <a:srgbClr val="FF6600"/>
      </a:accent1>
      <a:accent2>
        <a:srgbClr val="FFCC33"/>
      </a:accent2>
      <a:accent3>
        <a:srgbClr val="FF99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www.thueringen.de/de/tk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1193" customWidth="1"/>
    <col min="2" max="6" width="11.42578125" style="1193"/>
    <col min="7" max="7" width="9.85546875" style="1193" customWidth="1"/>
    <col min="8" max="8" width="38" style="1193" customWidth="1"/>
    <col min="9" max="16384" width="11.42578125" style="1193"/>
  </cols>
  <sheetData>
    <row r="1" spans="1:9" ht="45.75" customHeight="1">
      <c r="A1" s="1192"/>
      <c r="B1" s="1211" t="s">
        <v>0</v>
      </c>
      <c r="C1" s="1212"/>
      <c r="D1" s="1212"/>
      <c r="E1" s="1212"/>
      <c r="F1" s="1212"/>
      <c r="G1" s="1212"/>
      <c r="H1" s="1212"/>
    </row>
    <row r="2" spans="1:9" ht="14.25" customHeight="1">
      <c r="A2" s="1194"/>
      <c r="B2" s="1194"/>
      <c r="C2" s="1194"/>
      <c r="D2" s="1194"/>
      <c r="E2" s="1194"/>
      <c r="F2" s="1194"/>
      <c r="G2" s="1194"/>
      <c r="H2" s="1194"/>
    </row>
    <row r="3" spans="1:9" ht="11.25" customHeight="1">
      <c r="A3" s="1194"/>
      <c r="B3" s="1194"/>
      <c r="C3" s="1194"/>
      <c r="D3" s="1194"/>
      <c r="E3" s="1194"/>
      <c r="F3" s="1194"/>
      <c r="G3" s="1194"/>
      <c r="H3" s="1213" t="s">
        <v>1451</v>
      </c>
      <c r="I3" s="1195"/>
    </row>
    <row r="4" spans="1:9">
      <c r="A4" s="1194"/>
      <c r="B4" s="1194"/>
      <c r="C4" s="1194"/>
      <c r="D4" s="1194"/>
      <c r="E4" s="1194"/>
      <c r="F4" s="1194"/>
      <c r="G4" s="1194"/>
      <c r="H4" s="1214"/>
    </row>
    <row r="5" spans="1:9">
      <c r="A5" s="1194"/>
      <c r="B5" s="1194"/>
      <c r="C5" s="1194"/>
      <c r="D5" s="1194"/>
      <c r="E5" s="1194"/>
      <c r="F5" s="1194"/>
      <c r="G5" s="1194"/>
      <c r="H5" s="1194"/>
    </row>
    <row r="6" spans="1:9">
      <c r="A6" s="1194"/>
      <c r="B6" s="1194"/>
      <c r="C6" s="1194"/>
      <c r="D6" s="1194"/>
      <c r="E6" s="1194"/>
      <c r="F6" s="1194"/>
      <c r="G6" s="1194"/>
      <c r="H6" s="1194"/>
    </row>
    <row r="7" spans="1:9">
      <c r="A7" s="1194"/>
      <c r="B7" s="1194"/>
      <c r="C7" s="1194"/>
      <c r="D7" s="1194"/>
      <c r="E7" s="1194"/>
      <c r="F7" s="1194"/>
      <c r="G7" s="1194"/>
      <c r="H7" s="1194"/>
    </row>
    <row r="8" spans="1:9">
      <c r="A8" s="1194"/>
      <c r="B8" s="1194"/>
      <c r="C8" s="1194"/>
      <c r="D8" s="1194"/>
      <c r="E8" s="1194"/>
      <c r="F8" s="1194"/>
      <c r="G8" s="1194"/>
      <c r="H8" s="1194"/>
    </row>
    <row r="9" spans="1:9">
      <c r="A9" s="1194"/>
      <c r="B9" s="1194"/>
      <c r="C9" s="1194"/>
      <c r="D9" s="1194"/>
      <c r="E9" s="1194"/>
      <c r="F9" s="1194"/>
      <c r="G9" s="1194"/>
      <c r="H9" s="1194"/>
    </row>
    <row r="10" spans="1:9" s="1198" customFormat="1" ht="34.5">
      <c r="A10" s="1196"/>
      <c r="B10" s="1197" t="s">
        <v>1</v>
      </c>
      <c r="C10" s="1197"/>
      <c r="D10" s="1196"/>
      <c r="E10" s="1196"/>
      <c r="F10" s="1196"/>
      <c r="G10" s="1196"/>
      <c r="H10" s="1196"/>
    </row>
    <row r="11" spans="1:9">
      <c r="A11" s="1194"/>
      <c r="B11" s="1194"/>
      <c r="C11" s="1194"/>
      <c r="D11" s="1194"/>
      <c r="E11" s="1194"/>
      <c r="F11" s="1194"/>
      <c r="G11" s="1194"/>
      <c r="H11" s="1194"/>
    </row>
    <row r="12" spans="1:9">
      <c r="A12" s="1194"/>
      <c r="B12" s="1194"/>
      <c r="C12" s="1194"/>
      <c r="D12" s="1194"/>
      <c r="E12" s="1194"/>
      <c r="F12" s="1194"/>
      <c r="G12" s="1194"/>
      <c r="H12" s="1194"/>
    </row>
    <row r="13" spans="1:9">
      <c r="A13" s="1194"/>
      <c r="B13" s="1194"/>
      <c r="C13" s="1194"/>
      <c r="D13" s="1194"/>
      <c r="E13" s="1194"/>
      <c r="F13" s="1194"/>
      <c r="G13" s="1194"/>
      <c r="H13" s="1194"/>
    </row>
    <row r="14" spans="1:9" s="1198" customFormat="1" ht="27">
      <c r="A14" s="1196"/>
      <c r="B14" s="1199" t="s">
        <v>2</v>
      </c>
      <c r="C14" s="1200"/>
      <c r="D14" s="1200"/>
      <c r="E14" s="1201"/>
      <c r="F14" s="1196"/>
      <c r="G14" s="1196"/>
      <c r="H14" s="1196"/>
    </row>
    <row r="15" spans="1:9" s="1198" customFormat="1" ht="27">
      <c r="A15" s="1196"/>
      <c r="B15" s="1199"/>
      <c r="C15" s="1200"/>
      <c r="D15" s="1200"/>
      <c r="E15" s="1201"/>
      <c r="F15" s="1196"/>
      <c r="G15" s="1196"/>
      <c r="H15" s="1196"/>
    </row>
    <row r="16" spans="1:9" s="1198" customFormat="1" ht="27">
      <c r="A16" s="1196"/>
      <c r="B16" s="1199"/>
      <c r="C16" s="1200"/>
      <c r="D16" s="1200"/>
      <c r="E16" s="1201"/>
      <c r="F16" s="1196"/>
      <c r="G16" s="1196"/>
      <c r="H16" s="1196"/>
    </row>
    <row r="17" spans="1:8">
      <c r="A17" s="1194"/>
      <c r="B17" s="1194"/>
      <c r="C17" s="1194"/>
      <c r="D17" s="1194"/>
      <c r="E17" s="1194"/>
      <c r="F17" s="1194"/>
      <c r="G17" s="1194"/>
      <c r="H17" s="1194"/>
    </row>
    <row r="18" spans="1:8">
      <c r="A18" s="1194"/>
      <c r="B18" s="1202"/>
      <c r="C18" s="1202"/>
      <c r="D18" s="1202"/>
      <c r="E18" s="1202"/>
      <c r="F18" s="1194"/>
      <c r="G18" s="1194"/>
      <c r="H18" s="1194"/>
    </row>
    <row r="19" spans="1:8">
      <c r="A19" s="1194"/>
      <c r="B19" s="1202"/>
      <c r="C19" s="1202"/>
      <c r="D19" s="1202"/>
      <c r="E19" s="1202"/>
      <c r="F19" s="1194"/>
      <c r="G19" s="1194"/>
      <c r="H19" s="1194"/>
    </row>
    <row r="20" spans="1:8">
      <c r="A20" s="1194"/>
      <c r="B20" s="1215"/>
      <c r="C20" s="1216"/>
      <c r="D20" s="1216"/>
      <c r="E20" s="1216"/>
      <c r="F20" s="1203"/>
      <c r="G20" s="1194"/>
      <c r="H20" s="1194"/>
    </row>
    <row r="21" spans="1:8">
      <c r="A21" s="1194"/>
      <c r="B21" s="1216"/>
      <c r="C21" s="1216"/>
      <c r="D21" s="1216"/>
      <c r="E21" s="1216"/>
      <c r="F21" s="1203"/>
      <c r="G21" s="1194"/>
      <c r="H21" s="1194"/>
    </row>
    <row r="22" spans="1:8">
      <c r="A22" s="1194"/>
      <c r="B22" s="1216"/>
      <c r="C22" s="1216"/>
      <c r="D22" s="1216"/>
      <c r="E22" s="1216"/>
      <c r="F22" s="1203"/>
      <c r="G22" s="1194"/>
      <c r="H22" s="1194"/>
    </row>
    <row r="23" spans="1:8">
      <c r="A23" s="1194"/>
      <c r="B23" s="1216"/>
      <c r="C23" s="1216"/>
      <c r="D23" s="1216"/>
      <c r="E23" s="1216"/>
      <c r="F23" s="1203"/>
      <c r="G23" s="1194"/>
      <c r="H23" s="1194"/>
    </row>
    <row r="24" spans="1:8">
      <c r="A24" s="1194"/>
      <c r="B24" s="1216"/>
      <c r="C24" s="1216"/>
      <c r="D24" s="1216"/>
      <c r="E24" s="1216"/>
      <c r="F24" s="1203"/>
      <c r="G24" s="1194"/>
      <c r="H24" s="1194"/>
    </row>
    <row r="25" spans="1:8">
      <c r="A25" s="1194"/>
      <c r="B25" s="1216"/>
      <c r="C25" s="1216"/>
      <c r="D25" s="1216"/>
      <c r="E25" s="1216"/>
      <c r="F25" s="1203"/>
      <c r="G25" s="1194"/>
      <c r="H25" s="1194"/>
    </row>
    <row r="26" spans="1:8">
      <c r="A26" s="1194"/>
      <c r="B26" s="1216"/>
      <c r="C26" s="1216"/>
      <c r="D26" s="1216"/>
      <c r="E26" s="1216"/>
      <c r="F26" s="1203"/>
      <c r="G26" s="1194"/>
      <c r="H26" s="1194"/>
    </row>
    <row r="27" spans="1:8">
      <c r="A27" s="1194"/>
      <c r="B27" s="1216"/>
      <c r="C27" s="1216"/>
      <c r="D27" s="1216"/>
      <c r="E27" s="1216"/>
      <c r="F27" s="1203"/>
      <c r="G27" s="1194"/>
      <c r="H27" s="1194"/>
    </row>
    <row r="28" spans="1:8">
      <c r="A28" s="1194"/>
      <c r="B28" s="1216"/>
      <c r="C28" s="1216"/>
      <c r="D28" s="1216"/>
      <c r="E28" s="1216"/>
      <c r="F28" s="1203"/>
      <c r="G28" s="1194"/>
      <c r="H28" s="1194"/>
    </row>
    <row r="29" spans="1:8">
      <c r="A29" s="1194"/>
      <c r="B29" s="1216"/>
      <c r="C29" s="1216"/>
      <c r="D29" s="1216"/>
      <c r="E29" s="1216"/>
      <c r="F29" s="1203"/>
      <c r="G29" s="1194"/>
      <c r="H29" s="1194"/>
    </row>
    <row r="30" spans="1:8">
      <c r="A30" s="1194"/>
      <c r="B30" s="1216"/>
      <c r="C30" s="1216"/>
      <c r="D30" s="1216"/>
      <c r="E30" s="1216"/>
      <c r="F30" s="1203"/>
      <c r="G30" s="1194"/>
      <c r="H30" s="1194"/>
    </row>
    <row r="31" spans="1:8">
      <c r="A31" s="1194"/>
      <c r="B31" s="1216"/>
      <c r="C31" s="1216"/>
      <c r="D31" s="1216"/>
      <c r="E31" s="1216"/>
      <c r="F31" s="1203"/>
      <c r="G31" s="1194"/>
      <c r="H31" s="1194"/>
    </row>
    <row r="32" spans="1:8">
      <c r="A32" s="1194"/>
      <c r="B32" s="1216"/>
      <c r="C32" s="1216"/>
      <c r="D32" s="1216"/>
      <c r="E32" s="1216"/>
      <c r="F32" s="1203"/>
      <c r="G32" s="1194"/>
      <c r="H32" s="1194"/>
    </row>
    <row r="33" spans="1:8">
      <c r="A33" s="1194"/>
      <c r="B33" s="1216"/>
      <c r="C33" s="1216"/>
      <c r="D33" s="1216"/>
      <c r="E33" s="1216"/>
      <c r="F33" s="1203"/>
      <c r="G33" s="1194"/>
      <c r="H33" s="1194"/>
    </row>
    <row r="34" spans="1:8">
      <c r="A34" s="1194"/>
      <c r="B34" s="1216"/>
      <c r="C34" s="1216"/>
      <c r="D34" s="1216"/>
      <c r="E34" s="1216"/>
      <c r="F34" s="1203"/>
      <c r="G34" s="1194"/>
      <c r="H34" s="1194"/>
    </row>
    <row r="35" spans="1:8">
      <c r="A35" s="1194"/>
      <c r="B35" s="1216"/>
      <c r="C35" s="1216"/>
      <c r="D35" s="1216"/>
      <c r="E35" s="1216"/>
      <c r="F35" s="1203"/>
      <c r="G35" s="1194"/>
      <c r="H35" s="1194"/>
    </row>
    <row r="36" spans="1:8">
      <c r="A36" s="1194"/>
      <c r="B36" s="1216"/>
      <c r="C36" s="1216"/>
      <c r="D36" s="1216"/>
      <c r="E36" s="1216"/>
      <c r="F36" s="1203"/>
      <c r="G36" s="1194"/>
      <c r="H36" s="1194"/>
    </row>
    <row r="37" spans="1:8">
      <c r="A37" s="1194"/>
      <c r="B37" s="1216"/>
      <c r="C37" s="1216"/>
      <c r="D37" s="1216"/>
      <c r="E37" s="1216"/>
      <c r="F37" s="1203"/>
      <c r="G37" s="1194"/>
      <c r="H37" s="1194"/>
    </row>
    <row r="38" spans="1:8">
      <c r="A38" s="1194"/>
      <c r="B38" s="1216"/>
      <c r="C38" s="1216"/>
      <c r="D38" s="1216"/>
      <c r="E38" s="1216"/>
      <c r="F38" s="1203"/>
      <c r="G38" s="1194"/>
      <c r="H38" s="1194"/>
    </row>
    <row r="39" spans="1:8">
      <c r="A39" s="1194"/>
      <c r="B39" s="1203"/>
      <c r="C39" s="1203"/>
      <c r="D39" s="1203"/>
      <c r="E39" s="1203"/>
      <c r="F39" s="1203"/>
      <c r="G39" s="1194"/>
      <c r="H39" s="1194"/>
    </row>
    <row r="40" spans="1:8">
      <c r="A40" s="1194"/>
      <c r="B40" s="1203"/>
      <c r="C40" s="1203"/>
      <c r="D40" s="1203"/>
      <c r="E40" s="1203"/>
      <c r="F40" s="1203"/>
      <c r="G40" s="1194"/>
      <c r="H40" s="1194"/>
    </row>
    <row r="41" spans="1:8">
      <c r="A41" s="1194"/>
      <c r="B41" s="1194"/>
      <c r="C41" s="1194"/>
      <c r="D41" s="1194"/>
      <c r="E41" s="1194"/>
      <c r="F41" s="1194"/>
      <c r="G41" s="1194"/>
      <c r="H41" s="1194"/>
    </row>
    <row r="42" spans="1:8">
      <c r="A42" s="1194"/>
      <c r="B42" s="1194"/>
      <c r="C42" s="1194"/>
      <c r="D42" s="1194"/>
      <c r="E42" s="1194"/>
      <c r="F42" s="1194"/>
      <c r="G42" s="1194"/>
      <c r="H42" s="1194"/>
    </row>
    <row r="43" spans="1:8">
      <c r="A43" s="1194"/>
      <c r="B43" s="1194"/>
      <c r="C43" s="1194"/>
      <c r="D43" s="1194"/>
      <c r="E43" s="1194"/>
      <c r="F43" s="1194"/>
      <c r="G43" s="1194"/>
      <c r="H43" s="1194"/>
    </row>
    <row r="44" spans="1:8">
      <c r="A44" s="1194"/>
      <c r="B44" s="1194"/>
      <c r="C44" s="1194"/>
      <c r="D44" s="1194"/>
      <c r="E44" s="1194"/>
      <c r="F44" s="1194"/>
      <c r="G44" s="1194"/>
      <c r="H44" s="1194"/>
    </row>
    <row r="45" spans="1:8">
      <c r="A45" s="1194"/>
      <c r="B45" s="1194"/>
      <c r="C45" s="1194"/>
      <c r="D45" s="1194"/>
      <c r="E45" s="1194"/>
      <c r="F45" s="1194"/>
      <c r="G45" s="1194"/>
      <c r="H45" s="1194"/>
    </row>
    <row r="46" spans="1:8">
      <c r="A46" s="1194"/>
      <c r="B46" s="1194"/>
      <c r="C46" s="1194"/>
      <c r="D46" s="1194"/>
      <c r="E46" s="1194"/>
      <c r="F46" s="1194"/>
      <c r="G46" s="1194"/>
      <c r="H46" s="1194"/>
    </row>
    <row r="47" spans="1:8">
      <c r="A47" s="1194"/>
      <c r="B47" s="1194"/>
      <c r="C47" s="1194"/>
      <c r="D47" s="1194"/>
      <c r="E47" s="1194"/>
      <c r="F47" s="1194"/>
      <c r="G47" s="1194"/>
      <c r="H47" s="1194"/>
    </row>
    <row r="48" spans="1:8" s="1198" customFormat="1" ht="33">
      <c r="A48" s="1196"/>
      <c r="B48" s="1204" t="s">
        <v>3</v>
      </c>
      <c r="C48" s="1205"/>
      <c r="D48" s="1205"/>
      <c r="E48" s="1205"/>
      <c r="F48" s="1205"/>
      <c r="G48" s="1205"/>
      <c r="H48" s="1205"/>
    </row>
    <row r="49" spans="1:8">
      <c r="A49" s="1194"/>
      <c r="B49" s="1206"/>
      <c r="C49" s="1206"/>
      <c r="D49" s="1206"/>
      <c r="E49" s="1206"/>
      <c r="F49" s="1206"/>
      <c r="G49" s="1206"/>
      <c r="H49" s="1206"/>
    </row>
    <row r="50" spans="1:8">
      <c r="A50" s="1194"/>
      <c r="B50" s="1206"/>
      <c r="C50" s="1206"/>
      <c r="D50" s="1206"/>
      <c r="E50" s="1206"/>
      <c r="F50" s="1206"/>
      <c r="G50" s="1206"/>
      <c r="H50" s="1206"/>
    </row>
    <row r="51" spans="1:8">
      <c r="A51" s="1194"/>
      <c r="B51" s="1206"/>
      <c r="C51" s="1206"/>
      <c r="D51" s="1206"/>
      <c r="E51" s="1206"/>
      <c r="F51" s="1206"/>
      <c r="G51" s="1206"/>
      <c r="H51" s="1206"/>
    </row>
    <row r="52" spans="1:8" s="1198" customFormat="1">
      <c r="A52" s="1196"/>
      <c r="B52" s="1207" t="s">
        <v>4</v>
      </c>
      <c r="C52" s="1205"/>
      <c r="D52" s="1205"/>
      <c r="E52" s="1205"/>
      <c r="F52" s="1205"/>
      <c r="G52" s="1205"/>
      <c r="H52" s="1205"/>
    </row>
    <row r="53" spans="1:8" s="1198" customFormat="1">
      <c r="A53" s="1196"/>
      <c r="B53" s="1208" t="s">
        <v>1577</v>
      </c>
      <c r="C53" s="1205"/>
      <c r="D53" s="1205"/>
      <c r="E53" s="1205"/>
      <c r="F53" s="1205"/>
      <c r="G53" s="1205"/>
      <c r="H53" s="1205"/>
    </row>
    <row r="54" spans="1:8" s="1198" customFormat="1">
      <c r="A54" s="1196"/>
      <c r="B54" s="1207" t="s">
        <v>1452</v>
      </c>
      <c r="C54" s="1205"/>
      <c r="D54" s="1205"/>
      <c r="E54" s="1205"/>
      <c r="F54" s="1205"/>
      <c r="G54" s="1205"/>
      <c r="H54" s="1205"/>
    </row>
    <row r="55" spans="1:8" ht="15" customHeight="1">
      <c r="A55" s="1194"/>
      <c r="B55" s="1206"/>
      <c r="C55" s="1206"/>
      <c r="D55" s="1206"/>
      <c r="E55" s="1206"/>
      <c r="F55" s="1206"/>
      <c r="G55" s="1206"/>
      <c r="H55" s="1206"/>
    </row>
    <row r="56" spans="1:8" s="1198" customFormat="1">
      <c r="A56" s="1196"/>
      <c r="B56" s="1194" t="s">
        <v>1450</v>
      </c>
      <c r="C56" s="1205"/>
      <c r="D56" s="1205"/>
      <c r="E56" s="1205"/>
      <c r="F56" s="1205"/>
      <c r="G56" s="1205"/>
      <c r="H56" s="1205"/>
    </row>
    <row r="57" spans="1:8" s="1198" customFormat="1">
      <c r="A57" s="1196"/>
      <c r="B57" s="363" t="s">
        <v>1449</v>
      </c>
      <c r="C57" s="1205"/>
      <c r="D57" s="1205"/>
      <c r="E57" s="1205"/>
      <c r="F57" s="1205"/>
      <c r="G57" s="1205"/>
      <c r="H57" s="1205"/>
    </row>
    <row r="58" spans="1:8" s="1198" customFormat="1">
      <c r="A58" s="1196"/>
      <c r="B58" s="1194" t="s">
        <v>1448</v>
      </c>
      <c r="C58" s="1205"/>
      <c r="D58" s="1205"/>
      <c r="E58" s="1205"/>
      <c r="F58" s="1205"/>
      <c r="G58" s="1205"/>
      <c r="H58" s="1205"/>
    </row>
    <row r="59" spans="1:8" ht="15" customHeight="1">
      <c r="A59" s="1194"/>
      <c r="B59" s="1206"/>
      <c r="C59" s="1206"/>
      <c r="D59" s="1206"/>
      <c r="E59" s="1206"/>
      <c r="F59" s="1206"/>
      <c r="G59" s="1206"/>
      <c r="H59" s="1206"/>
    </row>
    <row r="60" spans="1:8" ht="18">
      <c r="A60" s="1194"/>
      <c r="B60" s="1209" t="s">
        <v>5</v>
      </c>
      <c r="C60" s="1206"/>
      <c r="D60" s="1206"/>
      <c r="E60" s="1206"/>
      <c r="F60" s="1206"/>
      <c r="G60" s="1206"/>
      <c r="H60" s="1206"/>
    </row>
    <row r="61" spans="1:8">
      <c r="A61" s="1194"/>
      <c r="B61" s="1210" t="s">
        <v>6</v>
      </c>
      <c r="C61" s="1206"/>
      <c r="D61" s="1206"/>
      <c r="E61" s="1206"/>
      <c r="F61" s="1206"/>
      <c r="G61" s="1206"/>
      <c r="H61" s="1206"/>
    </row>
    <row r="62" spans="1:8">
      <c r="A62" s="1194"/>
      <c r="B62" s="1206"/>
      <c r="C62" s="1206"/>
      <c r="D62" s="1206"/>
      <c r="E62" s="1206"/>
      <c r="F62" s="1206"/>
      <c r="G62" s="1206"/>
      <c r="H62" s="1206"/>
    </row>
    <row r="63" spans="1:8">
      <c r="A63" s="1194"/>
      <c r="B63" s="1194"/>
      <c r="C63" s="1194"/>
      <c r="D63" s="1194"/>
      <c r="E63" s="1194"/>
      <c r="F63" s="1194"/>
      <c r="G63" s="1194"/>
      <c r="H63" s="119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16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71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showGridLines="0" zoomScaleNormal="100" zoomScaleSheetLayoutView="100" workbookViewId="0"/>
  </sheetViews>
  <sheetFormatPr baseColWidth="10" defaultColWidth="14.85546875" defaultRowHeight="15"/>
  <cols>
    <col min="1" max="1" width="7.28515625" style="655" customWidth="1"/>
    <col min="2" max="4" width="22.7109375" style="655" customWidth="1"/>
    <col min="5" max="5" width="45.85546875" style="655" customWidth="1"/>
    <col min="6" max="16384" width="14.85546875" style="655"/>
  </cols>
  <sheetData>
    <row r="1" spans="1:5">
      <c r="A1" s="653"/>
      <c r="B1" s="653"/>
      <c r="C1" s="653"/>
      <c r="D1" s="653"/>
      <c r="E1" s="653"/>
    </row>
    <row r="2" spans="1:5">
      <c r="A2" s="1217" t="s">
        <v>7</v>
      </c>
      <c r="B2" s="1217"/>
      <c r="C2" s="656"/>
      <c r="D2" s="657"/>
      <c r="E2" s="656"/>
    </row>
    <row r="3" spans="1:5" hidden="1">
      <c r="C3" s="657"/>
      <c r="D3" s="657"/>
      <c r="E3" s="657"/>
    </row>
    <row r="4" spans="1:5">
      <c r="C4" s="657"/>
      <c r="D4" s="657"/>
      <c r="E4" s="657"/>
    </row>
    <row r="5" spans="1:5">
      <c r="B5" s="1160" t="s">
        <v>8</v>
      </c>
      <c r="C5" s="658"/>
      <c r="D5" s="658"/>
      <c r="E5" s="658"/>
    </row>
    <row r="6" spans="1:5">
      <c r="B6" s="1160" t="s">
        <v>9</v>
      </c>
      <c r="C6" s="658"/>
      <c r="D6" s="658"/>
      <c r="E6" s="658"/>
    </row>
    <row r="7" spans="1:5">
      <c r="B7" s="1160" t="s">
        <v>10</v>
      </c>
      <c r="C7" s="658"/>
      <c r="D7" s="658"/>
      <c r="E7" s="658"/>
    </row>
    <row r="8" spans="1:5">
      <c r="B8" s="1160" t="s">
        <v>11</v>
      </c>
      <c r="C8" s="658"/>
      <c r="D8" s="658"/>
      <c r="E8" s="658"/>
    </row>
    <row r="10" spans="1:5">
      <c r="A10" s="657" t="s">
        <v>12</v>
      </c>
    </row>
    <row r="11" spans="1:5">
      <c r="A11" s="657"/>
    </row>
    <row r="12" spans="1:5">
      <c r="B12" s="657" t="s">
        <v>13</v>
      </c>
    </row>
    <row r="13" spans="1:5">
      <c r="B13" s="657"/>
    </row>
    <row r="14" spans="1:5">
      <c r="A14" s="659" t="s">
        <v>14</v>
      </c>
      <c r="B14" s="655" t="s">
        <v>15</v>
      </c>
    </row>
    <row r="15" spans="1:5">
      <c r="A15" s="1161" t="s">
        <v>16</v>
      </c>
      <c r="B15" s="1160" t="s">
        <v>17</v>
      </c>
      <c r="C15" s="658"/>
      <c r="D15" s="658"/>
      <c r="E15" s="658"/>
    </row>
    <row r="16" spans="1:5">
      <c r="A16" s="1161" t="s">
        <v>18</v>
      </c>
      <c r="B16" s="1160" t="s">
        <v>19</v>
      </c>
      <c r="C16" s="658"/>
      <c r="D16" s="658"/>
      <c r="E16" s="658"/>
    </row>
    <row r="17" spans="1:5">
      <c r="A17" s="1161" t="s">
        <v>20</v>
      </c>
      <c r="B17" s="1160" t="s">
        <v>21</v>
      </c>
      <c r="C17" s="658"/>
      <c r="D17" s="658"/>
      <c r="E17" s="658"/>
    </row>
    <row r="18" spans="1:5">
      <c r="A18" s="661"/>
    </row>
    <row r="19" spans="1:5">
      <c r="A19" s="1162" t="s">
        <v>22</v>
      </c>
      <c r="B19" s="1161" t="s">
        <v>1506</v>
      </c>
      <c r="C19" s="662"/>
      <c r="D19" s="662"/>
      <c r="E19" s="662"/>
    </row>
    <row r="20" spans="1:5">
      <c r="A20" s="661"/>
      <c r="B20" s="1160" t="s">
        <v>1507</v>
      </c>
      <c r="C20" s="663"/>
      <c r="D20" s="663"/>
      <c r="E20" s="663"/>
    </row>
    <row r="21" spans="1:5">
      <c r="A21" s="661"/>
      <c r="B21" s="664"/>
    </row>
    <row r="22" spans="1:5">
      <c r="A22" s="661"/>
      <c r="B22" s="655" t="s">
        <v>23</v>
      </c>
    </row>
    <row r="23" spans="1:5">
      <c r="A23" s="1162" t="s">
        <v>24</v>
      </c>
      <c r="B23" s="1161" t="s">
        <v>1508</v>
      </c>
      <c r="C23" s="662"/>
      <c r="D23" s="662"/>
      <c r="E23" s="662"/>
    </row>
    <row r="24" spans="1:5">
      <c r="A24" s="659"/>
      <c r="B24" s="1160" t="s">
        <v>1509</v>
      </c>
      <c r="C24" s="658"/>
      <c r="D24" s="658"/>
      <c r="E24" s="658"/>
    </row>
    <row r="25" spans="1:5">
      <c r="A25" s="659" t="s">
        <v>25</v>
      </c>
      <c r="B25" s="654" t="s">
        <v>26</v>
      </c>
    </row>
    <row r="26" spans="1:5">
      <c r="A26" s="1161" t="s">
        <v>1515</v>
      </c>
      <c r="B26" s="1160" t="s">
        <v>27</v>
      </c>
      <c r="C26" s="658"/>
      <c r="D26" s="658"/>
      <c r="E26" s="658"/>
    </row>
    <row r="27" spans="1:5">
      <c r="A27" s="1161" t="s">
        <v>1516</v>
      </c>
      <c r="B27" s="1160" t="s">
        <v>28</v>
      </c>
      <c r="C27" s="658"/>
      <c r="D27" s="658"/>
      <c r="E27" s="658"/>
    </row>
    <row r="28" spans="1:5">
      <c r="A28" s="1161" t="s">
        <v>1517</v>
      </c>
      <c r="B28" s="1160" t="s">
        <v>29</v>
      </c>
      <c r="C28" s="658"/>
      <c r="D28" s="658"/>
      <c r="E28" s="658"/>
    </row>
    <row r="29" spans="1:5">
      <c r="A29" s="661"/>
      <c r="B29" s="1218"/>
      <c r="C29" s="1219"/>
      <c r="D29" s="1219"/>
      <c r="E29" s="1219"/>
    </row>
    <row r="30" spans="1:5">
      <c r="A30" s="661"/>
      <c r="B30" s="654" t="s">
        <v>30</v>
      </c>
      <c r="D30" s="666"/>
      <c r="E30" s="666"/>
    </row>
    <row r="31" spans="1:5">
      <c r="A31" s="1162" t="s">
        <v>31</v>
      </c>
      <c r="B31" s="1160" t="s">
        <v>32</v>
      </c>
      <c r="C31" s="658"/>
      <c r="D31" s="658"/>
      <c r="E31" s="658"/>
    </row>
    <row r="32" spans="1:5">
      <c r="A32" s="1162" t="s">
        <v>33</v>
      </c>
      <c r="B32" s="1160" t="s">
        <v>34</v>
      </c>
      <c r="C32" s="658"/>
      <c r="D32" s="658"/>
      <c r="E32" s="658"/>
    </row>
    <row r="33" spans="1:5">
      <c r="A33" s="667"/>
    </row>
    <row r="34" spans="1:5">
      <c r="A34" s="667"/>
      <c r="B34" s="657" t="s">
        <v>35</v>
      </c>
    </row>
    <row r="35" spans="1:5" hidden="1">
      <c r="A35" s="667"/>
    </row>
    <row r="36" spans="1:5">
      <c r="A36" s="667"/>
      <c r="B36" s="655" t="s">
        <v>36</v>
      </c>
    </row>
    <row r="37" spans="1:5">
      <c r="A37" s="1162" t="s">
        <v>37</v>
      </c>
      <c r="B37" s="1160" t="s">
        <v>38</v>
      </c>
      <c r="C37" s="658"/>
      <c r="D37" s="658"/>
      <c r="E37" s="658"/>
    </row>
    <row r="38" spans="1:5">
      <c r="A38" s="661"/>
      <c r="B38" s="1218"/>
      <c r="C38" s="1219"/>
      <c r="D38" s="1219"/>
      <c r="E38" s="1219"/>
    </row>
    <row r="39" spans="1:5">
      <c r="A39" s="661"/>
      <c r="B39" s="655" t="s">
        <v>39</v>
      </c>
    </row>
    <row r="40" spans="1:5">
      <c r="A40" s="668" t="s">
        <v>40</v>
      </c>
      <c r="B40" s="669" t="s">
        <v>41</v>
      </c>
      <c r="C40" s="654"/>
      <c r="D40" s="654"/>
      <c r="E40" s="654"/>
    </row>
    <row r="41" spans="1:5">
      <c r="A41" s="1161" t="s">
        <v>42</v>
      </c>
      <c r="B41" s="1160" t="s">
        <v>17</v>
      </c>
      <c r="C41" s="658"/>
      <c r="D41" s="658"/>
      <c r="E41" s="658"/>
    </row>
    <row r="42" spans="1:5">
      <c r="A42" s="1161" t="s">
        <v>43</v>
      </c>
      <c r="B42" s="1160" t="s">
        <v>44</v>
      </c>
      <c r="C42" s="658"/>
      <c r="D42" s="658"/>
      <c r="E42" s="658"/>
    </row>
    <row r="43" spans="1:5">
      <c r="A43" s="667"/>
      <c r="B43" s="1218"/>
      <c r="C43" s="1219"/>
      <c r="D43" s="1219"/>
      <c r="E43" s="1219"/>
    </row>
    <row r="44" spans="1:5">
      <c r="A44" s="668" t="s">
        <v>45</v>
      </c>
      <c r="B44" s="669" t="s">
        <v>46</v>
      </c>
      <c r="C44" s="670"/>
      <c r="D44" s="670"/>
      <c r="E44" s="670"/>
    </row>
    <row r="45" spans="1:5">
      <c r="A45" s="1161" t="s">
        <v>47</v>
      </c>
      <c r="B45" s="1160" t="s">
        <v>17</v>
      </c>
      <c r="C45" s="658"/>
      <c r="D45" s="658"/>
      <c r="E45" s="658"/>
    </row>
    <row r="46" spans="1:5">
      <c r="A46" s="1161" t="s">
        <v>48</v>
      </c>
      <c r="B46" s="1160" t="s">
        <v>49</v>
      </c>
      <c r="C46" s="658"/>
      <c r="D46" s="658"/>
      <c r="E46" s="658"/>
    </row>
    <row r="47" spans="1:5">
      <c r="A47" s="667"/>
      <c r="B47" s="666"/>
      <c r="C47" s="666"/>
      <c r="D47" s="666"/>
    </row>
    <row r="48" spans="1:5">
      <c r="A48" s="654">
        <v>10</v>
      </c>
      <c r="B48" s="654" t="s">
        <v>50</v>
      </c>
      <c r="C48" s="654"/>
      <c r="D48" s="654"/>
      <c r="E48" s="654"/>
    </row>
    <row r="49" spans="1:5">
      <c r="A49" s="654"/>
      <c r="B49" s="654" t="s">
        <v>51</v>
      </c>
      <c r="C49" s="654"/>
      <c r="D49" s="654"/>
      <c r="E49" s="654"/>
    </row>
    <row r="50" spans="1:5">
      <c r="A50" s="1161" t="s">
        <v>52</v>
      </c>
      <c r="B50" s="1160" t="s">
        <v>17</v>
      </c>
      <c r="C50" s="658"/>
      <c r="D50" s="658"/>
      <c r="E50" s="658"/>
    </row>
    <row r="51" spans="1:5">
      <c r="A51" s="1161" t="s">
        <v>53</v>
      </c>
      <c r="B51" s="1160" t="s">
        <v>54</v>
      </c>
      <c r="C51" s="658"/>
      <c r="D51" s="658"/>
      <c r="E51" s="658"/>
    </row>
    <row r="52" spans="1:5">
      <c r="A52" s="667"/>
      <c r="B52" s="671"/>
      <c r="C52" s="666"/>
      <c r="D52" s="666"/>
      <c r="E52" s="666"/>
    </row>
    <row r="53" spans="1:5">
      <c r="A53" s="654">
        <v>11</v>
      </c>
      <c r="B53" s="654" t="s">
        <v>55</v>
      </c>
      <c r="C53" s="654"/>
      <c r="D53" s="654"/>
      <c r="E53" s="654"/>
    </row>
    <row r="54" spans="1:5">
      <c r="A54" s="1162" t="s">
        <v>56</v>
      </c>
      <c r="B54" s="1160" t="s">
        <v>27</v>
      </c>
      <c r="C54" s="658"/>
      <c r="D54" s="658"/>
      <c r="E54" s="658"/>
    </row>
    <row r="55" spans="1:5">
      <c r="A55" s="1161" t="s">
        <v>57</v>
      </c>
      <c r="B55" s="1160" t="s">
        <v>58</v>
      </c>
      <c r="C55" s="658"/>
      <c r="D55" s="658"/>
      <c r="E55" s="658"/>
    </row>
    <row r="56" spans="1:5">
      <c r="A56" s="667"/>
    </row>
    <row r="57" spans="1:5">
      <c r="A57" s="654">
        <v>12</v>
      </c>
      <c r="B57" s="654" t="s">
        <v>59</v>
      </c>
      <c r="C57" s="657"/>
      <c r="D57" s="657"/>
      <c r="E57" s="657"/>
    </row>
    <row r="58" spans="1:5">
      <c r="A58" s="654"/>
      <c r="B58" s="654" t="s">
        <v>60</v>
      </c>
      <c r="C58" s="657"/>
      <c r="D58" s="657"/>
      <c r="E58" s="657"/>
    </row>
    <row r="59" spans="1:5">
      <c r="A59" s="667" t="s">
        <v>61</v>
      </c>
      <c r="B59" s="654" t="s">
        <v>27</v>
      </c>
      <c r="C59" s="657"/>
      <c r="D59" s="657"/>
      <c r="E59" s="657"/>
    </row>
    <row r="60" spans="1:5">
      <c r="A60" s="1161" t="s">
        <v>62</v>
      </c>
      <c r="B60" s="1160" t="s">
        <v>17</v>
      </c>
      <c r="C60" s="658"/>
      <c r="D60" s="658"/>
      <c r="E60" s="658"/>
    </row>
    <row r="61" spans="1:5">
      <c r="A61" s="1161" t="s">
        <v>63</v>
      </c>
      <c r="B61" s="1160" t="s">
        <v>64</v>
      </c>
      <c r="C61" s="658"/>
      <c r="D61" s="658"/>
      <c r="E61" s="658"/>
    </row>
    <row r="62" spans="1:5">
      <c r="A62" s="667" t="s">
        <v>65</v>
      </c>
      <c r="B62" s="654" t="s">
        <v>58</v>
      </c>
      <c r="C62" s="662"/>
      <c r="D62" s="662"/>
      <c r="E62" s="662"/>
    </row>
    <row r="63" spans="1:5">
      <c r="A63" s="1161" t="s">
        <v>66</v>
      </c>
      <c r="B63" s="1160" t="s">
        <v>17</v>
      </c>
      <c r="C63" s="658"/>
      <c r="D63" s="658"/>
      <c r="E63" s="658"/>
    </row>
    <row r="64" spans="1:5">
      <c r="A64" s="1161" t="s">
        <v>67</v>
      </c>
      <c r="B64" s="1160" t="s">
        <v>64</v>
      </c>
      <c r="C64" s="658"/>
      <c r="D64" s="658"/>
      <c r="E64" s="658"/>
    </row>
    <row r="65" spans="1:5">
      <c r="A65" s="667"/>
      <c r="B65" s="663"/>
      <c r="C65" s="665"/>
      <c r="D65" s="665"/>
      <c r="E65" s="665"/>
    </row>
    <row r="66" spans="1:5">
      <c r="A66" s="654" t="s">
        <v>68</v>
      </c>
      <c r="B66" s="654" t="s">
        <v>69</v>
      </c>
      <c r="C66" s="657"/>
      <c r="D66" s="657"/>
      <c r="E66" s="657"/>
    </row>
    <row r="67" spans="1:5">
      <c r="A67" s="654"/>
      <c r="B67" s="654" t="s">
        <v>70</v>
      </c>
      <c r="C67" s="657"/>
      <c r="D67" s="657"/>
      <c r="E67" s="657"/>
    </row>
    <row r="68" spans="1:5">
      <c r="A68" s="654" t="s">
        <v>71</v>
      </c>
      <c r="B68" s="654" t="s">
        <v>27</v>
      </c>
      <c r="C68" s="662"/>
      <c r="D68" s="662"/>
      <c r="E68" s="662"/>
    </row>
    <row r="69" spans="1:5">
      <c r="A69" s="1161" t="s">
        <v>72</v>
      </c>
      <c r="B69" s="1160" t="s">
        <v>17</v>
      </c>
      <c r="C69" s="658"/>
      <c r="D69" s="658"/>
      <c r="E69" s="658"/>
    </row>
    <row r="70" spans="1:5">
      <c r="A70" s="1161" t="s">
        <v>73</v>
      </c>
      <c r="B70" s="1160" t="s">
        <v>74</v>
      </c>
      <c r="C70" s="658"/>
      <c r="D70" s="658"/>
      <c r="E70" s="658"/>
    </row>
    <row r="71" spans="1:5">
      <c r="A71" s="667" t="s">
        <v>75</v>
      </c>
      <c r="B71" s="654" t="s">
        <v>58</v>
      </c>
      <c r="C71" s="662"/>
      <c r="D71" s="662"/>
      <c r="E71" s="662"/>
    </row>
    <row r="72" spans="1:5">
      <c r="A72" s="1161" t="s">
        <v>76</v>
      </c>
      <c r="B72" s="1160" t="s">
        <v>17</v>
      </c>
      <c r="C72" s="658"/>
      <c r="D72" s="658"/>
      <c r="E72" s="658"/>
    </row>
    <row r="73" spans="1:5">
      <c r="A73" s="1161" t="s">
        <v>77</v>
      </c>
      <c r="B73" s="1160" t="s">
        <v>74</v>
      </c>
      <c r="C73" s="658"/>
      <c r="D73" s="658"/>
      <c r="E73" s="658"/>
    </row>
    <row r="74" spans="1:5" hidden="1">
      <c r="A74" s="672"/>
      <c r="B74" s="673"/>
      <c r="C74" s="662"/>
      <c r="D74" s="662"/>
      <c r="E74" s="662"/>
    </row>
    <row r="75" spans="1:5">
      <c r="A75" s="667"/>
      <c r="B75" s="654"/>
      <c r="C75" s="654"/>
      <c r="D75" s="654"/>
      <c r="E75" s="654"/>
    </row>
    <row r="76" spans="1:5">
      <c r="A76" s="1160" t="s">
        <v>1446</v>
      </c>
      <c r="B76" s="658"/>
      <c r="C76" s="658"/>
      <c r="D76" s="658"/>
      <c r="E76" s="658"/>
    </row>
    <row r="77" spans="1:5">
      <c r="A77" s="1160" t="s">
        <v>1447</v>
      </c>
      <c r="B77" s="658"/>
      <c r="C77" s="658"/>
      <c r="D77" s="658"/>
      <c r="E77" s="658"/>
    </row>
    <row r="78" spans="1:5">
      <c r="A78" s="1160" t="s">
        <v>78</v>
      </c>
      <c r="B78" s="658"/>
      <c r="C78" s="658"/>
      <c r="D78" s="658"/>
      <c r="E78" s="658"/>
    </row>
    <row r="79" spans="1:5">
      <c r="A79" s="1160" t="s">
        <v>79</v>
      </c>
      <c r="B79" s="658"/>
      <c r="C79" s="658"/>
      <c r="D79" s="658"/>
      <c r="E79" s="658"/>
    </row>
    <row r="82" spans="1:5">
      <c r="A82" s="674" t="s">
        <v>80</v>
      </c>
      <c r="B82" s="674"/>
      <c r="C82" s="674"/>
      <c r="D82" s="674"/>
      <c r="E82" s="674"/>
    </row>
    <row r="83" spans="1:5">
      <c r="A83" s="667"/>
      <c r="B83" s="665"/>
      <c r="C83" s="665"/>
      <c r="D83" s="665"/>
      <c r="E83" s="665"/>
    </row>
    <row r="84" spans="1:5">
      <c r="A84" s="661" t="s">
        <v>1518</v>
      </c>
      <c r="B84" s="654"/>
      <c r="C84" s="654"/>
      <c r="D84" s="654"/>
      <c r="E84" s="654"/>
    </row>
    <row r="85" spans="1:5">
      <c r="A85" s="661"/>
      <c r="B85" s="654"/>
      <c r="C85" s="654"/>
      <c r="D85" s="654"/>
      <c r="E85" s="654"/>
    </row>
    <row r="86" spans="1:5">
      <c r="A86" s="667"/>
      <c r="B86" s="665"/>
      <c r="C86" s="665"/>
      <c r="D86" s="665"/>
      <c r="E86" s="665"/>
    </row>
    <row r="87" spans="1:5">
      <c r="A87" s="674" t="s">
        <v>81</v>
      </c>
      <c r="B87" s="674"/>
      <c r="C87" s="674"/>
      <c r="D87" s="674"/>
      <c r="E87" s="674"/>
    </row>
    <row r="88" spans="1:5">
      <c r="A88" s="667"/>
      <c r="B88" s="665"/>
      <c r="C88" s="665"/>
      <c r="D88" s="665"/>
      <c r="E88" s="665"/>
    </row>
    <row r="89" spans="1:5">
      <c r="B89" s="665"/>
      <c r="C89" s="656" t="s">
        <v>82</v>
      </c>
      <c r="D89" s="667" t="s">
        <v>83</v>
      </c>
      <c r="E89" s="665"/>
    </row>
    <row r="90" spans="1:5">
      <c r="B90" s="665"/>
      <c r="C90" s="656" t="s">
        <v>84</v>
      </c>
      <c r="D90" s="668" t="s">
        <v>85</v>
      </c>
      <c r="E90" s="665"/>
    </row>
    <row r="91" spans="1:5">
      <c r="B91" s="665"/>
      <c r="C91" s="656" t="s">
        <v>86</v>
      </c>
      <c r="D91" s="668" t="s">
        <v>87</v>
      </c>
      <c r="E91" s="665"/>
    </row>
    <row r="92" spans="1:5">
      <c r="A92" s="667"/>
      <c r="B92" s="665"/>
      <c r="C92" s="665"/>
      <c r="D92" s="665"/>
      <c r="E92" s="665"/>
    </row>
    <row r="93" spans="1:5">
      <c r="A93" s="1220" t="s">
        <v>88</v>
      </c>
      <c r="B93" s="1220"/>
      <c r="C93" s="1220"/>
      <c r="D93" s="1220"/>
      <c r="E93" s="1220"/>
    </row>
    <row r="94" spans="1:5">
      <c r="A94" s="667"/>
      <c r="B94" s="665"/>
      <c r="C94" s="665"/>
      <c r="D94" s="665"/>
      <c r="E94" s="665"/>
    </row>
    <row r="95" spans="1:5">
      <c r="C95" s="656" t="s">
        <v>89</v>
      </c>
      <c r="D95" s="661" t="s">
        <v>90</v>
      </c>
    </row>
    <row r="96" spans="1:5">
      <c r="C96" s="656" t="s">
        <v>91</v>
      </c>
      <c r="D96" s="661" t="s">
        <v>92</v>
      </c>
    </row>
    <row r="97" spans="1:5">
      <c r="A97" s="675"/>
      <c r="B97" s="675"/>
      <c r="C97" s="675"/>
      <c r="D97" s="675"/>
      <c r="E97" s="675"/>
    </row>
    <row r="98" spans="1:5">
      <c r="B98" s="676" t="s">
        <v>93</v>
      </c>
      <c r="C98" s="677" t="s">
        <v>94</v>
      </c>
      <c r="D98" s="676" t="s">
        <v>123</v>
      </c>
      <c r="E98" s="678" t="s">
        <v>124</v>
      </c>
    </row>
    <row r="99" spans="1:5">
      <c r="B99" s="676" t="s">
        <v>97</v>
      </c>
      <c r="C99" s="677" t="s">
        <v>98</v>
      </c>
      <c r="D99" s="676" t="s">
        <v>95</v>
      </c>
      <c r="E99" s="678" t="s">
        <v>96</v>
      </c>
    </row>
    <row r="100" spans="1:5">
      <c r="B100" s="676" t="s">
        <v>101</v>
      </c>
      <c r="C100" s="677" t="s">
        <v>102</v>
      </c>
      <c r="D100" s="676" t="s">
        <v>99</v>
      </c>
      <c r="E100" s="677" t="s">
        <v>100</v>
      </c>
    </row>
    <row r="101" spans="1:5">
      <c r="B101" s="676" t="s">
        <v>105</v>
      </c>
      <c r="C101" s="677" t="s">
        <v>106</v>
      </c>
      <c r="D101" s="676" t="s">
        <v>103</v>
      </c>
      <c r="E101" s="677" t="s">
        <v>104</v>
      </c>
    </row>
    <row r="102" spans="1:5">
      <c r="B102" s="676" t="s">
        <v>109</v>
      </c>
      <c r="C102" s="677" t="s">
        <v>110</v>
      </c>
      <c r="D102" s="676" t="s">
        <v>107</v>
      </c>
      <c r="E102" s="677" t="s">
        <v>108</v>
      </c>
    </row>
    <row r="103" spans="1:5">
      <c r="B103" s="676" t="s">
        <v>113</v>
      </c>
      <c r="C103" s="677" t="s">
        <v>114</v>
      </c>
      <c r="D103" s="676" t="s">
        <v>111</v>
      </c>
      <c r="E103" s="677" t="s">
        <v>112</v>
      </c>
    </row>
    <row r="104" spans="1:5">
      <c r="B104" s="676" t="s">
        <v>117</v>
      </c>
      <c r="C104" s="677" t="s">
        <v>118</v>
      </c>
      <c r="D104" s="676" t="s">
        <v>115</v>
      </c>
      <c r="E104" s="677" t="s">
        <v>116</v>
      </c>
    </row>
    <row r="105" spans="1:5">
      <c r="B105" s="676" t="s">
        <v>121</v>
      </c>
      <c r="C105" s="677" t="s">
        <v>122</v>
      </c>
      <c r="D105" s="676" t="s">
        <v>119</v>
      </c>
      <c r="E105" s="677" t="s">
        <v>120</v>
      </c>
    </row>
    <row r="106" spans="1:5">
      <c r="B106" s="676"/>
      <c r="C106" s="678"/>
      <c r="D106" s="676"/>
      <c r="E106" s="677"/>
    </row>
    <row r="107" spans="1:5">
      <c r="A107" s="667"/>
      <c r="B107" s="666"/>
      <c r="C107" s="666"/>
      <c r="D107" s="666"/>
      <c r="E107" s="666"/>
    </row>
    <row r="108" spans="1:5">
      <c r="A108" s="679" t="s">
        <v>125</v>
      </c>
      <c r="B108" s="679"/>
      <c r="C108" s="679"/>
      <c r="D108" s="679"/>
      <c r="E108" s="679"/>
    </row>
    <row r="109" spans="1:5">
      <c r="A109" s="667"/>
      <c r="B109" s="665"/>
      <c r="C109" s="665"/>
      <c r="D109" s="665"/>
      <c r="E109" s="665"/>
    </row>
    <row r="110" spans="1:5">
      <c r="A110" s="666" t="s">
        <v>1519</v>
      </c>
    </row>
    <row r="111" spans="1:5">
      <c r="A111" s="666" t="s">
        <v>126</v>
      </c>
    </row>
    <row r="112" spans="1:5">
      <c r="A112" s="680" t="s">
        <v>1520</v>
      </c>
    </row>
    <row r="113" spans="1:5">
      <c r="A113" s="666" t="s">
        <v>1521</v>
      </c>
    </row>
    <row r="114" spans="1:5">
      <c r="A114" s="667"/>
      <c r="B114" s="665"/>
      <c r="C114" s="665"/>
      <c r="D114" s="665"/>
      <c r="E114" s="665"/>
    </row>
    <row r="115" spans="1:5">
      <c r="A115" s="667"/>
      <c r="B115" s="666"/>
      <c r="C115" s="666"/>
      <c r="D115" s="666"/>
      <c r="E115" s="666"/>
    </row>
    <row r="116" spans="1:5">
      <c r="A116" s="667"/>
      <c r="B116" s="665"/>
      <c r="C116" s="665"/>
      <c r="D116" s="665"/>
      <c r="E116" s="665"/>
    </row>
    <row r="117" spans="1:5">
      <c r="A117" s="667"/>
      <c r="B117" s="665"/>
      <c r="C117" s="665"/>
      <c r="D117" s="665"/>
      <c r="E117" s="665"/>
    </row>
    <row r="118" spans="1:5">
      <c r="A118" s="667"/>
      <c r="B118" s="665"/>
      <c r="C118" s="665"/>
      <c r="D118" s="665"/>
      <c r="E118" s="665"/>
    </row>
  </sheetData>
  <mergeCells count="5">
    <mergeCell ref="A2:B2"/>
    <mergeCell ref="B29:E29"/>
    <mergeCell ref="B38:E38"/>
    <mergeCell ref="B43:E43"/>
    <mergeCell ref="A93:E93"/>
  </mergeCells>
  <hyperlinks>
    <hyperlink ref="B5" location="Qualitaetsmerkmal!A1" display="Qualitätsmerkmale der Statistik"/>
    <hyperlink ref="B6" location="Vorbemerkung!A1" display="Vorbemerkung"/>
    <hyperlink ref="B7" location="Erlaeuterungen!A1" display="Erläuterungen"/>
    <hyperlink ref="B8" location="Entwicklung!A1" display="Entwicklung von privaten Schulen seit 1992"/>
    <hyperlink ref="A15" location="'Tab 1.1'!A1" display="  1.1"/>
    <hyperlink ref="B15" location="'Tab 1.1'!A1" display="Absolute Werte"/>
    <hyperlink ref="A16" location="'Tab 1.2'!A1" display="  1.2"/>
    <hyperlink ref="B16" location="'Tab 1.2'!A1" display="Anteil an öffentlichen und privaten Schulen"/>
    <hyperlink ref="A17" location="'Tab 1.3'!A1" display="  1.3"/>
    <hyperlink ref="B17" location="'Tab 1.3'!A1" display="Prozentuale Veränderung zum Vorjahr"/>
    <hyperlink ref="A19" location="'Tab 2'!A1" display="  2"/>
    <hyperlink ref="B19" location="'Tab 2'!A1" display="Schüler/innen (Deutsche, Ausländer) nach Schularten, Bildungsbereichen,"/>
    <hyperlink ref="B20" location="'Tab 2'!A1" display="Zeitform des Unterrichts und Ländern"/>
    <hyperlink ref="A23" location="'Tab 3'!A1" display="  3"/>
    <hyperlink ref="B23" location="'Tab 3'!A1" display="Absolventen/Abgänger aus allgemeinbildenden Schulen nach Abschluss-, Schularten, "/>
    <hyperlink ref="B24" location="'Tab 3'!A1" display="Klassen-/Jahrgangsstufen und Ländern"/>
    <hyperlink ref="A26" location="'Tab 4.1'!A1" display="  4.1"/>
    <hyperlink ref="B26" location="'Tab 4.1'!A1" display="Insgesamt"/>
    <hyperlink ref="A27" location="'Tab 4.2'!A1" display="  4.2"/>
    <hyperlink ref="B27" location="'Tab 4.2'!A1" display="Mit Vollzeitunterricht"/>
    <hyperlink ref="A28" location="'Tab 4.3'!A1" display="  4.3"/>
    <hyperlink ref="B28" location="'Tab 4.3'!A1" display="Mit Teilzeitunterricht"/>
    <hyperlink ref="A31" location="'Tab 5'!A1" display="  5"/>
    <hyperlink ref="B31" location="'Tab 5'!A1" display="Lehrkräfte nach Schularten, Beschäftigungsumfang und Ländern"/>
    <hyperlink ref="A32" location="'Tab 6'!A1" display="  6"/>
    <hyperlink ref="B32" location="'Tab 6'!A1" display="Wöchentlich erteilte Unterrichtsstunden der Lehrkräfte nach Schularten, Beschäftigungsumfang und Ländern"/>
    <hyperlink ref="A37" location="'Tab 7'!A1" display="  7"/>
    <hyperlink ref="B37" location="'Tab 7'!A1" display="Schüler/innen je Schule und Klasse nach Ländern"/>
    <hyperlink ref="A41" location="'Tab 8.1'!A1" display="  8.1"/>
    <hyperlink ref="B41" location="'Tab 8.1'!A1" display="Absolute Werte"/>
    <hyperlink ref="A42" location="'Tab 8.2'!A1" display="  8.2"/>
    <hyperlink ref="B42" location="'Tab 8.2'!A1" display="Anteil an öffentlichen und privaten Schulen und Klassen "/>
    <hyperlink ref="A45" location="'Tab 9.1'!A1" display="  9.1"/>
    <hyperlink ref="B45" location="'Tab 9.1'!A1" display="Absolute Werte"/>
    <hyperlink ref="A46" location="'Tab 9.2'!A1" display="  9.2"/>
    <hyperlink ref="B46" location="'Tab 9.2'!A1" display="Anteil an Schüler/innen in öffentlichen und privaten Schulen"/>
    <hyperlink ref="A50" location="'Tab 10.1'!A1" display="10.1"/>
    <hyperlink ref="B50" location="'Tab 10.1'!A1" display="Absolute Werte"/>
    <hyperlink ref="A51" location="'Tab 10.2'!A1" display="10.2"/>
    <hyperlink ref="B51" location="'Tab 10.2'!A1" display="Anteil an ausländischen Schüler/innen in öffentlichen und privaten Schulen"/>
    <hyperlink ref="A54" location="'Tab 11.1'!A1" display="11.1"/>
    <hyperlink ref="B54" location="'Tab 11.1'!A1" display="Insgesamt"/>
    <hyperlink ref="A55" location="'Tab 11.2'!A1" display="11.2"/>
    <hyperlink ref="B55" location="'Tab 11.2'!A1" display="Weiblich"/>
    <hyperlink ref="A60" location="'Tab 12.1.1'!A1" display="12.1.1"/>
    <hyperlink ref="B60" location="'Tab 12.1.1'!A1" display="Absolute Werte"/>
    <hyperlink ref="A61" location="'Tab 12.1.2'!A1" display="12.1.2 "/>
    <hyperlink ref="B61" location="'Tab 12.1.2'!A1" display="Anteil an Lehrkräften an öffentlichen und privaten Schulen"/>
    <hyperlink ref="A63" location="'Tab 12.2.1'!A1" display="12.2.1"/>
    <hyperlink ref="B63" location="'Tab 12.2.1'!A1" display="Absolute Werte"/>
    <hyperlink ref="A64" location="'Tab 12.2.2'!A1" display="12.2.2 "/>
    <hyperlink ref="B64" location="'Tab 12.2.2'!A1" display="Anteil an Lehrkräften an öffentlichen und privaten Schulen"/>
    <hyperlink ref="A69" location="'Tab 13.1.1'!A1" display="13.1.1"/>
    <hyperlink ref="B69" location="'Tab 13.1.1'!A1" display="Absolute Werte"/>
    <hyperlink ref="A70" location="'Tab 13.1.2'!A1" display="13.1.2 "/>
    <hyperlink ref="B70" location="'Tab 13.1.2'!A1" display="Anteil an Unterrichtsstunden an öffentlichen und privaten Schulen"/>
    <hyperlink ref="A72" location="'Tab 13.2.1'!A1" display="13.2.1"/>
    <hyperlink ref="B72" location="'Tab 13.2.1'!A1" display="Absolute Werte"/>
    <hyperlink ref="A73" location="'Tab 13.2.2'!A1" display="13.2.2 "/>
    <hyperlink ref="B73" location="'Tab 13.2.2'!A1" display="Anteil an Unterrichtsstunden an öffentlichen und privaten Schulen"/>
    <hyperlink ref="A76" location="'Schulartengliederung allgemein'!A1" display="Übersicht Schulartengliederung und institutionellen Zuordnungen der allgemeinbildenden Schulen"/>
    <hyperlink ref="A77" location="'Schulartengliederung beruflich'!A1" display="Übersicht Schulartengliederung und institutionellen Zuordnungen in den Statistiken der beruflichen Schulen"/>
    <hyperlink ref="A78" location="StLA!A1" display="Anschriftenverzeichnis der Statistischen Ländesämter für den Bereich Schulen"/>
    <hyperlink ref="A79" location="KuMi!A1" display="Anschriftenverzeichnis der zuständigen Kultusbehörden für den Bereich Schulen"/>
  </hyperlinks>
  <printOptions horizontalCentered="1"/>
  <pageMargins left="0.70866141732283472" right="0.70866141732283472" top="0.55118110236220474" bottom="0.55118110236220474" header="0.31496062992125984" footer="0.31496062992125984"/>
  <pageSetup paperSize="9" scale="66" fitToWidth="0" fitToHeight="0" orientation="portrait" r:id="rId1"/>
  <headerFooter alignWithMargins="0"/>
  <rowBreaks count="1" manualBreakCount="1">
    <brk id="79"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
  <sheetViews>
    <sheetView showGridLines="0" zoomScaleNormal="100" zoomScaleSheetLayoutView="100" workbookViewId="0"/>
  </sheetViews>
  <sheetFormatPr baseColWidth="10" defaultColWidth="14.85546875" defaultRowHeight="11.25"/>
  <cols>
    <col min="1" max="1" width="4.42578125" style="1" customWidth="1"/>
    <col min="2" max="5" width="14.85546875" style="1" customWidth="1"/>
    <col min="6" max="6" width="22.28515625" style="1" customWidth="1"/>
    <col min="7" max="7" width="16.140625" style="1" hidden="1" customWidth="1"/>
    <col min="8" max="8" width="14.85546875" style="1" hidden="1" customWidth="1"/>
    <col min="9" max="16384" width="14.85546875" style="1"/>
  </cols>
  <sheetData>
    <row r="1" spans="1:10" ht="12.75" customHeight="1">
      <c r="A1" s="364" t="s">
        <v>1436</v>
      </c>
    </row>
    <row r="2" spans="1:10" ht="12.75">
      <c r="A2" s="367"/>
      <c r="B2" s="395" t="s">
        <v>8</v>
      </c>
      <c r="C2" s="368"/>
      <c r="D2" s="368"/>
      <c r="E2" s="368"/>
      <c r="F2" s="368"/>
      <c r="G2" s="369"/>
      <c r="H2" s="369"/>
      <c r="J2" s="2"/>
    </row>
    <row r="3" spans="1:10" ht="12">
      <c r="A3" s="369"/>
      <c r="B3" s="369"/>
      <c r="C3" s="369"/>
      <c r="D3" s="369"/>
      <c r="E3" s="369"/>
      <c r="F3" s="369"/>
      <c r="G3" s="369"/>
      <c r="H3" s="369"/>
      <c r="I3" s="2"/>
      <c r="J3" s="2"/>
    </row>
    <row r="4" spans="1:10" ht="20.100000000000001" customHeight="1">
      <c r="A4" s="370">
        <v>1</v>
      </c>
      <c r="B4" s="371" t="s">
        <v>127</v>
      </c>
      <c r="C4" s="367"/>
      <c r="D4" s="367"/>
      <c r="E4" s="367"/>
      <c r="F4" s="367"/>
      <c r="G4" s="367"/>
      <c r="H4" s="367"/>
    </row>
    <row r="5" spans="1:10" ht="20.100000000000001" customHeight="1">
      <c r="A5" s="371" t="s">
        <v>1454</v>
      </c>
      <c r="B5" s="372" t="s">
        <v>1455</v>
      </c>
      <c r="C5" s="367"/>
      <c r="D5" s="367"/>
      <c r="E5" s="367"/>
      <c r="F5" s="367"/>
      <c r="G5" s="367"/>
      <c r="H5" s="367"/>
    </row>
    <row r="6" spans="1:10" ht="15" customHeight="1">
      <c r="A6" s="367"/>
      <c r="B6" s="373"/>
      <c r="C6" s="367"/>
      <c r="D6" s="367"/>
      <c r="E6" s="367"/>
      <c r="F6" s="367"/>
      <c r="G6" s="367"/>
      <c r="H6" s="367"/>
    </row>
    <row r="7" spans="1:10" ht="20.100000000000001" customHeight="1">
      <c r="A7" s="371" t="s">
        <v>1456</v>
      </c>
      <c r="B7" s="370" t="s">
        <v>1457</v>
      </c>
      <c r="C7" s="367"/>
      <c r="D7" s="367"/>
      <c r="E7" s="367"/>
      <c r="F7" s="367"/>
      <c r="G7" s="367"/>
      <c r="H7" s="367"/>
    </row>
    <row r="8" spans="1:10" ht="15" customHeight="1">
      <c r="A8" s="374"/>
      <c r="B8" s="373"/>
      <c r="C8" s="367"/>
      <c r="D8" s="367"/>
      <c r="E8" s="367"/>
      <c r="F8" s="367"/>
      <c r="G8" s="367"/>
      <c r="H8" s="367"/>
    </row>
    <row r="9" spans="1:10" ht="20.100000000000001" customHeight="1">
      <c r="A9" s="375" t="s">
        <v>128</v>
      </c>
      <c r="B9" s="370" t="s">
        <v>1458</v>
      </c>
      <c r="C9" s="367"/>
      <c r="D9" s="367"/>
      <c r="E9" s="367"/>
      <c r="F9" s="367"/>
      <c r="G9" s="367"/>
      <c r="H9" s="367"/>
    </row>
    <row r="10" spans="1:10" ht="15" customHeight="1">
      <c r="A10" s="376"/>
      <c r="B10" s="373"/>
      <c r="C10" s="367"/>
      <c r="D10" s="367"/>
      <c r="E10" s="367"/>
      <c r="F10" s="367"/>
      <c r="G10" s="367"/>
      <c r="H10" s="367"/>
    </row>
    <row r="11" spans="1:10" ht="20.100000000000001" customHeight="1">
      <c r="A11" s="375" t="s">
        <v>129</v>
      </c>
      <c r="B11" s="370" t="s">
        <v>1459</v>
      </c>
      <c r="C11" s="367"/>
      <c r="D11" s="367"/>
      <c r="E11" s="367"/>
      <c r="F11" s="367"/>
      <c r="G11" s="367"/>
      <c r="H11" s="367"/>
    </row>
    <row r="12" spans="1:10" ht="15" customHeight="1">
      <c r="A12" s="377"/>
      <c r="B12" s="367"/>
      <c r="C12" s="367"/>
      <c r="D12" s="367"/>
      <c r="E12" s="367"/>
      <c r="F12" s="367"/>
      <c r="G12" s="367"/>
      <c r="H12" s="367"/>
    </row>
    <row r="13" spans="1:10" ht="20.100000000000001" customHeight="1">
      <c r="A13" s="378" t="s">
        <v>130</v>
      </c>
      <c r="B13" s="372" t="s">
        <v>1460</v>
      </c>
      <c r="C13" s="367"/>
      <c r="D13" s="367"/>
      <c r="E13" s="367"/>
      <c r="F13" s="367"/>
      <c r="G13" s="367"/>
      <c r="H13" s="367"/>
    </row>
    <row r="14" spans="1:10" ht="15" customHeight="1">
      <c r="A14" s="378"/>
      <c r="B14" s="372"/>
      <c r="C14" s="367"/>
      <c r="D14" s="367"/>
      <c r="E14" s="367"/>
      <c r="F14" s="367"/>
      <c r="G14" s="367"/>
      <c r="H14" s="367"/>
    </row>
    <row r="15" spans="1:10" ht="20.100000000000001" customHeight="1">
      <c r="A15" s="379" t="s">
        <v>131</v>
      </c>
      <c r="B15" s="380" t="s">
        <v>132</v>
      </c>
      <c r="C15" s="367"/>
      <c r="D15" s="367"/>
      <c r="E15" s="367"/>
      <c r="F15" s="367"/>
      <c r="G15" s="367"/>
      <c r="H15" s="367"/>
    </row>
    <row r="16" spans="1:10" ht="11.25" customHeight="1">
      <c r="A16" s="381"/>
      <c r="B16" s="367" t="s">
        <v>133</v>
      </c>
      <c r="C16" s="367"/>
      <c r="D16" s="367"/>
      <c r="E16" s="367"/>
      <c r="F16" s="367"/>
      <c r="G16" s="367"/>
      <c r="H16" s="367"/>
    </row>
    <row r="17" spans="1:8" ht="15" customHeight="1">
      <c r="A17" s="381"/>
      <c r="B17" s="367"/>
      <c r="C17" s="367"/>
      <c r="D17" s="367"/>
      <c r="E17" s="367"/>
      <c r="F17" s="367"/>
      <c r="G17" s="367"/>
      <c r="H17" s="367"/>
    </row>
    <row r="18" spans="1:8" ht="20.100000000000001" customHeight="1">
      <c r="A18" s="375" t="s">
        <v>134</v>
      </c>
      <c r="B18" s="371" t="s">
        <v>1461</v>
      </c>
      <c r="C18" s="367"/>
      <c r="D18" s="367"/>
      <c r="E18" s="367"/>
      <c r="F18" s="367"/>
      <c r="G18" s="367"/>
      <c r="H18" s="367"/>
    </row>
    <row r="19" spans="1:8" ht="15" customHeight="1">
      <c r="A19" s="382"/>
      <c r="B19" s="367"/>
      <c r="C19" s="367"/>
      <c r="D19" s="367"/>
      <c r="E19" s="367"/>
      <c r="F19" s="367"/>
      <c r="G19" s="367"/>
      <c r="H19" s="367"/>
    </row>
    <row r="20" spans="1:8" ht="20.100000000000001" customHeight="1">
      <c r="A20" s="378" t="s">
        <v>135</v>
      </c>
      <c r="B20" s="372" t="s">
        <v>1462</v>
      </c>
      <c r="C20" s="367"/>
      <c r="D20" s="367"/>
      <c r="E20" s="367"/>
      <c r="F20" s="367"/>
      <c r="G20" s="367"/>
      <c r="H20" s="367"/>
    </row>
    <row r="21" spans="1:8" ht="11.25" customHeight="1">
      <c r="A21" s="367"/>
      <c r="B21" s="383" t="s">
        <v>136</v>
      </c>
      <c r="C21" s="367"/>
      <c r="D21" s="367"/>
      <c r="E21" s="367"/>
      <c r="F21" s="367"/>
      <c r="G21" s="367"/>
      <c r="H21" s="367"/>
    </row>
    <row r="22" spans="1:8" ht="11.25" customHeight="1">
      <c r="A22" s="384"/>
      <c r="B22" s="367" t="s">
        <v>137</v>
      </c>
      <c r="C22" s="367"/>
      <c r="D22" s="367"/>
      <c r="E22" s="367"/>
      <c r="F22" s="367"/>
      <c r="G22" s="367"/>
      <c r="H22" s="367"/>
    </row>
    <row r="23" spans="1:8" ht="15" customHeight="1">
      <c r="A23" s="382"/>
      <c r="B23" s="367"/>
      <c r="C23" s="367"/>
      <c r="D23" s="367"/>
      <c r="E23" s="367"/>
      <c r="F23" s="367"/>
      <c r="G23" s="367"/>
      <c r="H23" s="367"/>
    </row>
    <row r="24" spans="1:8" ht="20.100000000000001" customHeight="1">
      <c r="A24" s="378" t="s">
        <v>138</v>
      </c>
      <c r="B24" s="372" t="s">
        <v>1463</v>
      </c>
      <c r="C24" s="367"/>
      <c r="D24" s="367"/>
      <c r="E24" s="367"/>
      <c r="F24" s="367"/>
      <c r="G24" s="367"/>
      <c r="H24" s="367"/>
    </row>
    <row r="25" spans="1:8" ht="11.25" customHeight="1">
      <c r="A25" s="378"/>
      <c r="B25" s="385" t="s">
        <v>139</v>
      </c>
      <c r="C25" s="367"/>
      <c r="D25" s="367"/>
      <c r="E25" s="367"/>
      <c r="F25" s="367"/>
      <c r="G25" s="367"/>
      <c r="H25" s="367"/>
    </row>
    <row r="26" spans="1:8" ht="15" customHeight="1">
      <c r="A26" s="378"/>
      <c r="B26" s="372"/>
      <c r="C26" s="367"/>
      <c r="D26" s="367"/>
      <c r="E26" s="367"/>
      <c r="F26" s="367"/>
      <c r="G26" s="367"/>
      <c r="H26" s="367"/>
    </row>
    <row r="27" spans="1:8" ht="20.100000000000001" customHeight="1">
      <c r="A27" s="386">
        <v>2</v>
      </c>
      <c r="B27" s="370" t="s">
        <v>140</v>
      </c>
      <c r="C27" s="387"/>
      <c r="D27" s="387"/>
      <c r="E27" s="387"/>
      <c r="F27" s="387"/>
      <c r="G27" s="387"/>
      <c r="H27" s="387"/>
    </row>
    <row r="28" spans="1:8" ht="20.100000000000001" customHeight="1">
      <c r="A28" s="388" t="s">
        <v>141</v>
      </c>
      <c r="B28" s="372" t="s">
        <v>1464</v>
      </c>
      <c r="C28" s="367"/>
      <c r="D28" s="367"/>
      <c r="E28" s="367"/>
      <c r="F28" s="367"/>
      <c r="G28" s="367"/>
      <c r="H28" s="367"/>
    </row>
    <row r="29" spans="1:8" ht="11.25" customHeight="1">
      <c r="A29" s="388"/>
      <c r="B29" s="389" t="s">
        <v>142</v>
      </c>
      <c r="C29" s="367"/>
      <c r="D29" s="367"/>
      <c r="E29" s="367"/>
      <c r="F29" s="367"/>
      <c r="G29" s="367"/>
      <c r="H29" s="367"/>
    </row>
    <row r="30" spans="1:8" ht="11.25" customHeight="1">
      <c r="A30" s="388"/>
      <c r="B30" s="385" t="s">
        <v>143</v>
      </c>
      <c r="C30" s="367"/>
      <c r="D30" s="367"/>
      <c r="E30" s="367"/>
      <c r="F30" s="367"/>
      <c r="G30" s="367"/>
      <c r="H30" s="367"/>
    </row>
    <row r="31" spans="1:8" ht="11.25" customHeight="1">
      <c r="A31" s="388"/>
      <c r="B31" s="385" t="s">
        <v>144</v>
      </c>
      <c r="C31" s="367"/>
      <c r="D31" s="367"/>
      <c r="E31" s="367"/>
      <c r="F31" s="367"/>
      <c r="G31" s="367"/>
      <c r="H31" s="367"/>
    </row>
    <row r="32" spans="1:8" ht="15" customHeight="1">
      <c r="A32" s="388"/>
      <c r="B32" s="385"/>
      <c r="C32" s="367"/>
      <c r="D32" s="367"/>
      <c r="E32" s="367"/>
      <c r="F32" s="367"/>
      <c r="G32" s="367"/>
      <c r="H32" s="367"/>
    </row>
    <row r="33" spans="1:8" ht="20.100000000000001" customHeight="1">
      <c r="A33" s="388" t="s">
        <v>145</v>
      </c>
      <c r="B33" s="372" t="s">
        <v>1465</v>
      </c>
      <c r="C33" s="367"/>
      <c r="D33" s="367"/>
      <c r="E33" s="367"/>
      <c r="F33" s="367"/>
      <c r="G33" s="367"/>
      <c r="H33" s="367"/>
    </row>
    <row r="34" spans="1:8" ht="11.25" customHeight="1">
      <c r="A34" s="388"/>
      <c r="B34" s="389" t="s">
        <v>146</v>
      </c>
      <c r="C34" s="367"/>
      <c r="D34" s="367"/>
      <c r="E34" s="367"/>
      <c r="F34" s="367"/>
      <c r="G34" s="367"/>
      <c r="H34" s="367"/>
    </row>
    <row r="35" spans="1:8" ht="11.25" customHeight="1">
      <c r="A35" s="388"/>
      <c r="B35" s="389" t="s">
        <v>147</v>
      </c>
      <c r="C35" s="367"/>
      <c r="D35" s="367"/>
      <c r="E35" s="367"/>
      <c r="F35" s="367"/>
      <c r="G35" s="367"/>
      <c r="H35" s="367"/>
    </row>
    <row r="36" spans="1:8" ht="11.25" customHeight="1">
      <c r="A36" s="388"/>
      <c r="B36" s="389" t="s">
        <v>148</v>
      </c>
      <c r="C36" s="367"/>
      <c r="D36" s="367"/>
      <c r="E36" s="367"/>
      <c r="F36" s="367"/>
      <c r="G36" s="367"/>
      <c r="H36" s="367"/>
    </row>
    <row r="37" spans="1:8" ht="15" customHeight="1">
      <c r="A37" s="388"/>
      <c r="B37" s="367"/>
      <c r="C37" s="367"/>
      <c r="D37" s="367"/>
      <c r="E37" s="367"/>
      <c r="F37" s="367"/>
      <c r="G37" s="367"/>
      <c r="H37" s="367"/>
    </row>
    <row r="38" spans="1:8" ht="20.100000000000001" customHeight="1">
      <c r="A38" s="388" t="s">
        <v>149</v>
      </c>
      <c r="B38" s="372" t="s">
        <v>1466</v>
      </c>
      <c r="C38" s="367"/>
      <c r="D38" s="367"/>
      <c r="E38" s="367"/>
      <c r="F38" s="367"/>
      <c r="G38" s="367"/>
      <c r="H38" s="367"/>
    </row>
    <row r="39" spans="1:8" ht="11.25" customHeight="1">
      <c r="A39" s="388"/>
      <c r="B39" s="385" t="s">
        <v>150</v>
      </c>
      <c r="C39" s="367"/>
      <c r="D39" s="367"/>
      <c r="E39" s="367"/>
      <c r="F39" s="367"/>
      <c r="G39" s="367"/>
      <c r="H39" s="367"/>
    </row>
    <row r="40" spans="1:8" ht="11.25" customHeight="1">
      <c r="A40" s="388"/>
      <c r="B40" s="385" t="s">
        <v>151</v>
      </c>
      <c r="C40" s="367"/>
      <c r="D40" s="367"/>
      <c r="E40" s="367"/>
      <c r="F40" s="367"/>
      <c r="G40" s="367"/>
      <c r="H40" s="367"/>
    </row>
    <row r="41" spans="1:8" ht="15" customHeight="1">
      <c r="A41" s="388"/>
      <c r="B41" s="390"/>
      <c r="C41" s="367"/>
      <c r="D41" s="367"/>
      <c r="E41" s="367"/>
      <c r="F41" s="367"/>
      <c r="G41" s="367"/>
      <c r="H41" s="367"/>
    </row>
    <row r="42" spans="1:8" ht="20.100000000000001" customHeight="1">
      <c r="A42" s="388" t="s">
        <v>152</v>
      </c>
      <c r="B42" s="372" t="s">
        <v>1467</v>
      </c>
      <c r="C42" s="367"/>
      <c r="D42" s="367"/>
      <c r="E42" s="367"/>
      <c r="F42" s="367"/>
      <c r="G42" s="367"/>
      <c r="H42" s="367"/>
    </row>
    <row r="43" spans="1:8" ht="11.25" customHeight="1">
      <c r="A43" s="367"/>
      <c r="B43" s="367" t="s">
        <v>153</v>
      </c>
      <c r="C43" s="367"/>
      <c r="D43" s="367"/>
      <c r="E43" s="367"/>
      <c r="F43" s="367"/>
      <c r="G43" s="367"/>
      <c r="H43" s="367"/>
    </row>
    <row r="44" spans="1:8" ht="11.25" customHeight="1">
      <c r="A44" s="367"/>
      <c r="B44" s="367" t="s">
        <v>154</v>
      </c>
      <c r="C44" s="367"/>
      <c r="D44" s="367"/>
      <c r="E44" s="367"/>
      <c r="F44" s="367"/>
      <c r="G44" s="367"/>
      <c r="H44" s="367"/>
    </row>
    <row r="45" spans="1:8" ht="12">
      <c r="A45" s="367"/>
      <c r="B45" s="367"/>
      <c r="C45" s="367"/>
      <c r="D45" s="367"/>
      <c r="E45" s="367"/>
      <c r="F45" s="367"/>
      <c r="G45" s="367"/>
      <c r="H45" s="367"/>
    </row>
    <row r="46" spans="1:8" ht="15" customHeight="1">
      <c r="A46" s="386">
        <v>3</v>
      </c>
      <c r="B46" s="1221" t="s">
        <v>155</v>
      </c>
      <c r="C46" s="1222"/>
      <c r="D46" s="1222"/>
      <c r="E46" s="1222"/>
      <c r="F46" s="1222"/>
      <c r="G46" s="1222"/>
      <c r="H46" s="1222"/>
    </row>
    <row r="47" spans="1:8" ht="12">
      <c r="A47" s="378" t="s">
        <v>156</v>
      </c>
      <c r="B47" s="372" t="s">
        <v>1468</v>
      </c>
      <c r="C47" s="367"/>
      <c r="D47" s="367"/>
      <c r="E47" s="367"/>
      <c r="F47" s="367"/>
      <c r="G47" s="367"/>
      <c r="H47" s="367"/>
    </row>
    <row r="48" spans="1:8" ht="12">
      <c r="A48" s="382"/>
      <c r="B48" s="367" t="s">
        <v>157</v>
      </c>
      <c r="C48" s="367"/>
      <c r="D48" s="367"/>
      <c r="E48" s="367"/>
      <c r="F48" s="367"/>
      <c r="G48" s="367"/>
      <c r="H48" s="367"/>
    </row>
    <row r="49" spans="1:8" ht="15" customHeight="1">
      <c r="A49" s="382"/>
      <c r="B49" s="367"/>
      <c r="C49" s="367"/>
      <c r="D49" s="367"/>
      <c r="E49" s="367"/>
      <c r="F49" s="367"/>
      <c r="G49" s="367"/>
      <c r="H49" s="367"/>
    </row>
    <row r="50" spans="1:8" ht="12">
      <c r="A50" s="378" t="s">
        <v>158</v>
      </c>
      <c r="B50" s="372" t="s">
        <v>1469</v>
      </c>
      <c r="C50" s="367"/>
      <c r="D50" s="367"/>
      <c r="E50" s="367"/>
      <c r="F50" s="367"/>
      <c r="G50" s="367"/>
      <c r="H50" s="367"/>
    </row>
    <row r="51" spans="1:8" ht="12">
      <c r="A51" s="391"/>
      <c r="B51" s="385" t="s">
        <v>159</v>
      </c>
      <c r="C51" s="367"/>
      <c r="D51" s="367"/>
      <c r="E51" s="367"/>
      <c r="F51" s="367"/>
      <c r="G51" s="367"/>
      <c r="H51" s="367"/>
    </row>
    <row r="52" spans="1:8" ht="12">
      <c r="A52" s="391"/>
      <c r="B52" s="385" t="s">
        <v>160</v>
      </c>
      <c r="C52" s="367"/>
      <c r="D52" s="367"/>
      <c r="E52" s="367"/>
      <c r="F52" s="367"/>
      <c r="G52" s="367"/>
      <c r="H52" s="367"/>
    </row>
    <row r="53" spans="1:8" ht="15" customHeight="1">
      <c r="A53" s="391"/>
      <c r="B53" s="390"/>
      <c r="C53" s="367"/>
      <c r="D53" s="367"/>
      <c r="E53" s="367"/>
      <c r="F53" s="367"/>
      <c r="G53" s="367"/>
      <c r="H53" s="367"/>
    </row>
    <row r="54" spans="1:8" ht="12">
      <c r="A54" s="386">
        <v>4</v>
      </c>
      <c r="B54" s="1221" t="s">
        <v>161</v>
      </c>
      <c r="C54" s="1222"/>
      <c r="D54" s="1222"/>
      <c r="E54" s="1222"/>
      <c r="F54" s="1222"/>
      <c r="G54" s="1222"/>
      <c r="H54" s="1222"/>
    </row>
    <row r="55" spans="1:8" ht="12">
      <c r="A55" s="378" t="s">
        <v>162</v>
      </c>
      <c r="B55" s="372" t="s">
        <v>1470</v>
      </c>
      <c r="C55" s="367"/>
      <c r="D55" s="367"/>
      <c r="E55" s="367"/>
      <c r="F55" s="367"/>
      <c r="G55" s="367"/>
      <c r="H55" s="367"/>
    </row>
    <row r="56" spans="1:8" ht="12">
      <c r="A56" s="378"/>
      <c r="B56" s="385" t="s">
        <v>163</v>
      </c>
      <c r="C56" s="367"/>
      <c r="D56" s="367"/>
      <c r="E56" s="367"/>
      <c r="F56" s="367"/>
      <c r="G56" s="367"/>
      <c r="H56" s="367"/>
    </row>
    <row r="57" spans="1:8" ht="15" customHeight="1">
      <c r="A57" s="376"/>
      <c r="B57" s="367"/>
      <c r="C57" s="367"/>
      <c r="D57" s="367"/>
      <c r="E57" s="367"/>
      <c r="F57" s="367"/>
      <c r="G57" s="367"/>
      <c r="H57" s="367"/>
    </row>
    <row r="58" spans="1:8" ht="12">
      <c r="A58" s="392" t="s">
        <v>164</v>
      </c>
      <c r="B58" s="371" t="s">
        <v>1471</v>
      </c>
      <c r="C58" s="367"/>
      <c r="D58" s="367"/>
      <c r="E58" s="367"/>
      <c r="F58" s="367"/>
      <c r="G58" s="367"/>
      <c r="H58" s="367"/>
    </row>
    <row r="59" spans="1:8" ht="12">
      <c r="A59" s="392"/>
      <c r="B59" s="371" t="s">
        <v>165</v>
      </c>
      <c r="C59" s="367"/>
      <c r="D59" s="367"/>
      <c r="E59" s="367"/>
      <c r="F59" s="367"/>
      <c r="G59" s="367"/>
      <c r="H59" s="367"/>
    </row>
    <row r="60" spans="1:8" ht="15" customHeight="1">
      <c r="A60" s="382"/>
      <c r="B60" s="367"/>
      <c r="C60" s="367"/>
      <c r="D60" s="367"/>
      <c r="E60" s="367"/>
      <c r="F60" s="367"/>
      <c r="G60" s="367"/>
      <c r="H60" s="367"/>
    </row>
    <row r="61" spans="1:8" ht="11.25" customHeight="1">
      <c r="A61" s="370" t="s">
        <v>166</v>
      </c>
      <c r="B61" s="1223" t="s">
        <v>1472</v>
      </c>
      <c r="C61" s="1222"/>
      <c r="D61" s="1222"/>
      <c r="E61" s="1222"/>
      <c r="F61" s="1222"/>
      <c r="G61" s="367"/>
      <c r="H61" s="367"/>
    </row>
    <row r="62" spans="1:8" ht="11.25" customHeight="1">
      <c r="A62" s="370"/>
      <c r="B62" s="1224" t="s">
        <v>167</v>
      </c>
      <c r="C62" s="1224"/>
      <c r="D62" s="1224"/>
      <c r="E62" s="1224"/>
      <c r="F62" s="1224"/>
      <c r="G62" s="367"/>
      <c r="H62" s="367"/>
    </row>
    <row r="63" spans="1:8" ht="11.25" customHeight="1">
      <c r="A63" s="370"/>
      <c r="B63" s="1224" t="s">
        <v>168</v>
      </c>
      <c r="C63" s="1224"/>
      <c r="D63" s="1224"/>
      <c r="E63" s="1224"/>
      <c r="F63" s="1224"/>
      <c r="G63" s="367"/>
      <c r="H63" s="367"/>
    </row>
    <row r="64" spans="1:8" ht="15" customHeight="1">
      <c r="A64" s="370"/>
      <c r="B64" s="367"/>
      <c r="C64" s="385"/>
      <c r="D64" s="385"/>
      <c r="E64" s="385"/>
      <c r="F64" s="385"/>
      <c r="G64" s="367"/>
      <c r="H64" s="367"/>
    </row>
    <row r="65" spans="1:8" ht="15.75" customHeight="1">
      <c r="A65" s="370" t="s">
        <v>1473</v>
      </c>
      <c r="B65" s="1221" t="s">
        <v>169</v>
      </c>
      <c r="C65" s="1222"/>
      <c r="D65" s="1222"/>
      <c r="E65" s="1222"/>
      <c r="F65" s="1222"/>
      <c r="G65" s="1222"/>
      <c r="H65" s="1222"/>
    </row>
    <row r="66" spans="1:8" ht="12">
      <c r="A66" s="367"/>
      <c r="B66" s="367" t="s">
        <v>170</v>
      </c>
      <c r="C66" s="367"/>
      <c r="D66" s="367"/>
      <c r="E66" s="367"/>
      <c r="F66" s="367"/>
      <c r="G66" s="367"/>
      <c r="H66" s="367"/>
    </row>
    <row r="67" spans="1:8" ht="12">
      <c r="A67" s="367"/>
      <c r="B67" s="367" t="s">
        <v>171</v>
      </c>
      <c r="C67" s="367"/>
      <c r="D67" s="367"/>
      <c r="E67" s="367"/>
      <c r="F67" s="367"/>
      <c r="G67" s="367"/>
      <c r="H67" s="367"/>
    </row>
    <row r="68" spans="1:8" ht="12">
      <c r="A68" s="367"/>
      <c r="B68" s="367" t="s">
        <v>172</v>
      </c>
      <c r="C68" s="367"/>
      <c r="D68" s="367"/>
      <c r="E68" s="367"/>
      <c r="F68" s="367"/>
      <c r="G68" s="367"/>
      <c r="H68" s="367"/>
    </row>
    <row r="69" spans="1:8" ht="15" customHeight="1">
      <c r="A69" s="367"/>
      <c r="B69" s="367"/>
      <c r="C69" s="367"/>
      <c r="D69" s="367"/>
      <c r="E69" s="367"/>
      <c r="F69" s="367"/>
      <c r="G69" s="367"/>
      <c r="H69" s="367"/>
    </row>
    <row r="70" spans="1:8" ht="20.100000000000001" customHeight="1">
      <c r="A70" s="370" t="s">
        <v>1474</v>
      </c>
      <c r="B70" s="1221" t="s">
        <v>173</v>
      </c>
      <c r="C70" s="1222"/>
      <c r="D70" s="1222"/>
      <c r="E70" s="1222"/>
      <c r="F70" s="1222"/>
      <c r="G70" s="1222"/>
      <c r="H70" s="1222"/>
    </row>
    <row r="71" spans="1:8" ht="12">
      <c r="A71" s="367"/>
      <c r="B71" s="367" t="s">
        <v>174</v>
      </c>
      <c r="C71" s="367"/>
      <c r="D71" s="367"/>
      <c r="E71" s="367"/>
      <c r="F71" s="367"/>
      <c r="G71" s="367"/>
      <c r="H71" s="367"/>
    </row>
    <row r="72" spans="1:8" ht="12">
      <c r="A72" s="367"/>
      <c r="B72" s="367" t="s">
        <v>175</v>
      </c>
      <c r="C72" s="367"/>
      <c r="D72" s="367"/>
      <c r="E72" s="367"/>
      <c r="F72" s="367"/>
      <c r="G72" s="367"/>
      <c r="H72" s="367"/>
    </row>
    <row r="73" spans="1:8" ht="12">
      <c r="A73" s="367"/>
      <c r="B73" s="367" t="s">
        <v>176</v>
      </c>
      <c r="C73" s="367"/>
      <c r="D73" s="367"/>
      <c r="E73" s="367"/>
      <c r="F73" s="367"/>
      <c r="G73" s="367"/>
      <c r="H73" s="367"/>
    </row>
    <row r="74" spans="1:8" ht="12">
      <c r="A74" s="367"/>
      <c r="B74" s="367" t="s">
        <v>177</v>
      </c>
      <c r="C74" s="367"/>
      <c r="D74" s="367"/>
      <c r="E74" s="367"/>
      <c r="F74" s="367"/>
      <c r="G74" s="367"/>
      <c r="H74" s="367"/>
    </row>
    <row r="75" spans="1:8" ht="15" customHeight="1">
      <c r="A75" s="367"/>
      <c r="B75" s="367"/>
      <c r="C75" s="367"/>
      <c r="D75" s="367"/>
      <c r="E75" s="367"/>
      <c r="F75" s="367"/>
      <c r="G75" s="367"/>
      <c r="H75" s="367"/>
    </row>
    <row r="76" spans="1:8" ht="20.25" customHeight="1">
      <c r="A76" s="386">
        <v>7</v>
      </c>
      <c r="B76" s="1221" t="s">
        <v>178</v>
      </c>
      <c r="C76" s="1222"/>
      <c r="D76" s="1222"/>
      <c r="E76" s="1222"/>
      <c r="F76" s="1222"/>
      <c r="G76" s="1222"/>
      <c r="H76" s="1222"/>
    </row>
    <row r="77" spans="1:8" ht="11.25" customHeight="1">
      <c r="A77" s="367"/>
      <c r="B77" s="393" t="s">
        <v>179</v>
      </c>
      <c r="C77" s="393"/>
      <c r="D77" s="393"/>
      <c r="E77" s="393"/>
      <c r="F77" s="393"/>
      <c r="G77" s="385"/>
      <c r="H77" s="385"/>
    </row>
    <row r="78" spans="1:8" ht="12">
      <c r="A78" s="367"/>
      <c r="B78" s="393" t="s">
        <v>180</v>
      </c>
      <c r="C78" s="385"/>
      <c r="D78" s="385"/>
      <c r="E78" s="385"/>
      <c r="F78" s="385"/>
      <c r="G78" s="385"/>
      <c r="H78" s="385"/>
    </row>
    <row r="79" spans="1:8" ht="12">
      <c r="A79" s="367"/>
      <c r="B79" s="393" t="s">
        <v>181</v>
      </c>
      <c r="C79" s="385"/>
      <c r="D79" s="385"/>
      <c r="E79" s="385"/>
      <c r="F79" s="385"/>
      <c r="G79" s="385"/>
      <c r="H79" s="385"/>
    </row>
    <row r="80" spans="1:8" ht="15" customHeight="1">
      <c r="A80" s="367"/>
      <c r="B80" s="393"/>
      <c r="C80" s="385"/>
      <c r="D80" s="385"/>
      <c r="E80" s="385"/>
      <c r="F80" s="385"/>
      <c r="G80" s="385"/>
      <c r="H80" s="385"/>
    </row>
    <row r="81" spans="1:8" ht="12">
      <c r="A81" s="374"/>
      <c r="B81" s="385"/>
      <c r="C81" s="385"/>
      <c r="D81" s="385"/>
      <c r="E81" s="385"/>
      <c r="F81" s="385"/>
      <c r="G81" s="385"/>
      <c r="H81" s="385"/>
    </row>
    <row r="82" spans="1:8" ht="12">
      <c r="A82" s="386" t="s">
        <v>1475</v>
      </c>
      <c r="B82" s="1221" t="s">
        <v>182</v>
      </c>
      <c r="C82" s="1222"/>
      <c r="D82" s="1222"/>
      <c r="E82" s="1222"/>
      <c r="F82" s="1222"/>
      <c r="G82" s="1222"/>
      <c r="H82" s="1222"/>
    </row>
    <row r="83" spans="1:8" ht="12">
      <c r="A83" s="367"/>
      <c r="B83" s="371" t="s">
        <v>1476</v>
      </c>
      <c r="C83" s="367"/>
      <c r="D83" s="367"/>
      <c r="E83" s="367"/>
      <c r="F83" s="367"/>
      <c r="G83" s="367"/>
      <c r="H83" s="367"/>
    </row>
    <row r="84" spans="1:8" ht="12">
      <c r="A84" s="367"/>
      <c r="B84" s="367" t="s">
        <v>183</v>
      </c>
      <c r="C84" s="367"/>
      <c r="D84" s="367"/>
      <c r="E84" s="367"/>
      <c r="F84" s="367"/>
      <c r="G84" s="367"/>
      <c r="H84" s="367"/>
    </row>
    <row r="85" spans="1:8" ht="12">
      <c r="A85" s="367"/>
      <c r="B85" s="394" t="s">
        <v>184</v>
      </c>
      <c r="C85" s="367"/>
      <c r="D85" s="367"/>
      <c r="E85" s="367"/>
      <c r="F85" s="367"/>
      <c r="G85" s="367"/>
      <c r="H85" s="367"/>
    </row>
    <row r="86" spans="1:8" ht="11.25" customHeight="1">
      <c r="A86" s="367"/>
      <c r="B86" s="394" t="s">
        <v>185</v>
      </c>
      <c r="C86" s="373"/>
      <c r="D86" s="373"/>
      <c r="E86" s="373"/>
      <c r="F86" s="373"/>
      <c r="G86" s="373"/>
      <c r="H86" s="373"/>
    </row>
    <row r="87" spans="1:8" ht="12">
      <c r="A87" s="367"/>
      <c r="B87" s="394" t="s">
        <v>186</v>
      </c>
      <c r="C87" s="367"/>
      <c r="D87" s="367"/>
      <c r="E87" s="367"/>
      <c r="F87" s="367"/>
      <c r="G87" s="367"/>
      <c r="H87" s="367"/>
    </row>
  </sheetData>
  <mergeCells count="9">
    <mergeCell ref="B70:H70"/>
    <mergeCell ref="B76:H76"/>
    <mergeCell ref="B82:H82"/>
    <mergeCell ref="B46:H46"/>
    <mergeCell ref="B54:H54"/>
    <mergeCell ref="B61:F61"/>
    <mergeCell ref="B62:F62"/>
    <mergeCell ref="B63:F63"/>
    <mergeCell ref="B65:H65"/>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85" firstPageNumber="8" fitToWidth="0" orientation="portrait" r:id="rId1"/>
  <headerFooter scaleWithDoc="0" alignWithMargins="0">
    <oddFooter>&amp;L&amp;"MetaNormalLF-Roman,Standard"&amp;8Statistisches Bundesamt, Fachserie 11, Reihe 1.1, 2012/2013</oddFooter>
  </headerFooter>
  <rowBreaks count="1" manualBreakCount="1">
    <brk id="44" max="5" man="1"/>
  </rowBreaks>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
  <sheetViews>
    <sheetView showGridLines="0" zoomScaleNormal="100" workbookViewId="0"/>
  </sheetViews>
  <sheetFormatPr baseColWidth="10" defaultRowHeight="12.75"/>
  <cols>
    <col min="1" max="1" width="91" style="3" customWidth="1"/>
    <col min="2" max="16384" width="11.42578125" style="3"/>
  </cols>
  <sheetData>
    <row r="1" spans="1:1">
      <c r="A1" s="365" t="s">
        <v>1436</v>
      </c>
    </row>
    <row r="2" spans="1:1">
      <c r="A2" s="1225" t="s">
        <v>9</v>
      </c>
    </row>
    <row r="3" spans="1:1">
      <c r="A3" s="1225"/>
    </row>
    <row r="4" spans="1:1">
      <c r="A4" s="1225"/>
    </row>
    <row r="5" spans="1:1">
      <c r="A5" s="1225"/>
    </row>
    <row r="6" spans="1:1">
      <c r="A6" s="1225"/>
    </row>
    <row r="7" spans="1:1">
      <c r="A7" s="1225"/>
    </row>
    <row r="8" spans="1:1">
      <c r="A8" s="1225"/>
    </row>
    <row r="9" spans="1:1" ht="25.5">
      <c r="A9" s="4" t="s">
        <v>187</v>
      </c>
    </row>
    <row r="11" spans="1:1" ht="38.25">
      <c r="A11" s="4" t="s">
        <v>188</v>
      </c>
    </row>
    <row r="12" spans="1:1">
      <c r="A12" s="4"/>
    </row>
    <row r="13" spans="1:1">
      <c r="A13" s="4" t="s">
        <v>189</v>
      </c>
    </row>
    <row r="14" spans="1:1" ht="38.25">
      <c r="A14" s="5" t="s">
        <v>190</v>
      </c>
    </row>
    <row r="15" spans="1:1">
      <c r="A15" s="4"/>
    </row>
    <row r="16" spans="1:1" ht="38.25">
      <c r="A16" s="5" t="s">
        <v>191</v>
      </c>
    </row>
    <row r="17" spans="1:1">
      <c r="A17" s="4"/>
    </row>
    <row r="18" spans="1:1" ht="51">
      <c r="A18" s="4" t="s">
        <v>192</v>
      </c>
    </row>
    <row r="19" spans="1:1">
      <c r="A19" s="4"/>
    </row>
    <row r="20" spans="1:1" ht="51">
      <c r="A20" s="4" t="s">
        <v>193</v>
      </c>
    </row>
    <row r="21" spans="1:1">
      <c r="A21" s="4"/>
    </row>
    <row r="22" spans="1:1" ht="38.25">
      <c r="A22" s="4" t="s">
        <v>194</v>
      </c>
    </row>
    <row r="23" spans="1:1">
      <c r="A23" s="4"/>
    </row>
    <row r="25" spans="1:1">
      <c r="A25" s="4"/>
    </row>
    <row r="26" spans="1:1">
      <c r="A26" s="4"/>
    </row>
    <row r="27" spans="1:1">
      <c r="A27" s="4"/>
    </row>
  </sheetData>
  <mergeCells count="1">
    <mergeCell ref="A2:A8"/>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85" firstPageNumber="6" fitToWidth="0" orientation="portrait" r:id="rId1"/>
  <headerFooter scaleWithDoc="0" alignWithMargins="0">
    <oddFooter>&amp;L&amp;"MetaNormalLF-Roman,Standard"&amp;8Statistisches Bundesamt, Fachserie 11, Reihe 1.1, 2012/2013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8"/>
  <sheetViews>
    <sheetView showGridLines="0" zoomScale="75" zoomScaleNormal="75" zoomScaleSheetLayoutView="80" workbookViewId="0"/>
  </sheetViews>
  <sheetFormatPr baseColWidth="10" defaultRowHeight="12.75"/>
  <cols>
    <col min="1" max="10" width="11.42578125" style="366"/>
    <col min="11" max="11" width="13.140625" style="366" customWidth="1"/>
    <col min="12" max="12" width="11.42578125" style="366" hidden="1" customWidth="1"/>
    <col min="13" max="16384" width="11.42578125" style="366"/>
  </cols>
  <sheetData>
    <row r="1" spans="1:1">
      <c r="A1" s="365" t="s">
        <v>1436</v>
      </c>
    </row>
    <row r="72" spans="10:10">
      <c r="J72" s="398"/>
    </row>
    <row r="398" ht="12" customHeight="1"/>
  </sheetData>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tToWidth="0" orientation="portrait" r:id="rId1"/>
  <headerFooter scaleWithDoc="0" alignWithMargins="0">
    <oddFooter>&amp;L&amp;"MetaNormalLF-Roman,Standard"&amp;8Statistisches Bundesamt, Fachserie 11, Reihe 1.1, 2012/2013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2"/>
  <sheetViews>
    <sheetView showGridLines="0" zoomScale="85" zoomScaleNormal="85" workbookViewId="0"/>
  </sheetViews>
  <sheetFormatPr baseColWidth="10" defaultRowHeight="15"/>
  <cols>
    <col min="1" max="1" width="103.42578125" style="1148" customWidth="1"/>
    <col min="2" max="2" width="15.7109375" style="1148" customWidth="1"/>
    <col min="3" max="16384" width="11.42578125" style="1148"/>
  </cols>
  <sheetData>
    <row r="1" spans="1:1">
      <c r="A1" s="365" t="s">
        <v>1436</v>
      </c>
    </row>
    <row r="2" spans="1:1" ht="33" customHeight="1">
      <c r="A2" s="6" t="s">
        <v>195</v>
      </c>
    </row>
    <row r="3" spans="1:1" ht="7.5" customHeight="1">
      <c r="A3" s="6"/>
    </row>
    <row r="4" spans="1:1" ht="86.25" customHeight="1">
      <c r="A4" s="7" t="s">
        <v>196</v>
      </c>
    </row>
    <row r="5" spans="1:1" ht="7.5" customHeight="1">
      <c r="A5" s="7"/>
    </row>
    <row r="6" spans="1:1" ht="56.25" customHeight="1">
      <c r="A6" s="8" t="s">
        <v>197</v>
      </c>
    </row>
    <row r="7" spans="1:1" ht="33" customHeight="1">
      <c r="A7" s="1149" t="s">
        <v>1420</v>
      </c>
    </row>
    <row r="8" spans="1:1" ht="7.5" customHeight="1">
      <c r="A8" s="1149"/>
    </row>
    <row r="9" spans="1:1" ht="74.25" customHeight="1">
      <c r="A9" s="19" t="s">
        <v>1501</v>
      </c>
    </row>
    <row r="10" spans="1:1" ht="26.25" customHeight="1">
      <c r="A10" s="399" t="s">
        <v>1545</v>
      </c>
    </row>
    <row r="11" spans="1:1" ht="330.75" customHeight="1"/>
    <row r="12" spans="1:1" ht="26.25">
      <c r="A12" s="9" t="s">
        <v>198</v>
      </c>
    </row>
    <row r="13" spans="1:1">
      <c r="A13" s="10" t="s">
        <v>199</v>
      </c>
    </row>
    <row r="14" spans="1:1" ht="36.75">
      <c r="A14" s="11" t="s">
        <v>200</v>
      </c>
    </row>
    <row r="15" spans="1:1" ht="33" customHeight="1">
      <c r="A15" s="1149" t="s">
        <v>201</v>
      </c>
    </row>
    <row r="16" spans="1:1" ht="7.5" customHeight="1">
      <c r="A16" s="1149"/>
    </row>
    <row r="17" spans="1:1" ht="85.5" customHeight="1">
      <c r="A17" s="8" t="s">
        <v>1502</v>
      </c>
    </row>
    <row r="18" spans="1:1" ht="26.25" customHeight="1">
      <c r="A18" s="399" t="s">
        <v>1485</v>
      </c>
    </row>
    <row r="19" spans="1:1" ht="312.75" customHeight="1"/>
    <row r="20" spans="1:1" ht="39">
      <c r="A20" s="9" t="s">
        <v>202</v>
      </c>
    </row>
    <row r="21" spans="1:1" ht="33" customHeight="1">
      <c r="A21" s="1149" t="s">
        <v>331</v>
      </c>
    </row>
    <row r="22" spans="1:1" ht="7.5" customHeight="1">
      <c r="A22" s="1149"/>
    </row>
    <row r="23" spans="1:1" ht="57.75" customHeight="1">
      <c r="A23" s="12" t="s">
        <v>332</v>
      </c>
    </row>
    <row r="24" spans="1:1" ht="26.25" customHeight="1">
      <c r="A24" s="399" t="s">
        <v>1483</v>
      </c>
    </row>
    <row r="25" spans="1:1" ht="347.25" customHeight="1"/>
    <row r="26" spans="1:1" ht="33" customHeight="1">
      <c r="A26" s="1150" t="s">
        <v>1422</v>
      </c>
    </row>
    <row r="27" spans="1:1" ht="7.5" customHeight="1">
      <c r="A27" s="1150"/>
    </row>
    <row r="28" spans="1:1" ht="87" customHeight="1">
      <c r="A28" s="8" t="s">
        <v>1423</v>
      </c>
    </row>
    <row r="29" spans="1:1" ht="26.25" customHeight="1">
      <c r="A29" s="399" t="s">
        <v>1484</v>
      </c>
    </row>
    <row r="30" spans="1:1" ht="302.25" customHeight="1"/>
    <row r="31" spans="1:1" ht="26.25">
      <c r="A31" s="13" t="s">
        <v>203</v>
      </c>
    </row>
    <row r="32" spans="1:1">
      <c r="A32" s="14" t="s">
        <v>204</v>
      </c>
    </row>
    <row r="33" spans="1:1" ht="7.5" customHeight="1">
      <c r="A33" s="14"/>
    </row>
    <row r="34" spans="1:1" ht="108" customHeight="1">
      <c r="A34" s="8" t="s">
        <v>1421</v>
      </c>
    </row>
    <row r="35" spans="1:1" ht="33" customHeight="1">
      <c r="A35" s="1149" t="s">
        <v>205</v>
      </c>
    </row>
    <row r="36" spans="1:1" ht="7.5" customHeight="1">
      <c r="A36" s="1149"/>
    </row>
    <row r="37" spans="1:1" ht="84.75" customHeight="1">
      <c r="A37" s="8" t="s">
        <v>206</v>
      </c>
    </row>
    <row r="38" spans="1:1" ht="26.25" customHeight="1">
      <c r="A38" s="400" t="s">
        <v>1547</v>
      </c>
    </row>
    <row r="39" spans="1:1" ht="277.5" customHeight="1"/>
    <row r="40" spans="1:1" ht="33" customHeight="1">
      <c r="A40" s="1149" t="s">
        <v>207</v>
      </c>
    </row>
    <row r="41" spans="1:1" ht="7.5" customHeight="1">
      <c r="A41" s="1149"/>
    </row>
    <row r="42" spans="1:1" ht="51.75">
      <c r="A42" s="8" t="s">
        <v>208</v>
      </c>
    </row>
    <row r="43" spans="1:1" ht="26.25" customHeight="1">
      <c r="A43" s="399" t="s">
        <v>1546</v>
      </c>
    </row>
    <row r="44" spans="1:1" ht="266.25" customHeight="1"/>
    <row r="45" spans="1:1" ht="33" customHeight="1">
      <c r="A45" s="1149" t="s">
        <v>1424</v>
      </c>
    </row>
    <row r="46" spans="1:1" ht="7.5" customHeight="1">
      <c r="A46" s="1149"/>
    </row>
    <row r="47" spans="1:1" ht="64.5">
      <c r="A47" s="15" t="s">
        <v>330</v>
      </c>
    </row>
    <row r="48" spans="1:1" ht="26.25" customHeight="1">
      <c r="A48" s="399" t="s">
        <v>1548</v>
      </c>
    </row>
    <row r="49" spans="1:1" ht="339.75" customHeight="1"/>
    <row r="50" spans="1:1" ht="26.25">
      <c r="A50" s="13" t="s">
        <v>209</v>
      </c>
    </row>
    <row r="51" spans="1:1" ht="33" customHeight="1">
      <c r="A51" s="1149" t="s">
        <v>210</v>
      </c>
    </row>
    <row r="52" spans="1:1" ht="7.5" customHeight="1">
      <c r="A52" s="1149"/>
    </row>
    <row r="53" spans="1:1" ht="44.25" customHeight="1">
      <c r="A53" s="15" t="s">
        <v>211</v>
      </c>
    </row>
    <row r="54" spans="1:1" ht="26.25" customHeight="1">
      <c r="A54" s="399" t="s">
        <v>1549</v>
      </c>
    </row>
    <row r="55" spans="1:1" ht="266.25" customHeight="1"/>
    <row r="56" spans="1:1" ht="24.75">
      <c r="A56" s="16" t="s">
        <v>212</v>
      </c>
    </row>
    <row r="57" spans="1:1">
      <c r="A57" s="17" t="s">
        <v>213</v>
      </c>
    </row>
    <row r="58" spans="1:1" ht="33" customHeight="1">
      <c r="A58" s="1149" t="s">
        <v>214</v>
      </c>
    </row>
    <row r="59" spans="1:1" ht="7.5" customHeight="1">
      <c r="A59" s="1149"/>
    </row>
    <row r="60" spans="1:1" ht="55.5" customHeight="1">
      <c r="A60" s="8" t="s">
        <v>333</v>
      </c>
    </row>
    <row r="61" spans="1:1" ht="26.25" customHeight="1">
      <c r="A61" s="399" t="s">
        <v>1550</v>
      </c>
    </row>
    <row r="62" spans="1:1" ht="278.25" customHeight="1"/>
  </sheetData>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90" fitToWidth="0" orientation="portrait" r:id="rId1"/>
  <headerFooter scaleWithDoc="0" alignWithMargins="0">
    <oddFooter>&amp;L&amp;"MetaNormalLF-Roman,Standard"&amp;8Statistisches Bundesamt, Fachserie 11, Reihe 1.1, 2012/2013</oddFooter>
  </headerFooter>
  <rowBreaks count="6" manualBreakCount="6">
    <brk id="14" man="1"/>
    <brk id="20" man="1"/>
    <brk id="25" man="1"/>
    <brk id="34" man="1"/>
    <brk id="44" man="1"/>
    <brk id="5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6"/>
  <sheetViews>
    <sheetView zoomScaleNormal="100" zoomScaleSheetLayoutView="100" workbookViewId="0">
      <pane ySplit="12" topLeftCell="A13" activePane="bottomLeft" state="frozen"/>
      <selection pane="bottomLeft" activeCell="A13" sqref="A13"/>
    </sheetView>
  </sheetViews>
  <sheetFormatPr baseColWidth="10" defaultRowHeight="15"/>
  <cols>
    <col min="1" max="1" width="6.7109375" style="685" customWidth="1"/>
    <col min="2" max="2" width="52" style="685" customWidth="1"/>
    <col min="3" max="3" width="8.140625" style="684" customWidth="1"/>
    <col min="4" max="4" width="8" style="684" customWidth="1"/>
    <col min="5" max="5" width="10.28515625" style="684" customWidth="1"/>
    <col min="6" max="6" width="10.5703125" style="684" customWidth="1"/>
    <col min="7" max="7" width="9.85546875" style="684" customWidth="1"/>
    <col min="8" max="8" width="8.28515625" style="684" bestFit="1" customWidth="1"/>
    <col min="9" max="9" width="8" style="684" bestFit="1" customWidth="1"/>
    <col min="10" max="10" width="8.85546875" style="684" customWidth="1"/>
    <col min="11" max="11" width="10.28515625" style="684" bestFit="1" customWidth="1"/>
    <col min="12" max="13" width="9" style="684" customWidth="1"/>
    <col min="14" max="223" width="11.42578125" style="685"/>
    <col min="224" max="224" width="7.42578125" style="685" customWidth="1"/>
    <col min="225" max="225" width="55.85546875" style="685" customWidth="1"/>
    <col min="226" max="226" width="10.5703125" style="685" customWidth="1"/>
    <col min="227" max="227" width="12.5703125" style="685" customWidth="1"/>
    <col min="228" max="228" width="13.85546875" style="685" customWidth="1"/>
    <col min="229" max="229" width="12.140625" style="685" customWidth="1"/>
    <col min="230" max="230" width="14.42578125" style="685" customWidth="1"/>
    <col min="231" max="234" width="11.28515625" style="685" customWidth="1"/>
    <col min="235" max="235" width="11.7109375" style="685" customWidth="1"/>
    <col min="236" max="236" width="11.28515625" style="685" customWidth="1"/>
    <col min="237" max="237" width="7.28515625" style="685" customWidth="1"/>
    <col min="238" max="238" width="6.7109375" style="685" customWidth="1"/>
    <col min="239" max="249" width="8.7109375" style="685" customWidth="1"/>
    <col min="250" max="479" width="11.42578125" style="685"/>
    <col min="480" max="480" width="7.42578125" style="685" customWidth="1"/>
    <col min="481" max="481" width="55.85546875" style="685" customWidth="1"/>
    <col min="482" max="482" width="10.5703125" style="685" customWidth="1"/>
    <col min="483" max="483" width="12.5703125" style="685" customWidth="1"/>
    <col min="484" max="484" width="13.85546875" style="685" customWidth="1"/>
    <col min="485" max="485" width="12.140625" style="685" customWidth="1"/>
    <col min="486" max="486" width="14.42578125" style="685" customWidth="1"/>
    <col min="487" max="490" width="11.28515625" style="685" customWidth="1"/>
    <col min="491" max="491" width="11.7109375" style="685" customWidth="1"/>
    <col min="492" max="492" width="11.28515625" style="685" customWidth="1"/>
    <col min="493" max="493" width="7.28515625" style="685" customWidth="1"/>
    <col min="494" max="494" width="6.7109375" style="685" customWidth="1"/>
    <col min="495" max="505" width="8.7109375" style="685" customWidth="1"/>
    <col min="506" max="735" width="11.42578125" style="685"/>
    <col min="736" max="736" width="7.42578125" style="685" customWidth="1"/>
    <col min="737" max="737" width="55.85546875" style="685" customWidth="1"/>
    <col min="738" max="738" width="10.5703125" style="685" customWidth="1"/>
    <col min="739" max="739" width="12.5703125" style="685" customWidth="1"/>
    <col min="740" max="740" width="13.85546875" style="685" customWidth="1"/>
    <col min="741" max="741" width="12.140625" style="685" customWidth="1"/>
    <col min="742" max="742" width="14.42578125" style="685" customWidth="1"/>
    <col min="743" max="746" width="11.28515625" style="685" customWidth="1"/>
    <col min="747" max="747" width="11.7109375" style="685" customWidth="1"/>
    <col min="748" max="748" width="11.28515625" style="685" customWidth="1"/>
    <col min="749" max="749" width="7.28515625" style="685" customWidth="1"/>
    <col min="750" max="750" width="6.7109375" style="685" customWidth="1"/>
    <col min="751" max="761" width="8.7109375" style="685" customWidth="1"/>
    <col min="762" max="991" width="11.42578125" style="685"/>
    <col min="992" max="992" width="7.42578125" style="685" customWidth="1"/>
    <col min="993" max="993" width="55.85546875" style="685" customWidth="1"/>
    <col min="994" max="994" width="10.5703125" style="685" customWidth="1"/>
    <col min="995" max="995" width="12.5703125" style="685" customWidth="1"/>
    <col min="996" max="996" width="13.85546875" style="685" customWidth="1"/>
    <col min="997" max="997" width="12.140625" style="685" customWidth="1"/>
    <col min="998" max="998" width="14.42578125" style="685" customWidth="1"/>
    <col min="999" max="1002" width="11.28515625" style="685" customWidth="1"/>
    <col min="1003" max="1003" width="11.7109375" style="685" customWidth="1"/>
    <col min="1004" max="1004" width="11.28515625" style="685" customWidth="1"/>
    <col min="1005" max="1005" width="7.28515625" style="685" customWidth="1"/>
    <col min="1006" max="1006" width="6.7109375" style="685" customWidth="1"/>
    <col min="1007" max="1017" width="8.7109375" style="685" customWidth="1"/>
    <col min="1018" max="1247" width="11.42578125" style="685"/>
    <col min="1248" max="1248" width="7.42578125" style="685" customWidth="1"/>
    <col min="1249" max="1249" width="55.85546875" style="685" customWidth="1"/>
    <col min="1250" max="1250" width="10.5703125" style="685" customWidth="1"/>
    <col min="1251" max="1251" width="12.5703125" style="685" customWidth="1"/>
    <col min="1252" max="1252" width="13.85546875" style="685" customWidth="1"/>
    <col min="1253" max="1253" width="12.140625" style="685" customWidth="1"/>
    <col min="1254" max="1254" width="14.42578125" style="685" customWidth="1"/>
    <col min="1255" max="1258" width="11.28515625" style="685" customWidth="1"/>
    <col min="1259" max="1259" width="11.7109375" style="685" customWidth="1"/>
    <col min="1260" max="1260" width="11.28515625" style="685" customWidth="1"/>
    <col min="1261" max="1261" width="7.28515625" style="685" customWidth="1"/>
    <col min="1262" max="1262" width="6.7109375" style="685" customWidth="1"/>
    <col min="1263" max="1273" width="8.7109375" style="685" customWidth="1"/>
    <col min="1274" max="1503" width="11.42578125" style="685"/>
    <col min="1504" max="1504" width="7.42578125" style="685" customWidth="1"/>
    <col min="1505" max="1505" width="55.85546875" style="685" customWidth="1"/>
    <col min="1506" max="1506" width="10.5703125" style="685" customWidth="1"/>
    <col min="1507" max="1507" width="12.5703125" style="685" customWidth="1"/>
    <col min="1508" max="1508" width="13.85546875" style="685" customWidth="1"/>
    <col min="1509" max="1509" width="12.140625" style="685" customWidth="1"/>
    <col min="1510" max="1510" width="14.42578125" style="685" customWidth="1"/>
    <col min="1511" max="1514" width="11.28515625" style="685" customWidth="1"/>
    <col min="1515" max="1515" width="11.7109375" style="685" customWidth="1"/>
    <col min="1516" max="1516" width="11.28515625" style="685" customWidth="1"/>
    <col min="1517" max="1517" width="7.28515625" style="685" customWidth="1"/>
    <col min="1518" max="1518" width="6.7109375" style="685" customWidth="1"/>
    <col min="1519" max="1529" width="8.7109375" style="685" customWidth="1"/>
    <col min="1530" max="1759" width="11.42578125" style="685"/>
    <col min="1760" max="1760" width="7.42578125" style="685" customWidth="1"/>
    <col min="1761" max="1761" width="55.85546875" style="685" customWidth="1"/>
    <col min="1762" max="1762" width="10.5703125" style="685" customWidth="1"/>
    <col min="1763" max="1763" width="12.5703125" style="685" customWidth="1"/>
    <col min="1764" max="1764" width="13.85546875" style="685" customWidth="1"/>
    <col min="1765" max="1765" width="12.140625" style="685" customWidth="1"/>
    <col min="1766" max="1766" width="14.42578125" style="685" customWidth="1"/>
    <col min="1767" max="1770" width="11.28515625" style="685" customWidth="1"/>
    <col min="1771" max="1771" width="11.7109375" style="685" customWidth="1"/>
    <col min="1772" max="1772" width="11.28515625" style="685" customWidth="1"/>
    <col min="1773" max="1773" width="7.28515625" style="685" customWidth="1"/>
    <col min="1774" max="1774" width="6.7109375" style="685" customWidth="1"/>
    <col min="1775" max="1785" width="8.7109375" style="685" customWidth="1"/>
    <col min="1786" max="2015" width="11.42578125" style="685"/>
    <col min="2016" max="2016" width="7.42578125" style="685" customWidth="1"/>
    <col min="2017" max="2017" width="55.85546875" style="685" customWidth="1"/>
    <col min="2018" max="2018" width="10.5703125" style="685" customWidth="1"/>
    <col min="2019" max="2019" width="12.5703125" style="685" customWidth="1"/>
    <col min="2020" max="2020" width="13.85546875" style="685" customWidth="1"/>
    <col min="2021" max="2021" width="12.140625" style="685" customWidth="1"/>
    <col min="2022" max="2022" width="14.42578125" style="685" customWidth="1"/>
    <col min="2023" max="2026" width="11.28515625" style="685" customWidth="1"/>
    <col min="2027" max="2027" width="11.7109375" style="685" customWidth="1"/>
    <col min="2028" max="2028" width="11.28515625" style="685" customWidth="1"/>
    <col min="2029" max="2029" width="7.28515625" style="685" customWidth="1"/>
    <col min="2030" max="2030" width="6.7109375" style="685" customWidth="1"/>
    <col min="2031" max="2041" width="8.7109375" style="685" customWidth="1"/>
    <col min="2042" max="2271" width="11.42578125" style="685"/>
    <col min="2272" max="2272" width="7.42578125" style="685" customWidth="1"/>
    <col min="2273" max="2273" width="55.85546875" style="685" customWidth="1"/>
    <col min="2274" max="2274" width="10.5703125" style="685" customWidth="1"/>
    <col min="2275" max="2275" width="12.5703125" style="685" customWidth="1"/>
    <col min="2276" max="2276" width="13.85546875" style="685" customWidth="1"/>
    <col min="2277" max="2277" width="12.140625" style="685" customWidth="1"/>
    <col min="2278" max="2278" width="14.42578125" style="685" customWidth="1"/>
    <col min="2279" max="2282" width="11.28515625" style="685" customWidth="1"/>
    <col min="2283" max="2283" width="11.7109375" style="685" customWidth="1"/>
    <col min="2284" max="2284" width="11.28515625" style="685" customWidth="1"/>
    <col min="2285" max="2285" width="7.28515625" style="685" customWidth="1"/>
    <col min="2286" max="2286" width="6.7109375" style="685" customWidth="1"/>
    <col min="2287" max="2297" width="8.7109375" style="685" customWidth="1"/>
    <col min="2298" max="2527" width="11.42578125" style="685"/>
    <col min="2528" max="2528" width="7.42578125" style="685" customWidth="1"/>
    <col min="2529" max="2529" width="55.85546875" style="685" customWidth="1"/>
    <col min="2530" max="2530" width="10.5703125" style="685" customWidth="1"/>
    <col min="2531" max="2531" width="12.5703125" style="685" customWidth="1"/>
    <col min="2532" max="2532" width="13.85546875" style="685" customWidth="1"/>
    <col min="2533" max="2533" width="12.140625" style="685" customWidth="1"/>
    <col min="2534" max="2534" width="14.42578125" style="685" customWidth="1"/>
    <col min="2535" max="2538" width="11.28515625" style="685" customWidth="1"/>
    <col min="2539" max="2539" width="11.7109375" style="685" customWidth="1"/>
    <col min="2540" max="2540" width="11.28515625" style="685" customWidth="1"/>
    <col min="2541" max="2541" width="7.28515625" style="685" customWidth="1"/>
    <col min="2542" max="2542" width="6.7109375" style="685" customWidth="1"/>
    <col min="2543" max="2553" width="8.7109375" style="685" customWidth="1"/>
    <col min="2554" max="2783" width="11.42578125" style="685"/>
    <col min="2784" max="2784" width="7.42578125" style="685" customWidth="1"/>
    <col min="2785" max="2785" width="55.85546875" style="685" customWidth="1"/>
    <col min="2786" max="2786" width="10.5703125" style="685" customWidth="1"/>
    <col min="2787" max="2787" width="12.5703125" style="685" customWidth="1"/>
    <col min="2788" max="2788" width="13.85546875" style="685" customWidth="1"/>
    <col min="2789" max="2789" width="12.140625" style="685" customWidth="1"/>
    <col min="2790" max="2790" width="14.42578125" style="685" customWidth="1"/>
    <col min="2791" max="2794" width="11.28515625" style="685" customWidth="1"/>
    <col min="2795" max="2795" width="11.7109375" style="685" customWidth="1"/>
    <col min="2796" max="2796" width="11.28515625" style="685" customWidth="1"/>
    <col min="2797" max="2797" width="7.28515625" style="685" customWidth="1"/>
    <col min="2798" max="2798" width="6.7109375" style="685" customWidth="1"/>
    <col min="2799" max="2809" width="8.7109375" style="685" customWidth="1"/>
    <col min="2810" max="3039" width="11.42578125" style="685"/>
    <col min="3040" max="3040" width="7.42578125" style="685" customWidth="1"/>
    <col min="3041" max="3041" width="55.85546875" style="685" customWidth="1"/>
    <col min="3042" max="3042" width="10.5703125" style="685" customWidth="1"/>
    <col min="3043" max="3043" width="12.5703125" style="685" customWidth="1"/>
    <col min="3044" max="3044" width="13.85546875" style="685" customWidth="1"/>
    <col min="3045" max="3045" width="12.140625" style="685" customWidth="1"/>
    <col min="3046" max="3046" width="14.42578125" style="685" customWidth="1"/>
    <col min="3047" max="3050" width="11.28515625" style="685" customWidth="1"/>
    <col min="3051" max="3051" width="11.7109375" style="685" customWidth="1"/>
    <col min="3052" max="3052" width="11.28515625" style="685" customWidth="1"/>
    <col min="3053" max="3053" width="7.28515625" style="685" customWidth="1"/>
    <col min="3054" max="3054" width="6.7109375" style="685" customWidth="1"/>
    <col min="3055" max="3065" width="8.7109375" style="685" customWidth="1"/>
    <col min="3066" max="3295" width="11.42578125" style="685"/>
    <col min="3296" max="3296" width="7.42578125" style="685" customWidth="1"/>
    <col min="3297" max="3297" width="55.85546875" style="685" customWidth="1"/>
    <col min="3298" max="3298" width="10.5703125" style="685" customWidth="1"/>
    <col min="3299" max="3299" width="12.5703125" style="685" customWidth="1"/>
    <col min="3300" max="3300" width="13.85546875" style="685" customWidth="1"/>
    <col min="3301" max="3301" width="12.140625" style="685" customWidth="1"/>
    <col min="3302" max="3302" width="14.42578125" style="685" customWidth="1"/>
    <col min="3303" max="3306" width="11.28515625" style="685" customWidth="1"/>
    <col min="3307" max="3307" width="11.7109375" style="685" customWidth="1"/>
    <col min="3308" max="3308" width="11.28515625" style="685" customWidth="1"/>
    <col min="3309" max="3309" width="7.28515625" style="685" customWidth="1"/>
    <col min="3310" max="3310" width="6.7109375" style="685" customWidth="1"/>
    <col min="3311" max="3321" width="8.7109375" style="685" customWidth="1"/>
    <col min="3322" max="3551" width="11.42578125" style="685"/>
    <col min="3552" max="3552" width="7.42578125" style="685" customWidth="1"/>
    <col min="3553" max="3553" width="55.85546875" style="685" customWidth="1"/>
    <col min="3554" max="3554" width="10.5703125" style="685" customWidth="1"/>
    <col min="3555" max="3555" width="12.5703125" style="685" customWidth="1"/>
    <col min="3556" max="3556" width="13.85546875" style="685" customWidth="1"/>
    <col min="3557" max="3557" width="12.140625" style="685" customWidth="1"/>
    <col min="3558" max="3558" width="14.42578125" style="685" customWidth="1"/>
    <col min="3559" max="3562" width="11.28515625" style="685" customWidth="1"/>
    <col min="3563" max="3563" width="11.7109375" style="685" customWidth="1"/>
    <col min="3564" max="3564" width="11.28515625" style="685" customWidth="1"/>
    <col min="3565" max="3565" width="7.28515625" style="685" customWidth="1"/>
    <col min="3566" max="3566" width="6.7109375" style="685" customWidth="1"/>
    <col min="3567" max="3577" width="8.7109375" style="685" customWidth="1"/>
    <col min="3578" max="3807" width="11.42578125" style="685"/>
    <col min="3808" max="3808" width="7.42578125" style="685" customWidth="1"/>
    <col min="3809" max="3809" width="55.85546875" style="685" customWidth="1"/>
    <col min="3810" max="3810" width="10.5703125" style="685" customWidth="1"/>
    <col min="3811" max="3811" width="12.5703125" style="685" customWidth="1"/>
    <col min="3812" max="3812" width="13.85546875" style="685" customWidth="1"/>
    <col min="3813" max="3813" width="12.140625" style="685" customWidth="1"/>
    <col min="3814" max="3814" width="14.42578125" style="685" customWidth="1"/>
    <col min="3815" max="3818" width="11.28515625" style="685" customWidth="1"/>
    <col min="3819" max="3819" width="11.7109375" style="685" customWidth="1"/>
    <col min="3820" max="3820" width="11.28515625" style="685" customWidth="1"/>
    <col min="3821" max="3821" width="7.28515625" style="685" customWidth="1"/>
    <col min="3822" max="3822" width="6.7109375" style="685" customWidth="1"/>
    <col min="3823" max="3833" width="8.7109375" style="685" customWidth="1"/>
    <col min="3834" max="4063" width="11.42578125" style="685"/>
    <col min="4064" max="4064" width="7.42578125" style="685" customWidth="1"/>
    <col min="4065" max="4065" width="55.85546875" style="685" customWidth="1"/>
    <col min="4066" max="4066" width="10.5703125" style="685" customWidth="1"/>
    <col min="4067" max="4067" width="12.5703125" style="685" customWidth="1"/>
    <col min="4068" max="4068" width="13.85546875" style="685" customWidth="1"/>
    <col min="4069" max="4069" width="12.140625" style="685" customWidth="1"/>
    <col min="4070" max="4070" width="14.42578125" style="685" customWidth="1"/>
    <col min="4071" max="4074" width="11.28515625" style="685" customWidth="1"/>
    <col min="4075" max="4075" width="11.7109375" style="685" customWidth="1"/>
    <col min="4076" max="4076" width="11.28515625" style="685" customWidth="1"/>
    <col min="4077" max="4077" width="7.28515625" style="685" customWidth="1"/>
    <col min="4078" max="4078" width="6.7109375" style="685" customWidth="1"/>
    <col min="4079" max="4089" width="8.7109375" style="685" customWidth="1"/>
    <col min="4090" max="4319" width="11.42578125" style="685"/>
    <col min="4320" max="4320" width="7.42578125" style="685" customWidth="1"/>
    <col min="4321" max="4321" width="55.85546875" style="685" customWidth="1"/>
    <col min="4322" max="4322" width="10.5703125" style="685" customWidth="1"/>
    <col min="4323" max="4323" width="12.5703125" style="685" customWidth="1"/>
    <col min="4324" max="4324" width="13.85546875" style="685" customWidth="1"/>
    <col min="4325" max="4325" width="12.140625" style="685" customWidth="1"/>
    <col min="4326" max="4326" width="14.42578125" style="685" customWidth="1"/>
    <col min="4327" max="4330" width="11.28515625" style="685" customWidth="1"/>
    <col min="4331" max="4331" width="11.7109375" style="685" customWidth="1"/>
    <col min="4332" max="4332" width="11.28515625" style="685" customWidth="1"/>
    <col min="4333" max="4333" width="7.28515625" style="685" customWidth="1"/>
    <col min="4334" max="4334" width="6.7109375" style="685" customWidth="1"/>
    <col min="4335" max="4345" width="8.7109375" style="685" customWidth="1"/>
    <col min="4346" max="4575" width="11.42578125" style="685"/>
    <col min="4576" max="4576" width="7.42578125" style="685" customWidth="1"/>
    <col min="4577" max="4577" width="55.85546875" style="685" customWidth="1"/>
    <col min="4578" max="4578" width="10.5703125" style="685" customWidth="1"/>
    <col min="4579" max="4579" width="12.5703125" style="685" customWidth="1"/>
    <col min="4580" max="4580" width="13.85546875" style="685" customWidth="1"/>
    <col min="4581" max="4581" width="12.140625" style="685" customWidth="1"/>
    <col min="4582" max="4582" width="14.42578125" style="685" customWidth="1"/>
    <col min="4583" max="4586" width="11.28515625" style="685" customWidth="1"/>
    <col min="4587" max="4587" width="11.7109375" style="685" customWidth="1"/>
    <col min="4588" max="4588" width="11.28515625" style="685" customWidth="1"/>
    <col min="4589" max="4589" width="7.28515625" style="685" customWidth="1"/>
    <col min="4590" max="4590" width="6.7109375" style="685" customWidth="1"/>
    <col min="4591" max="4601" width="8.7109375" style="685" customWidth="1"/>
    <col min="4602" max="4831" width="11.42578125" style="685"/>
    <col min="4832" max="4832" width="7.42578125" style="685" customWidth="1"/>
    <col min="4833" max="4833" width="55.85546875" style="685" customWidth="1"/>
    <col min="4834" max="4834" width="10.5703125" style="685" customWidth="1"/>
    <col min="4835" max="4835" width="12.5703125" style="685" customWidth="1"/>
    <col min="4836" max="4836" width="13.85546875" style="685" customWidth="1"/>
    <col min="4837" max="4837" width="12.140625" style="685" customWidth="1"/>
    <col min="4838" max="4838" width="14.42578125" style="685" customWidth="1"/>
    <col min="4839" max="4842" width="11.28515625" style="685" customWidth="1"/>
    <col min="4843" max="4843" width="11.7109375" style="685" customWidth="1"/>
    <col min="4844" max="4844" width="11.28515625" style="685" customWidth="1"/>
    <col min="4845" max="4845" width="7.28515625" style="685" customWidth="1"/>
    <col min="4846" max="4846" width="6.7109375" style="685" customWidth="1"/>
    <col min="4847" max="4857" width="8.7109375" style="685" customWidth="1"/>
    <col min="4858" max="5087" width="11.42578125" style="685"/>
    <col min="5088" max="5088" width="7.42578125" style="685" customWidth="1"/>
    <col min="5089" max="5089" width="55.85546875" style="685" customWidth="1"/>
    <col min="5090" max="5090" width="10.5703125" style="685" customWidth="1"/>
    <col min="5091" max="5091" width="12.5703125" style="685" customWidth="1"/>
    <col min="5092" max="5092" width="13.85546875" style="685" customWidth="1"/>
    <col min="5093" max="5093" width="12.140625" style="685" customWidth="1"/>
    <col min="5094" max="5094" width="14.42578125" style="685" customWidth="1"/>
    <col min="5095" max="5098" width="11.28515625" style="685" customWidth="1"/>
    <col min="5099" max="5099" width="11.7109375" style="685" customWidth="1"/>
    <col min="5100" max="5100" width="11.28515625" style="685" customWidth="1"/>
    <col min="5101" max="5101" width="7.28515625" style="685" customWidth="1"/>
    <col min="5102" max="5102" width="6.7109375" style="685" customWidth="1"/>
    <col min="5103" max="5113" width="8.7109375" style="685" customWidth="1"/>
    <col min="5114" max="5343" width="11.42578125" style="685"/>
    <col min="5344" max="5344" width="7.42578125" style="685" customWidth="1"/>
    <col min="5345" max="5345" width="55.85546875" style="685" customWidth="1"/>
    <col min="5346" max="5346" width="10.5703125" style="685" customWidth="1"/>
    <col min="5347" max="5347" width="12.5703125" style="685" customWidth="1"/>
    <col min="5348" max="5348" width="13.85546875" style="685" customWidth="1"/>
    <col min="5349" max="5349" width="12.140625" style="685" customWidth="1"/>
    <col min="5350" max="5350" width="14.42578125" style="685" customWidth="1"/>
    <col min="5351" max="5354" width="11.28515625" style="685" customWidth="1"/>
    <col min="5355" max="5355" width="11.7109375" style="685" customWidth="1"/>
    <col min="5356" max="5356" width="11.28515625" style="685" customWidth="1"/>
    <col min="5357" max="5357" width="7.28515625" style="685" customWidth="1"/>
    <col min="5358" max="5358" width="6.7109375" style="685" customWidth="1"/>
    <col min="5359" max="5369" width="8.7109375" style="685" customWidth="1"/>
    <col min="5370" max="5599" width="11.42578125" style="685"/>
    <col min="5600" max="5600" width="7.42578125" style="685" customWidth="1"/>
    <col min="5601" max="5601" width="55.85546875" style="685" customWidth="1"/>
    <col min="5602" max="5602" width="10.5703125" style="685" customWidth="1"/>
    <col min="5603" max="5603" width="12.5703125" style="685" customWidth="1"/>
    <col min="5604" max="5604" width="13.85546875" style="685" customWidth="1"/>
    <col min="5605" max="5605" width="12.140625" style="685" customWidth="1"/>
    <col min="5606" max="5606" width="14.42578125" style="685" customWidth="1"/>
    <col min="5607" max="5610" width="11.28515625" style="685" customWidth="1"/>
    <col min="5611" max="5611" width="11.7109375" style="685" customWidth="1"/>
    <col min="5612" max="5612" width="11.28515625" style="685" customWidth="1"/>
    <col min="5613" max="5613" width="7.28515625" style="685" customWidth="1"/>
    <col min="5614" max="5614" width="6.7109375" style="685" customWidth="1"/>
    <col min="5615" max="5625" width="8.7109375" style="685" customWidth="1"/>
    <col min="5626" max="5855" width="11.42578125" style="685"/>
    <col min="5856" max="5856" width="7.42578125" style="685" customWidth="1"/>
    <col min="5857" max="5857" width="55.85546875" style="685" customWidth="1"/>
    <col min="5858" max="5858" width="10.5703125" style="685" customWidth="1"/>
    <col min="5859" max="5859" width="12.5703125" style="685" customWidth="1"/>
    <col min="5860" max="5860" width="13.85546875" style="685" customWidth="1"/>
    <col min="5861" max="5861" width="12.140625" style="685" customWidth="1"/>
    <col min="5862" max="5862" width="14.42578125" style="685" customWidth="1"/>
    <col min="5863" max="5866" width="11.28515625" style="685" customWidth="1"/>
    <col min="5867" max="5867" width="11.7109375" style="685" customWidth="1"/>
    <col min="5868" max="5868" width="11.28515625" style="685" customWidth="1"/>
    <col min="5869" max="5869" width="7.28515625" style="685" customWidth="1"/>
    <col min="5870" max="5870" width="6.7109375" style="685" customWidth="1"/>
    <col min="5871" max="5881" width="8.7109375" style="685" customWidth="1"/>
    <col min="5882" max="6111" width="11.42578125" style="685"/>
    <col min="6112" max="6112" width="7.42578125" style="685" customWidth="1"/>
    <col min="6113" max="6113" width="55.85546875" style="685" customWidth="1"/>
    <col min="6114" max="6114" width="10.5703125" style="685" customWidth="1"/>
    <col min="6115" max="6115" width="12.5703125" style="685" customWidth="1"/>
    <col min="6116" max="6116" width="13.85546875" style="685" customWidth="1"/>
    <col min="6117" max="6117" width="12.140625" style="685" customWidth="1"/>
    <col min="6118" max="6118" width="14.42578125" style="685" customWidth="1"/>
    <col min="6119" max="6122" width="11.28515625" style="685" customWidth="1"/>
    <col min="6123" max="6123" width="11.7109375" style="685" customWidth="1"/>
    <col min="6124" max="6124" width="11.28515625" style="685" customWidth="1"/>
    <col min="6125" max="6125" width="7.28515625" style="685" customWidth="1"/>
    <col min="6126" max="6126" width="6.7109375" style="685" customWidth="1"/>
    <col min="6127" max="6137" width="8.7109375" style="685" customWidth="1"/>
    <col min="6138" max="6367" width="11.42578125" style="685"/>
    <col min="6368" max="6368" width="7.42578125" style="685" customWidth="1"/>
    <col min="6369" max="6369" width="55.85546875" style="685" customWidth="1"/>
    <col min="6370" max="6370" width="10.5703125" style="685" customWidth="1"/>
    <col min="6371" max="6371" width="12.5703125" style="685" customWidth="1"/>
    <col min="6372" max="6372" width="13.85546875" style="685" customWidth="1"/>
    <col min="6373" max="6373" width="12.140625" style="685" customWidth="1"/>
    <col min="6374" max="6374" width="14.42578125" style="685" customWidth="1"/>
    <col min="6375" max="6378" width="11.28515625" style="685" customWidth="1"/>
    <col min="6379" max="6379" width="11.7109375" style="685" customWidth="1"/>
    <col min="6380" max="6380" width="11.28515625" style="685" customWidth="1"/>
    <col min="6381" max="6381" width="7.28515625" style="685" customWidth="1"/>
    <col min="6382" max="6382" width="6.7109375" style="685" customWidth="1"/>
    <col min="6383" max="6393" width="8.7109375" style="685" customWidth="1"/>
    <col min="6394" max="6623" width="11.42578125" style="685"/>
    <col min="6624" max="6624" width="7.42578125" style="685" customWidth="1"/>
    <col min="6625" max="6625" width="55.85546875" style="685" customWidth="1"/>
    <col min="6626" max="6626" width="10.5703125" style="685" customWidth="1"/>
    <col min="6627" max="6627" width="12.5703125" style="685" customWidth="1"/>
    <col min="6628" max="6628" width="13.85546875" style="685" customWidth="1"/>
    <col min="6629" max="6629" width="12.140625" style="685" customWidth="1"/>
    <col min="6630" max="6630" width="14.42578125" style="685" customWidth="1"/>
    <col min="6631" max="6634" width="11.28515625" style="685" customWidth="1"/>
    <col min="6635" max="6635" width="11.7109375" style="685" customWidth="1"/>
    <col min="6636" max="6636" width="11.28515625" style="685" customWidth="1"/>
    <col min="6637" max="6637" width="7.28515625" style="685" customWidth="1"/>
    <col min="6638" max="6638" width="6.7109375" style="685" customWidth="1"/>
    <col min="6639" max="6649" width="8.7109375" style="685" customWidth="1"/>
    <col min="6650" max="6879" width="11.42578125" style="685"/>
    <col min="6880" max="6880" width="7.42578125" style="685" customWidth="1"/>
    <col min="6881" max="6881" width="55.85546875" style="685" customWidth="1"/>
    <col min="6882" max="6882" width="10.5703125" style="685" customWidth="1"/>
    <col min="6883" max="6883" width="12.5703125" style="685" customWidth="1"/>
    <col min="6884" max="6884" width="13.85546875" style="685" customWidth="1"/>
    <col min="6885" max="6885" width="12.140625" style="685" customWidth="1"/>
    <col min="6886" max="6886" width="14.42578125" style="685" customWidth="1"/>
    <col min="6887" max="6890" width="11.28515625" style="685" customWidth="1"/>
    <col min="6891" max="6891" width="11.7109375" style="685" customWidth="1"/>
    <col min="6892" max="6892" width="11.28515625" style="685" customWidth="1"/>
    <col min="6893" max="6893" width="7.28515625" style="685" customWidth="1"/>
    <col min="6894" max="6894" width="6.7109375" style="685" customWidth="1"/>
    <col min="6895" max="6905" width="8.7109375" style="685" customWidth="1"/>
    <col min="6906" max="7135" width="11.42578125" style="685"/>
    <col min="7136" max="7136" width="7.42578125" style="685" customWidth="1"/>
    <col min="7137" max="7137" width="55.85546875" style="685" customWidth="1"/>
    <col min="7138" max="7138" width="10.5703125" style="685" customWidth="1"/>
    <col min="7139" max="7139" width="12.5703125" style="685" customWidth="1"/>
    <col min="7140" max="7140" width="13.85546875" style="685" customWidth="1"/>
    <col min="7141" max="7141" width="12.140625" style="685" customWidth="1"/>
    <col min="7142" max="7142" width="14.42578125" style="685" customWidth="1"/>
    <col min="7143" max="7146" width="11.28515625" style="685" customWidth="1"/>
    <col min="7147" max="7147" width="11.7109375" style="685" customWidth="1"/>
    <col min="7148" max="7148" width="11.28515625" style="685" customWidth="1"/>
    <col min="7149" max="7149" width="7.28515625" style="685" customWidth="1"/>
    <col min="7150" max="7150" width="6.7109375" style="685" customWidth="1"/>
    <col min="7151" max="7161" width="8.7109375" style="685" customWidth="1"/>
    <col min="7162" max="7391" width="11.42578125" style="685"/>
    <col min="7392" max="7392" width="7.42578125" style="685" customWidth="1"/>
    <col min="7393" max="7393" width="55.85546875" style="685" customWidth="1"/>
    <col min="7394" max="7394" width="10.5703125" style="685" customWidth="1"/>
    <col min="7395" max="7395" width="12.5703125" style="685" customWidth="1"/>
    <col min="7396" max="7396" width="13.85546875" style="685" customWidth="1"/>
    <col min="7397" max="7397" width="12.140625" style="685" customWidth="1"/>
    <col min="7398" max="7398" width="14.42578125" style="685" customWidth="1"/>
    <col min="7399" max="7402" width="11.28515625" style="685" customWidth="1"/>
    <col min="7403" max="7403" width="11.7109375" style="685" customWidth="1"/>
    <col min="7404" max="7404" width="11.28515625" style="685" customWidth="1"/>
    <col min="7405" max="7405" width="7.28515625" style="685" customWidth="1"/>
    <col min="7406" max="7406" width="6.7109375" style="685" customWidth="1"/>
    <col min="7407" max="7417" width="8.7109375" style="685" customWidth="1"/>
    <col min="7418" max="7647" width="11.42578125" style="685"/>
    <col min="7648" max="7648" width="7.42578125" style="685" customWidth="1"/>
    <col min="7649" max="7649" width="55.85546875" style="685" customWidth="1"/>
    <col min="7650" max="7650" width="10.5703125" style="685" customWidth="1"/>
    <col min="7651" max="7651" width="12.5703125" style="685" customWidth="1"/>
    <col min="7652" max="7652" width="13.85546875" style="685" customWidth="1"/>
    <col min="7653" max="7653" width="12.140625" style="685" customWidth="1"/>
    <col min="7654" max="7654" width="14.42578125" style="685" customWidth="1"/>
    <col min="7655" max="7658" width="11.28515625" style="685" customWidth="1"/>
    <col min="7659" max="7659" width="11.7109375" style="685" customWidth="1"/>
    <col min="7660" max="7660" width="11.28515625" style="685" customWidth="1"/>
    <col min="7661" max="7661" width="7.28515625" style="685" customWidth="1"/>
    <col min="7662" max="7662" width="6.7109375" style="685" customWidth="1"/>
    <col min="7663" max="7673" width="8.7109375" style="685" customWidth="1"/>
    <col min="7674" max="7903" width="11.42578125" style="685"/>
    <col min="7904" max="7904" width="7.42578125" style="685" customWidth="1"/>
    <col min="7905" max="7905" width="55.85546875" style="685" customWidth="1"/>
    <col min="7906" max="7906" width="10.5703125" style="685" customWidth="1"/>
    <col min="7907" max="7907" width="12.5703125" style="685" customWidth="1"/>
    <col min="7908" max="7908" width="13.85546875" style="685" customWidth="1"/>
    <col min="7909" max="7909" width="12.140625" style="685" customWidth="1"/>
    <col min="7910" max="7910" width="14.42578125" style="685" customWidth="1"/>
    <col min="7911" max="7914" width="11.28515625" style="685" customWidth="1"/>
    <col min="7915" max="7915" width="11.7109375" style="685" customWidth="1"/>
    <col min="7916" max="7916" width="11.28515625" style="685" customWidth="1"/>
    <col min="7917" max="7917" width="7.28515625" style="685" customWidth="1"/>
    <col min="7918" max="7918" width="6.7109375" style="685" customWidth="1"/>
    <col min="7919" max="7929" width="8.7109375" style="685" customWidth="1"/>
    <col min="7930" max="8159" width="11.42578125" style="685"/>
    <col min="8160" max="8160" width="7.42578125" style="685" customWidth="1"/>
    <col min="8161" max="8161" width="55.85546875" style="685" customWidth="1"/>
    <col min="8162" max="8162" width="10.5703125" style="685" customWidth="1"/>
    <col min="8163" max="8163" width="12.5703125" style="685" customWidth="1"/>
    <col min="8164" max="8164" width="13.85546875" style="685" customWidth="1"/>
    <col min="8165" max="8165" width="12.140625" style="685" customWidth="1"/>
    <col min="8166" max="8166" width="14.42578125" style="685" customWidth="1"/>
    <col min="8167" max="8170" width="11.28515625" style="685" customWidth="1"/>
    <col min="8171" max="8171" width="11.7109375" style="685" customWidth="1"/>
    <col min="8172" max="8172" width="11.28515625" style="685" customWidth="1"/>
    <col min="8173" max="8173" width="7.28515625" style="685" customWidth="1"/>
    <col min="8174" max="8174" width="6.7109375" style="685" customWidth="1"/>
    <col min="8175" max="8185" width="8.7109375" style="685" customWidth="1"/>
    <col min="8186" max="8415" width="11.42578125" style="685"/>
    <col min="8416" max="8416" width="7.42578125" style="685" customWidth="1"/>
    <col min="8417" max="8417" width="55.85546875" style="685" customWidth="1"/>
    <col min="8418" max="8418" width="10.5703125" style="685" customWidth="1"/>
    <col min="8419" max="8419" width="12.5703125" style="685" customWidth="1"/>
    <col min="8420" max="8420" width="13.85546875" style="685" customWidth="1"/>
    <col min="8421" max="8421" width="12.140625" style="685" customWidth="1"/>
    <col min="8422" max="8422" width="14.42578125" style="685" customWidth="1"/>
    <col min="8423" max="8426" width="11.28515625" style="685" customWidth="1"/>
    <col min="8427" max="8427" width="11.7109375" style="685" customWidth="1"/>
    <col min="8428" max="8428" width="11.28515625" style="685" customWidth="1"/>
    <col min="8429" max="8429" width="7.28515625" style="685" customWidth="1"/>
    <col min="8430" max="8430" width="6.7109375" style="685" customWidth="1"/>
    <col min="8431" max="8441" width="8.7109375" style="685" customWidth="1"/>
    <col min="8442" max="8671" width="11.42578125" style="685"/>
    <col min="8672" max="8672" width="7.42578125" style="685" customWidth="1"/>
    <col min="8673" max="8673" width="55.85546875" style="685" customWidth="1"/>
    <col min="8674" max="8674" width="10.5703125" style="685" customWidth="1"/>
    <col min="8675" max="8675" width="12.5703125" style="685" customWidth="1"/>
    <col min="8676" max="8676" width="13.85546875" style="685" customWidth="1"/>
    <col min="8677" max="8677" width="12.140625" style="685" customWidth="1"/>
    <col min="8678" max="8678" width="14.42578125" style="685" customWidth="1"/>
    <col min="8679" max="8682" width="11.28515625" style="685" customWidth="1"/>
    <col min="8683" max="8683" width="11.7109375" style="685" customWidth="1"/>
    <col min="8684" max="8684" width="11.28515625" style="685" customWidth="1"/>
    <col min="8685" max="8685" width="7.28515625" style="685" customWidth="1"/>
    <col min="8686" max="8686" width="6.7109375" style="685" customWidth="1"/>
    <col min="8687" max="8697" width="8.7109375" style="685" customWidth="1"/>
    <col min="8698" max="8927" width="11.42578125" style="685"/>
    <col min="8928" max="8928" width="7.42578125" style="685" customWidth="1"/>
    <col min="8929" max="8929" width="55.85546875" style="685" customWidth="1"/>
    <col min="8930" max="8930" width="10.5703125" style="685" customWidth="1"/>
    <col min="8931" max="8931" width="12.5703125" style="685" customWidth="1"/>
    <col min="8932" max="8932" width="13.85546875" style="685" customWidth="1"/>
    <col min="8933" max="8933" width="12.140625" style="685" customWidth="1"/>
    <col min="8934" max="8934" width="14.42578125" style="685" customWidth="1"/>
    <col min="8935" max="8938" width="11.28515625" style="685" customWidth="1"/>
    <col min="8939" max="8939" width="11.7109375" style="685" customWidth="1"/>
    <col min="8940" max="8940" width="11.28515625" style="685" customWidth="1"/>
    <col min="8941" max="8941" width="7.28515625" style="685" customWidth="1"/>
    <col min="8942" max="8942" width="6.7109375" style="685" customWidth="1"/>
    <col min="8943" max="8953" width="8.7109375" style="685" customWidth="1"/>
    <col min="8954" max="9183" width="11.42578125" style="685"/>
    <col min="9184" max="9184" width="7.42578125" style="685" customWidth="1"/>
    <col min="9185" max="9185" width="55.85546875" style="685" customWidth="1"/>
    <col min="9186" max="9186" width="10.5703125" style="685" customWidth="1"/>
    <col min="9187" max="9187" width="12.5703125" style="685" customWidth="1"/>
    <col min="9188" max="9188" width="13.85546875" style="685" customWidth="1"/>
    <col min="9189" max="9189" width="12.140625" style="685" customWidth="1"/>
    <col min="9190" max="9190" width="14.42578125" style="685" customWidth="1"/>
    <col min="9191" max="9194" width="11.28515625" style="685" customWidth="1"/>
    <col min="9195" max="9195" width="11.7109375" style="685" customWidth="1"/>
    <col min="9196" max="9196" width="11.28515625" style="685" customWidth="1"/>
    <col min="9197" max="9197" width="7.28515625" style="685" customWidth="1"/>
    <col min="9198" max="9198" width="6.7109375" style="685" customWidth="1"/>
    <col min="9199" max="9209" width="8.7109375" style="685" customWidth="1"/>
    <col min="9210" max="9439" width="11.42578125" style="685"/>
    <col min="9440" max="9440" width="7.42578125" style="685" customWidth="1"/>
    <col min="9441" max="9441" width="55.85546875" style="685" customWidth="1"/>
    <col min="9442" max="9442" width="10.5703125" style="685" customWidth="1"/>
    <col min="9443" max="9443" width="12.5703125" style="685" customWidth="1"/>
    <col min="9444" max="9444" width="13.85546875" style="685" customWidth="1"/>
    <col min="9445" max="9445" width="12.140625" style="685" customWidth="1"/>
    <col min="9446" max="9446" width="14.42578125" style="685" customWidth="1"/>
    <col min="9447" max="9450" width="11.28515625" style="685" customWidth="1"/>
    <col min="9451" max="9451" width="11.7109375" style="685" customWidth="1"/>
    <col min="9452" max="9452" width="11.28515625" style="685" customWidth="1"/>
    <col min="9453" max="9453" width="7.28515625" style="685" customWidth="1"/>
    <col min="9454" max="9454" width="6.7109375" style="685" customWidth="1"/>
    <col min="9455" max="9465" width="8.7109375" style="685" customWidth="1"/>
    <col min="9466" max="9695" width="11.42578125" style="685"/>
    <col min="9696" max="9696" width="7.42578125" style="685" customWidth="1"/>
    <col min="9697" max="9697" width="55.85546875" style="685" customWidth="1"/>
    <col min="9698" max="9698" width="10.5703125" style="685" customWidth="1"/>
    <col min="9699" max="9699" width="12.5703125" style="685" customWidth="1"/>
    <col min="9700" max="9700" width="13.85546875" style="685" customWidth="1"/>
    <col min="9701" max="9701" width="12.140625" style="685" customWidth="1"/>
    <col min="9702" max="9702" width="14.42578125" style="685" customWidth="1"/>
    <col min="9703" max="9706" width="11.28515625" style="685" customWidth="1"/>
    <col min="9707" max="9707" width="11.7109375" style="685" customWidth="1"/>
    <col min="9708" max="9708" width="11.28515625" style="685" customWidth="1"/>
    <col min="9709" max="9709" width="7.28515625" style="685" customWidth="1"/>
    <col min="9710" max="9710" width="6.7109375" style="685" customWidth="1"/>
    <col min="9711" max="9721" width="8.7109375" style="685" customWidth="1"/>
    <col min="9722" max="9951" width="11.42578125" style="685"/>
    <col min="9952" max="9952" width="7.42578125" style="685" customWidth="1"/>
    <col min="9953" max="9953" width="55.85546875" style="685" customWidth="1"/>
    <col min="9954" max="9954" width="10.5703125" style="685" customWidth="1"/>
    <col min="9955" max="9955" width="12.5703125" style="685" customWidth="1"/>
    <col min="9956" max="9956" width="13.85546875" style="685" customWidth="1"/>
    <col min="9957" max="9957" width="12.140625" style="685" customWidth="1"/>
    <col min="9958" max="9958" width="14.42578125" style="685" customWidth="1"/>
    <col min="9959" max="9962" width="11.28515625" style="685" customWidth="1"/>
    <col min="9963" max="9963" width="11.7109375" style="685" customWidth="1"/>
    <col min="9964" max="9964" width="11.28515625" style="685" customWidth="1"/>
    <col min="9965" max="9965" width="7.28515625" style="685" customWidth="1"/>
    <col min="9966" max="9966" width="6.7109375" style="685" customWidth="1"/>
    <col min="9967" max="9977" width="8.7109375" style="685" customWidth="1"/>
    <col min="9978" max="10207" width="11.42578125" style="685"/>
    <col min="10208" max="10208" width="7.42578125" style="685" customWidth="1"/>
    <col min="10209" max="10209" width="55.85546875" style="685" customWidth="1"/>
    <col min="10210" max="10210" width="10.5703125" style="685" customWidth="1"/>
    <col min="10211" max="10211" width="12.5703125" style="685" customWidth="1"/>
    <col min="10212" max="10212" width="13.85546875" style="685" customWidth="1"/>
    <col min="10213" max="10213" width="12.140625" style="685" customWidth="1"/>
    <col min="10214" max="10214" width="14.42578125" style="685" customWidth="1"/>
    <col min="10215" max="10218" width="11.28515625" style="685" customWidth="1"/>
    <col min="10219" max="10219" width="11.7109375" style="685" customWidth="1"/>
    <col min="10220" max="10220" width="11.28515625" style="685" customWidth="1"/>
    <col min="10221" max="10221" width="7.28515625" style="685" customWidth="1"/>
    <col min="10222" max="10222" width="6.7109375" style="685" customWidth="1"/>
    <col min="10223" max="10233" width="8.7109375" style="685" customWidth="1"/>
    <col min="10234" max="10463" width="11.42578125" style="685"/>
    <col min="10464" max="10464" width="7.42578125" style="685" customWidth="1"/>
    <col min="10465" max="10465" width="55.85546875" style="685" customWidth="1"/>
    <col min="10466" max="10466" width="10.5703125" style="685" customWidth="1"/>
    <col min="10467" max="10467" width="12.5703125" style="685" customWidth="1"/>
    <col min="10468" max="10468" width="13.85546875" style="685" customWidth="1"/>
    <col min="10469" max="10469" width="12.140625" style="685" customWidth="1"/>
    <col min="10470" max="10470" width="14.42578125" style="685" customWidth="1"/>
    <col min="10471" max="10474" width="11.28515625" style="685" customWidth="1"/>
    <col min="10475" max="10475" width="11.7109375" style="685" customWidth="1"/>
    <col min="10476" max="10476" width="11.28515625" style="685" customWidth="1"/>
    <col min="10477" max="10477" width="7.28515625" style="685" customWidth="1"/>
    <col min="10478" max="10478" width="6.7109375" style="685" customWidth="1"/>
    <col min="10479" max="10489" width="8.7109375" style="685" customWidth="1"/>
    <col min="10490" max="10719" width="11.42578125" style="685"/>
    <col min="10720" max="10720" width="7.42578125" style="685" customWidth="1"/>
    <col min="10721" max="10721" width="55.85546875" style="685" customWidth="1"/>
    <col min="10722" max="10722" width="10.5703125" style="685" customWidth="1"/>
    <col min="10723" max="10723" width="12.5703125" style="685" customWidth="1"/>
    <col min="10724" max="10724" width="13.85546875" style="685" customWidth="1"/>
    <col min="10725" max="10725" width="12.140625" style="685" customWidth="1"/>
    <col min="10726" max="10726" width="14.42578125" style="685" customWidth="1"/>
    <col min="10727" max="10730" width="11.28515625" style="685" customWidth="1"/>
    <col min="10731" max="10731" width="11.7109375" style="685" customWidth="1"/>
    <col min="10732" max="10732" width="11.28515625" style="685" customWidth="1"/>
    <col min="10733" max="10733" width="7.28515625" style="685" customWidth="1"/>
    <col min="10734" max="10734" width="6.7109375" style="685" customWidth="1"/>
    <col min="10735" max="10745" width="8.7109375" style="685" customWidth="1"/>
    <col min="10746" max="10975" width="11.42578125" style="685"/>
    <col min="10976" max="10976" width="7.42578125" style="685" customWidth="1"/>
    <col min="10977" max="10977" width="55.85546875" style="685" customWidth="1"/>
    <col min="10978" max="10978" width="10.5703125" style="685" customWidth="1"/>
    <col min="10979" max="10979" width="12.5703125" style="685" customWidth="1"/>
    <col min="10980" max="10980" width="13.85546875" style="685" customWidth="1"/>
    <col min="10981" max="10981" width="12.140625" style="685" customWidth="1"/>
    <col min="10982" max="10982" width="14.42578125" style="685" customWidth="1"/>
    <col min="10983" max="10986" width="11.28515625" style="685" customWidth="1"/>
    <col min="10987" max="10987" width="11.7109375" style="685" customWidth="1"/>
    <col min="10988" max="10988" width="11.28515625" style="685" customWidth="1"/>
    <col min="10989" max="10989" width="7.28515625" style="685" customWidth="1"/>
    <col min="10990" max="10990" width="6.7109375" style="685" customWidth="1"/>
    <col min="10991" max="11001" width="8.7109375" style="685" customWidth="1"/>
    <col min="11002" max="11231" width="11.42578125" style="685"/>
    <col min="11232" max="11232" width="7.42578125" style="685" customWidth="1"/>
    <col min="11233" max="11233" width="55.85546875" style="685" customWidth="1"/>
    <col min="11234" max="11234" width="10.5703125" style="685" customWidth="1"/>
    <col min="11235" max="11235" width="12.5703125" style="685" customWidth="1"/>
    <col min="11236" max="11236" width="13.85546875" style="685" customWidth="1"/>
    <col min="11237" max="11237" width="12.140625" style="685" customWidth="1"/>
    <col min="11238" max="11238" width="14.42578125" style="685" customWidth="1"/>
    <col min="11239" max="11242" width="11.28515625" style="685" customWidth="1"/>
    <col min="11243" max="11243" width="11.7109375" style="685" customWidth="1"/>
    <col min="11244" max="11244" width="11.28515625" style="685" customWidth="1"/>
    <col min="11245" max="11245" width="7.28515625" style="685" customWidth="1"/>
    <col min="11246" max="11246" width="6.7109375" style="685" customWidth="1"/>
    <col min="11247" max="11257" width="8.7109375" style="685" customWidth="1"/>
    <col min="11258" max="11487" width="11.42578125" style="685"/>
    <col min="11488" max="11488" width="7.42578125" style="685" customWidth="1"/>
    <col min="11489" max="11489" width="55.85546875" style="685" customWidth="1"/>
    <col min="11490" max="11490" width="10.5703125" style="685" customWidth="1"/>
    <col min="11491" max="11491" width="12.5703125" style="685" customWidth="1"/>
    <col min="11492" max="11492" width="13.85546875" style="685" customWidth="1"/>
    <col min="11493" max="11493" width="12.140625" style="685" customWidth="1"/>
    <col min="11494" max="11494" width="14.42578125" style="685" customWidth="1"/>
    <col min="11495" max="11498" width="11.28515625" style="685" customWidth="1"/>
    <col min="11499" max="11499" width="11.7109375" style="685" customWidth="1"/>
    <col min="11500" max="11500" width="11.28515625" style="685" customWidth="1"/>
    <col min="11501" max="11501" width="7.28515625" style="685" customWidth="1"/>
    <col min="11502" max="11502" width="6.7109375" style="685" customWidth="1"/>
    <col min="11503" max="11513" width="8.7109375" style="685" customWidth="1"/>
    <col min="11514" max="11743" width="11.42578125" style="685"/>
    <col min="11744" max="11744" width="7.42578125" style="685" customWidth="1"/>
    <col min="11745" max="11745" width="55.85546875" style="685" customWidth="1"/>
    <col min="11746" max="11746" width="10.5703125" style="685" customWidth="1"/>
    <col min="11747" max="11747" width="12.5703125" style="685" customWidth="1"/>
    <col min="11748" max="11748" width="13.85546875" style="685" customWidth="1"/>
    <col min="11749" max="11749" width="12.140625" style="685" customWidth="1"/>
    <col min="11750" max="11750" width="14.42578125" style="685" customWidth="1"/>
    <col min="11751" max="11754" width="11.28515625" style="685" customWidth="1"/>
    <col min="11755" max="11755" width="11.7109375" style="685" customWidth="1"/>
    <col min="11756" max="11756" width="11.28515625" style="685" customWidth="1"/>
    <col min="11757" max="11757" width="7.28515625" style="685" customWidth="1"/>
    <col min="11758" max="11758" width="6.7109375" style="685" customWidth="1"/>
    <col min="11759" max="11769" width="8.7109375" style="685" customWidth="1"/>
    <col min="11770" max="11999" width="11.42578125" style="685"/>
    <col min="12000" max="12000" width="7.42578125" style="685" customWidth="1"/>
    <col min="12001" max="12001" width="55.85546875" style="685" customWidth="1"/>
    <col min="12002" max="12002" width="10.5703125" style="685" customWidth="1"/>
    <col min="12003" max="12003" width="12.5703125" style="685" customWidth="1"/>
    <col min="12004" max="12004" width="13.85546875" style="685" customWidth="1"/>
    <col min="12005" max="12005" width="12.140625" style="685" customWidth="1"/>
    <col min="12006" max="12006" width="14.42578125" style="685" customWidth="1"/>
    <col min="12007" max="12010" width="11.28515625" style="685" customWidth="1"/>
    <col min="12011" max="12011" width="11.7109375" style="685" customWidth="1"/>
    <col min="12012" max="12012" width="11.28515625" style="685" customWidth="1"/>
    <col min="12013" max="12013" width="7.28515625" style="685" customWidth="1"/>
    <col min="12014" max="12014" width="6.7109375" style="685" customWidth="1"/>
    <col min="12015" max="12025" width="8.7109375" style="685" customWidth="1"/>
    <col min="12026" max="12255" width="11.42578125" style="685"/>
    <col min="12256" max="12256" width="7.42578125" style="685" customWidth="1"/>
    <col min="12257" max="12257" width="55.85546875" style="685" customWidth="1"/>
    <col min="12258" max="12258" width="10.5703125" style="685" customWidth="1"/>
    <col min="12259" max="12259" width="12.5703125" style="685" customWidth="1"/>
    <col min="12260" max="12260" width="13.85546875" style="685" customWidth="1"/>
    <col min="12261" max="12261" width="12.140625" style="685" customWidth="1"/>
    <col min="12262" max="12262" width="14.42578125" style="685" customWidth="1"/>
    <col min="12263" max="12266" width="11.28515625" style="685" customWidth="1"/>
    <col min="12267" max="12267" width="11.7109375" style="685" customWidth="1"/>
    <col min="12268" max="12268" width="11.28515625" style="685" customWidth="1"/>
    <col min="12269" max="12269" width="7.28515625" style="685" customWidth="1"/>
    <col min="12270" max="12270" width="6.7109375" style="685" customWidth="1"/>
    <col min="12271" max="12281" width="8.7109375" style="685" customWidth="1"/>
    <col min="12282" max="12511" width="11.42578125" style="685"/>
    <col min="12512" max="12512" width="7.42578125" style="685" customWidth="1"/>
    <col min="12513" max="12513" width="55.85546875" style="685" customWidth="1"/>
    <col min="12514" max="12514" width="10.5703125" style="685" customWidth="1"/>
    <col min="12515" max="12515" width="12.5703125" style="685" customWidth="1"/>
    <col min="12516" max="12516" width="13.85546875" style="685" customWidth="1"/>
    <col min="12517" max="12517" width="12.140625" style="685" customWidth="1"/>
    <col min="12518" max="12518" width="14.42578125" style="685" customWidth="1"/>
    <col min="12519" max="12522" width="11.28515625" style="685" customWidth="1"/>
    <col min="12523" max="12523" width="11.7109375" style="685" customWidth="1"/>
    <col min="12524" max="12524" width="11.28515625" style="685" customWidth="1"/>
    <col min="12525" max="12525" width="7.28515625" style="685" customWidth="1"/>
    <col min="12526" max="12526" width="6.7109375" style="685" customWidth="1"/>
    <col min="12527" max="12537" width="8.7109375" style="685" customWidth="1"/>
    <col min="12538" max="12767" width="11.42578125" style="685"/>
    <col min="12768" max="12768" width="7.42578125" style="685" customWidth="1"/>
    <col min="12769" max="12769" width="55.85546875" style="685" customWidth="1"/>
    <col min="12770" max="12770" width="10.5703125" style="685" customWidth="1"/>
    <col min="12771" max="12771" width="12.5703125" style="685" customWidth="1"/>
    <col min="12772" max="12772" width="13.85546875" style="685" customWidth="1"/>
    <col min="12773" max="12773" width="12.140625" style="685" customWidth="1"/>
    <col min="12774" max="12774" width="14.42578125" style="685" customWidth="1"/>
    <col min="12775" max="12778" width="11.28515625" style="685" customWidth="1"/>
    <col min="12779" max="12779" width="11.7109375" style="685" customWidth="1"/>
    <col min="12780" max="12780" width="11.28515625" style="685" customWidth="1"/>
    <col min="12781" max="12781" width="7.28515625" style="685" customWidth="1"/>
    <col min="12782" max="12782" width="6.7109375" style="685" customWidth="1"/>
    <col min="12783" max="12793" width="8.7109375" style="685" customWidth="1"/>
    <col min="12794" max="13023" width="11.42578125" style="685"/>
    <col min="13024" max="13024" width="7.42578125" style="685" customWidth="1"/>
    <col min="13025" max="13025" width="55.85546875" style="685" customWidth="1"/>
    <col min="13026" max="13026" width="10.5703125" style="685" customWidth="1"/>
    <col min="13027" max="13027" width="12.5703125" style="685" customWidth="1"/>
    <col min="13028" max="13028" width="13.85546875" style="685" customWidth="1"/>
    <col min="13029" max="13029" width="12.140625" style="685" customWidth="1"/>
    <col min="13030" max="13030" width="14.42578125" style="685" customWidth="1"/>
    <col min="13031" max="13034" width="11.28515625" style="685" customWidth="1"/>
    <col min="13035" max="13035" width="11.7109375" style="685" customWidth="1"/>
    <col min="13036" max="13036" width="11.28515625" style="685" customWidth="1"/>
    <col min="13037" max="13037" width="7.28515625" style="685" customWidth="1"/>
    <col min="13038" max="13038" width="6.7109375" style="685" customWidth="1"/>
    <col min="13039" max="13049" width="8.7109375" style="685" customWidth="1"/>
    <col min="13050" max="13279" width="11.42578125" style="685"/>
    <col min="13280" max="13280" width="7.42578125" style="685" customWidth="1"/>
    <col min="13281" max="13281" width="55.85546875" style="685" customWidth="1"/>
    <col min="13282" max="13282" width="10.5703125" style="685" customWidth="1"/>
    <col min="13283" max="13283" width="12.5703125" style="685" customWidth="1"/>
    <col min="13284" max="13284" width="13.85546875" style="685" customWidth="1"/>
    <col min="13285" max="13285" width="12.140625" style="685" customWidth="1"/>
    <col min="13286" max="13286" width="14.42578125" style="685" customWidth="1"/>
    <col min="13287" max="13290" width="11.28515625" style="685" customWidth="1"/>
    <col min="13291" max="13291" width="11.7109375" style="685" customWidth="1"/>
    <col min="13292" max="13292" width="11.28515625" style="685" customWidth="1"/>
    <col min="13293" max="13293" width="7.28515625" style="685" customWidth="1"/>
    <col min="13294" max="13294" width="6.7109375" style="685" customWidth="1"/>
    <col min="13295" max="13305" width="8.7109375" style="685" customWidth="1"/>
    <col min="13306" max="13535" width="11.42578125" style="685"/>
    <col min="13536" max="13536" width="7.42578125" style="685" customWidth="1"/>
    <col min="13537" max="13537" width="55.85546875" style="685" customWidth="1"/>
    <col min="13538" max="13538" width="10.5703125" style="685" customWidth="1"/>
    <col min="13539" max="13539" width="12.5703125" style="685" customWidth="1"/>
    <col min="13540" max="13540" width="13.85546875" style="685" customWidth="1"/>
    <col min="13541" max="13541" width="12.140625" style="685" customWidth="1"/>
    <col min="13542" max="13542" width="14.42578125" style="685" customWidth="1"/>
    <col min="13543" max="13546" width="11.28515625" style="685" customWidth="1"/>
    <col min="13547" max="13547" width="11.7109375" style="685" customWidth="1"/>
    <col min="13548" max="13548" width="11.28515625" style="685" customWidth="1"/>
    <col min="13549" max="13549" width="7.28515625" style="685" customWidth="1"/>
    <col min="13550" max="13550" width="6.7109375" style="685" customWidth="1"/>
    <col min="13551" max="13561" width="8.7109375" style="685" customWidth="1"/>
    <col min="13562" max="13791" width="11.42578125" style="685"/>
    <col min="13792" max="13792" width="7.42578125" style="685" customWidth="1"/>
    <col min="13793" max="13793" width="55.85546875" style="685" customWidth="1"/>
    <col min="13794" max="13794" width="10.5703125" style="685" customWidth="1"/>
    <col min="13795" max="13795" width="12.5703125" style="685" customWidth="1"/>
    <col min="13796" max="13796" width="13.85546875" style="685" customWidth="1"/>
    <col min="13797" max="13797" width="12.140625" style="685" customWidth="1"/>
    <col min="13798" max="13798" width="14.42578125" style="685" customWidth="1"/>
    <col min="13799" max="13802" width="11.28515625" style="685" customWidth="1"/>
    <col min="13803" max="13803" width="11.7109375" style="685" customWidth="1"/>
    <col min="13804" max="13804" width="11.28515625" style="685" customWidth="1"/>
    <col min="13805" max="13805" width="7.28515625" style="685" customWidth="1"/>
    <col min="13806" max="13806" width="6.7109375" style="685" customWidth="1"/>
    <col min="13807" max="13817" width="8.7109375" style="685" customWidth="1"/>
    <col min="13818" max="14047" width="11.42578125" style="685"/>
    <col min="14048" max="14048" width="7.42578125" style="685" customWidth="1"/>
    <col min="14049" max="14049" width="55.85546875" style="685" customWidth="1"/>
    <col min="14050" max="14050" width="10.5703125" style="685" customWidth="1"/>
    <col min="14051" max="14051" width="12.5703125" style="685" customWidth="1"/>
    <col min="14052" max="14052" width="13.85546875" style="685" customWidth="1"/>
    <col min="14053" max="14053" width="12.140625" style="685" customWidth="1"/>
    <col min="14054" max="14054" width="14.42578125" style="685" customWidth="1"/>
    <col min="14055" max="14058" width="11.28515625" style="685" customWidth="1"/>
    <col min="14059" max="14059" width="11.7109375" style="685" customWidth="1"/>
    <col min="14060" max="14060" width="11.28515625" style="685" customWidth="1"/>
    <col min="14061" max="14061" width="7.28515625" style="685" customWidth="1"/>
    <col min="14062" max="14062" width="6.7109375" style="685" customWidth="1"/>
    <col min="14063" max="14073" width="8.7109375" style="685" customWidth="1"/>
    <col min="14074" max="14303" width="11.42578125" style="685"/>
    <col min="14304" max="14304" width="7.42578125" style="685" customWidth="1"/>
    <col min="14305" max="14305" width="55.85546875" style="685" customWidth="1"/>
    <col min="14306" max="14306" width="10.5703125" style="685" customWidth="1"/>
    <col min="14307" max="14307" width="12.5703125" style="685" customWidth="1"/>
    <col min="14308" max="14308" width="13.85546875" style="685" customWidth="1"/>
    <col min="14309" max="14309" width="12.140625" style="685" customWidth="1"/>
    <col min="14310" max="14310" width="14.42578125" style="685" customWidth="1"/>
    <col min="14311" max="14314" width="11.28515625" style="685" customWidth="1"/>
    <col min="14315" max="14315" width="11.7109375" style="685" customWidth="1"/>
    <col min="14316" max="14316" width="11.28515625" style="685" customWidth="1"/>
    <col min="14317" max="14317" width="7.28515625" style="685" customWidth="1"/>
    <col min="14318" max="14318" width="6.7109375" style="685" customWidth="1"/>
    <col min="14319" max="14329" width="8.7109375" style="685" customWidth="1"/>
    <col min="14330" max="14559" width="11.42578125" style="685"/>
    <col min="14560" max="14560" width="7.42578125" style="685" customWidth="1"/>
    <col min="14561" max="14561" width="55.85546875" style="685" customWidth="1"/>
    <col min="14562" max="14562" width="10.5703125" style="685" customWidth="1"/>
    <col min="14563" max="14563" width="12.5703125" style="685" customWidth="1"/>
    <col min="14564" max="14564" width="13.85546875" style="685" customWidth="1"/>
    <col min="14565" max="14565" width="12.140625" style="685" customWidth="1"/>
    <col min="14566" max="14566" width="14.42578125" style="685" customWidth="1"/>
    <col min="14567" max="14570" width="11.28515625" style="685" customWidth="1"/>
    <col min="14571" max="14571" width="11.7109375" style="685" customWidth="1"/>
    <col min="14572" max="14572" width="11.28515625" style="685" customWidth="1"/>
    <col min="14573" max="14573" width="7.28515625" style="685" customWidth="1"/>
    <col min="14574" max="14574" width="6.7109375" style="685" customWidth="1"/>
    <col min="14575" max="14585" width="8.7109375" style="685" customWidth="1"/>
    <col min="14586" max="14815" width="11.42578125" style="685"/>
    <col min="14816" max="14816" width="7.42578125" style="685" customWidth="1"/>
    <col min="14817" max="14817" width="55.85546875" style="685" customWidth="1"/>
    <col min="14818" max="14818" width="10.5703125" style="685" customWidth="1"/>
    <col min="14819" max="14819" width="12.5703125" style="685" customWidth="1"/>
    <col min="14820" max="14820" width="13.85546875" style="685" customWidth="1"/>
    <col min="14821" max="14821" width="12.140625" style="685" customWidth="1"/>
    <col min="14822" max="14822" width="14.42578125" style="685" customWidth="1"/>
    <col min="14823" max="14826" width="11.28515625" style="685" customWidth="1"/>
    <col min="14827" max="14827" width="11.7109375" style="685" customWidth="1"/>
    <col min="14828" max="14828" width="11.28515625" style="685" customWidth="1"/>
    <col min="14829" max="14829" width="7.28515625" style="685" customWidth="1"/>
    <col min="14830" max="14830" width="6.7109375" style="685" customWidth="1"/>
    <col min="14831" max="14841" width="8.7109375" style="685" customWidth="1"/>
    <col min="14842" max="15071" width="11.42578125" style="685"/>
    <col min="15072" max="15072" width="7.42578125" style="685" customWidth="1"/>
    <col min="15073" max="15073" width="55.85546875" style="685" customWidth="1"/>
    <col min="15074" max="15074" width="10.5703125" style="685" customWidth="1"/>
    <col min="15075" max="15075" width="12.5703125" style="685" customWidth="1"/>
    <col min="15076" max="15076" width="13.85546875" style="685" customWidth="1"/>
    <col min="15077" max="15077" width="12.140625" style="685" customWidth="1"/>
    <col min="15078" max="15078" width="14.42578125" style="685" customWidth="1"/>
    <col min="15079" max="15082" width="11.28515625" style="685" customWidth="1"/>
    <col min="15083" max="15083" width="11.7109375" style="685" customWidth="1"/>
    <col min="15084" max="15084" width="11.28515625" style="685" customWidth="1"/>
    <col min="15085" max="15085" width="7.28515625" style="685" customWidth="1"/>
    <col min="15086" max="15086" width="6.7109375" style="685" customWidth="1"/>
    <col min="15087" max="15097" width="8.7109375" style="685" customWidth="1"/>
    <col min="15098" max="15327" width="11.42578125" style="685"/>
    <col min="15328" max="15328" width="7.42578125" style="685" customWidth="1"/>
    <col min="15329" max="15329" width="55.85546875" style="685" customWidth="1"/>
    <col min="15330" max="15330" width="10.5703125" style="685" customWidth="1"/>
    <col min="15331" max="15331" width="12.5703125" style="685" customWidth="1"/>
    <col min="15332" max="15332" width="13.85546875" style="685" customWidth="1"/>
    <col min="15333" max="15333" width="12.140625" style="685" customWidth="1"/>
    <col min="15334" max="15334" width="14.42578125" style="685" customWidth="1"/>
    <col min="15335" max="15338" width="11.28515625" style="685" customWidth="1"/>
    <col min="15339" max="15339" width="11.7109375" style="685" customWidth="1"/>
    <col min="15340" max="15340" width="11.28515625" style="685" customWidth="1"/>
    <col min="15341" max="15341" width="7.28515625" style="685" customWidth="1"/>
    <col min="15342" max="15342" width="6.7109375" style="685" customWidth="1"/>
    <col min="15343" max="15353" width="8.7109375" style="685" customWidth="1"/>
    <col min="15354" max="15583" width="11.42578125" style="685"/>
    <col min="15584" max="15584" width="7.42578125" style="685" customWidth="1"/>
    <col min="15585" max="15585" width="55.85546875" style="685" customWidth="1"/>
    <col min="15586" max="15586" width="10.5703125" style="685" customWidth="1"/>
    <col min="15587" max="15587" width="12.5703125" style="685" customWidth="1"/>
    <col min="15588" max="15588" width="13.85546875" style="685" customWidth="1"/>
    <col min="15589" max="15589" width="12.140625" style="685" customWidth="1"/>
    <col min="15590" max="15590" width="14.42578125" style="685" customWidth="1"/>
    <col min="15591" max="15594" width="11.28515625" style="685" customWidth="1"/>
    <col min="15595" max="15595" width="11.7109375" style="685" customWidth="1"/>
    <col min="15596" max="15596" width="11.28515625" style="685" customWidth="1"/>
    <col min="15597" max="15597" width="7.28515625" style="685" customWidth="1"/>
    <col min="15598" max="15598" width="6.7109375" style="685" customWidth="1"/>
    <col min="15599" max="15609" width="8.7109375" style="685" customWidth="1"/>
    <col min="15610" max="15839" width="11.42578125" style="685"/>
    <col min="15840" max="15840" width="7.42578125" style="685" customWidth="1"/>
    <col min="15841" max="15841" width="55.85546875" style="685" customWidth="1"/>
    <col min="15842" max="15842" width="10.5703125" style="685" customWidth="1"/>
    <col min="15843" max="15843" width="12.5703125" style="685" customWidth="1"/>
    <col min="15844" max="15844" width="13.85546875" style="685" customWidth="1"/>
    <col min="15845" max="15845" width="12.140625" style="685" customWidth="1"/>
    <col min="15846" max="15846" width="14.42578125" style="685" customWidth="1"/>
    <col min="15847" max="15850" width="11.28515625" style="685" customWidth="1"/>
    <col min="15851" max="15851" width="11.7109375" style="685" customWidth="1"/>
    <col min="15852" max="15852" width="11.28515625" style="685" customWidth="1"/>
    <col min="15853" max="15853" width="7.28515625" style="685" customWidth="1"/>
    <col min="15854" max="15854" width="6.7109375" style="685" customWidth="1"/>
    <col min="15855" max="15865" width="8.7109375" style="685" customWidth="1"/>
    <col min="15866" max="16095" width="11.42578125" style="685"/>
    <col min="16096" max="16096" width="7.42578125" style="685" customWidth="1"/>
    <col min="16097" max="16097" width="55.85546875" style="685" customWidth="1"/>
    <col min="16098" max="16098" width="10.5703125" style="685" customWidth="1"/>
    <col min="16099" max="16099" width="12.5703125" style="685" customWidth="1"/>
    <col min="16100" max="16100" width="13.85546875" style="685" customWidth="1"/>
    <col min="16101" max="16101" width="12.140625" style="685" customWidth="1"/>
    <col min="16102" max="16102" width="14.42578125" style="685" customWidth="1"/>
    <col min="16103" max="16106" width="11.28515625" style="685" customWidth="1"/>
    <col min="16107" max="16107" width="11.7109375" style="685" customWidth="1"/>
    <col min="16108" max="16108" width="11.28515625" style="685" customWidth="1"/>
    <col min="16109" max="16109" width="7.28515625" style="685" customWidth="1"/>
    <col min="16110" max="16110" width="6.7109375" style="685" customWidth="1"/>
    <col min="16111" max="16121" width="8.7109375" style="685" customWidth="1"/>
    <col min="16122" max="16384" width="11.42578125" style="685"/>
  </cols>
  <sheetData>
    <row r="1" spans="1:13" ht="20.100000000000001" customHeight="1">
      <c r="A1" s="365" t="s">
        <v>1436</v>
      </c>
      <c r="B1" s="683"/>
    </row>
    <row r="2" spans="1:13">
      <c r="A2" s="686" t="s">
        <v>215</v>
      </c>
      <c r="B2" s="687"/>
      <c r="C2" s="688"/>
      <c r="D2" s="688"/>
      <c r="E2" s="688"/>
      <c r="F2" s="688"/>
      <c r="G2" s="688"/>
      <c r="H2" s="688"/>
      <c r="I2" s="688"/>
      <c r="J2" s="688"/>
      <c r="K2" s="688"/>
      <c r="L2" s="688"/>
      <c r="M2" s="688"/>
    </row>
    <row r="4" spans="1:13">
      <c r="A4" s="689" t="s">
        <v>1445</v>
      </c>
      <c r="B4" s="687"/>
      <c r="C4" s="688"/>
      <c r="D4" s="688"/>
      <c r="E4" s="688"/>
      <c r="F4" s="688"/>
      <c r="G4" s="688"/>
      <c r="H4" s="688"/>
      <c r="I4" s="688"/>
      <c r="J4" s="688"/>
      <c r="K4" s="688"/>
      <c r="L4" s="688"/>
      <c r="M4" s="688"/>
    </row>
    <row r="5" spans="1:13">
      <c r="A5" s="687"/>
      <c r="B5" s="687"/>
      <c r="C5" s="688"/>
      <c r="D5" s="688"/>
      <c r="E5" s="688"/>
      <c r="F5" s="688"/>
      <c r="G5" s="688"/>
      <c r="H5" s="688"/>
      <c r="I5" s="688"/>
      <c r="J5" s="688"/>
      <c r="K5" s="688"/>
      <c r="L5" s="688"/>
      <c r="M5" s="688"/>
    </row>
    <row r="6" spans="1:13">
      <c r="A6" s="686" t="s">
        <v>216</v>
      </c>
      <c r="B6" s="687"/>
      <c r="C6" s="688"/>
      <c r="D6" s="688"/>
      <c r="E6" s="688"/>
      <c r="F6" s="688"/>
      <c r="G6" s="688"/>
      <c r="H6" s="688"/>
      <c r="I6" s="688"/>
      <c r="J6" s="688"/>
      <c r="K6" s="688"/>
      <c r="L6" s="688"/>
      <c r="M6" s="688"/>
    </row>
    <row r="8" spans="1:13" ht="15.75" customHeight="1">
      <c r="A8" s="1234" t="s">
        <v>217</v>
      </c>
      <c r="B8" s="1235"/>
      <c r="C8" s="1240" t="s">
        <v>218</v>
      </c>
      <c r="D8" s="1240" t="s">
        <v>219</v>
      </c>
      <c r="E8" s="1249" t="s">
        <v>1444</v>
      </c>
      <c r="F8" s="1250"/>
      <c r="G8" s="1243" t="s">
        <v>1413</v>
      </c>
      <c r="H8" s="1249" t="s">
        <v>220</v>
      </c>
      <c r="I8" s="1254"/>
      <c r="J8" s="1250"/>
      <c r="K8" s="1243" t="s">
        <v>221</v>
      </c>
      <c r="L8" s="1244"/>
      <c r="M8" s="1244"/>
    </row>
    <row r="9" spans="1:13" ht="15.75" customHeight="1">
      <c r="A9" s="1236"/>
      <c r="B9" s="1237"/>
      <c r="C9" s="1241"/>
      <c r="D9" s="1241"/>
      <c r="E9" s="1251"/>
      <c r="F9" s="1252"/>
      <c r="G9" s="1247"/>
      <c r="H9" s="1251"/>
      <c r="I9" s="1255"/>
      <c r="J9" s="1252"/>
      <c r="K9" s="1245"/>
      <c r="L9" s="1246"/>
      <c r="M9" s="1246"/>
    </row>
    <row r="10" spans="1:13">
      <c r="A10" s="1236"/>
      <c r="B10" s="1237"/>
      <c r="C10" s="1241"/>
      <c r="D10" s="1241"/>
      <c r="E10" s="1240" t="s">
        <v>222</v>
      </c>
      <c r="F10" s="1256" t="s">
        <v>1426</v>
      </c>
      <c r="G10" s="1247"/>
      <c r="H10" s="1240" t="s">
        <v>223</v>
      </c>
      <c r="I10" s="1240" t="s">
        <v>224</v>
      </c>
      <c r="J10" s="1240" t="s">
        <v>225</v>
      </c>
      <c r="K10" s="1240" t="s">
        <v>223</v>
      </c>
      <c r="L10" s="1240" t="s">
        <v>224</v>
      </c>
      <c r="M10" s="1243" t="s">
        <v>225</v>
      </c>
    </row>
    <row r="11" spans="1:13">
      <c r="A11" s="1236"/>
      <c r="B11" s="1237"/>
      <c r="C11" s="1241"/>
      <c r="D11" s="1241"/>
      <c r="E11" s="1241"/>
      <c r="F11" s="1257" t="s">
        <v>226</v>
      </c>
      <c r="G11" s="1247"/>
      <c r="H11" s="1241"/>
      <c r="I11" s="1241"/>
      <c r="J11" s="1241"/>
      <c r="K11" s="1241"/>
      <c r="L11" s="1241"/>
      <c r="M11" s="1247"/>
    </row>
    <row r="12" spans="1:13">
      <c r="A12" s="1238"/>
      <c r="B12" s="1239"/>
      <c r="C12" s="1242"/>
      <c r="D12" s="1242"/>
      <c r="E12" s="1242"/>
      <c r="F12" s="1258" t="s">
        <v>227</v>
      </c>
      <c r="G12" s="1253"/>
      <c r="H12" s="1232" t="s">
        <v>228</v>
      </c>
      <c r="I12" s="1233"/>
      <c r="J12" s="1248"/>
      <c r="K12" s="1232" t="s">
        <v>229</v>
      </c>
      <c r="L12" s="1233"/>
      <c r="M12" s="1233"/>
    </row>
    <row r="13" spans="1:13" ht="15.75" customHeight="1">
      <c r="A13" s="690"/>
      <c r="B13" s="691"/>
    </row>
    <row r="14" spans="1:13" ht="15.75" customHeight="1">
      <c r="A14" s="690"/>
      <c r="B14" s="692"/>
      <c r="C14" s="693" t="s">
        <v>230</v>
      </c>
      <c r="D14" s="688"/>
      <c r="E14" s="688"/>
      <c r="F14" s="688"/>
      <c r="G14" s="688"/>
      <c r="H14" s="688"/>
      <c r="I14" s="688"/>
      <c r="J14" s="688"/>
      <c r="K14" s="688"/>
      <c r="L14" s="688"/>
      <c r="M14" s="688"/>
    </row>
    <row r="15" spans="1:13" ht="15.75" customHeight="1">
      <c r="A15" s="690"/>
      <c r="B15" s="690"/>
      <c r="H15" s="694"/>
      <c r="I15" s="694"/>
      <c r="J15" s="694"/>
    </row>
    <row r="16" spans="1:13" ht="15.75" customHeight="1">
      <c r="A16" s="1226" t="s">
        <v>231</v>
      </c>
      <c r="B16" s="1227"/>
      <c r="C16" s="695">
        <v>670</v>
      </c>
      <c r="D16" s="695">
        <v>5713</v>
      </c>
      <c r="E16" s="695">
        <v>108911</v>
      </c>
      <c r="F16" s="695">
        <v>6238</v>
      </c>
      <c r="G16" s="695">
        <v>13634</v>
      </c>
      <c r="H16" s="695">
        <v>6289</v>
      </c>
      <c r="I16" s="695">
        <v>5461</v>
      </c>
      <c r="J16" s="695">
        <v>4177</v>
      </c>
      <c r="K16" s="695">
        <v>154745</v>
      </c>
      <c r="L16" s="695">
        <v>99247</v>
      </c>
      <c r="M16" s="695">
        <v>26793</v>
      </c>
    </row>
    <row r="17" spans="1:13" ht="15.75" customHeight="1">
      <c r="A17" s="690" t="s">
        <v>233</v>
      </c>
      <c r="B17" s="696" t="s">
        <v>234</v>
      </c>
      <c r="C17" s="697">
        <v>92</v>
      </c>
      <c r="D17" s="697">
        <v>416</v>
      </c>
      <c r="E17" s="697">
        <v>2679</v>
      </c>
      <c r="F17" s="697">
        <v>223</v>
      </c>
      <c r="G17" s="697">
        <v>0</v>
      </c>
      <c r="H17" s="697">
        <v>332</v>
      </c>
      <c r="I17" s="697">
        <v>229</v>
      </c>
      <c r="J17" s="697">
        <v>320</v>
      </c>
      <c r="K17" s="697">
        <v>10300</v>
      </c>
      <c r="L17" s="697">
        <v>4771</v>
      </c>
      <c r="M17" s="697">
        <v>2471</v>
      </c>
    </row>
    <row r="18" spans="1:13" ht="15.75" customHeight="1">
      <c r="A18" s="690"/>
      <c r="B18" s="696" t="s">
        <v>235</v>
      </c>
      <c r="C18" s="697">
        <v>101</v>
      </c>
      <c r="D18" s="697">
        <v>465</v>
      </c>
      <c r="E18" s="697">
        <v>9449</v>
      </c>
      <c r="F18" s="697">
        <v>400</v>
      </c>
      <c r="G18" s="697">
        <v>0</v>
      </c>
      <c r="H18" s="697">
        <v>411</v>
      </c>
      <c r="I18" s="697">
        <v>633</v>
      </c>
      <c r="J18" s="697">
        <v>316</v>
      </c>
      <c r="K18" s="697">
        <v>10370</v>
      </c>
      <c r="L18" s="697">
        <v>12038</v>
      </c>
      <c r="M18" s="697">
        <v>2194</v>
      </c>
    </row>
    <row r="19" spans="1:13" ht="15.75" customHeight="1">
      <c r="A19" s="690"/>
      <c r="B19" s="696" t="s">
        <v>237</v>
      </c>
      <c r="C19" s="697">
        <v>44</v>
      </c>
      <c r="D19" s="697">
        <v>260</v>
      </c>
      <c r="E19" s="697">
        <v>5075</v>
      </c>
      <c r="F19" s="697">
        <v>391</v>
      </c>
      <c r="G19" s="697">
        <v>798</v>
      </c>
      <c r="H19" s="697">
        <v>0</v>
      </c>
      <c r="I19" s="697">
        <v>0</v>
      </c>
      <c r="J19" s="697">
        <v>0</v>
      </c>
      <c r="K19" s="697">
        <v>0</v>
      </c>
      <c r="L19" s="697">
        <v>0</v>
      </c>
      <c r="M19" s="697">
        <v>0</v>
      </c>
    </row>
    <row r="20" spans="1:13" ht="15.75" customHeight="1">
      <c r="A20" s="690"/>
      <c r="B20" s="696" t="s">
        <v>239</v>
      </c>
      <c r="C20" s="697">
        <v>74</v>
      </c>
      <c r="D20" s="697">
        <v>597</v>
      </c>
      <c r="E20" s="697">
        <v>14470</v>
      </c>
      <c r="F20" s="697">
        <v>488</v>
      </c>
      <c r="G20" s="697">
        <v>2097</v>
      </c>
      <c r="H20" s="697">
        <v>357</v>
      </c>
      <c r="I20" s="697">
        <v>516</v>
      </c>
      <c r="J20" s="697">
        <v>638</v>
      </c>
      <c r="K20" s="697">
        <v>8571</v>
      </c>
      <c r="L20" s="697">
        <v>9169</v>
      </c>
      <c r="M20" s="697">
        <v>3806</v>
      </c>
    </row>
    <row r="21" spans="1:13" ht="15.75" customHeight="1">
      <c r="A21" s="690"/>
      <c r="B21" s="696" t="s">
        <v>240</v>
      </c>
      <c r="C21" s="697">
        <v>77</v>
      </c>
      <c r="D21" s="697">
        <v>868</v>
      </c>
      <c r="E21" s="697">
        <v>33294</v>
      </c>
      <c r="F21" s="697">
        <v>1176</v>
      </c>
      <c r="G21" s="697">
        <v>6272</v>
      </c>
      <c r="H21" s="697">
        <v>1328</v>
      </c>
      <c r="I21" s="697">
        <v>1330</v>
      </c>
      <c r="J21" s="697">
        <v>847</v>
      </c>
      <c r="K21" s="697">
        <v>27962</v>
      </c>
      <c r="L21" s="697">
        <v>22161</v>
      </c>
      <c r="M21" s="697">
        <v>6034</v>
      </c>
    </row>
    <row r="22" spans="1:13" ht="15.75" customHeight="1">
      <c r="A22" s="690"/>
      <c r="B22" s="696" t="s">
        <v>241</v>
      </c>
      <c r="C22" s="697">
        <v>1</v>
      </c>
      <c r="D22" s="697">
        <v>4</v>
      </c>
      <c r="E22" s="697">
        <v>81</v>
      </c>
      <c r="F22" s="697">
        <v>3</v>
      </c>
      <c r="G22" s="697">
        <v>0</v>
      </c>
      <c r="H22" s="697">
        <v>5</v>
      </c>
      <c r="I22" s="697">
        <v>1</v>
      </c>
      <c r="J22" s="697">
        <v>0</v>
      </c>
      <c r="K22" s="697">
        <v>142</v>
      </c>
      <c r="L22" s="697">
        <v>6</v>
      </c>
      <c r="M22" s="697">
        <v>3</v>
      </c>
    </row>
    <row r="23" spans="1:13" ht="15.75" customHeight="1">
      <c r="A23" s="690"/>
      <c r="B23" s="696" t="s">
        <v>242</v>
      </c>
      <c r="C23" s="697">
        <v>58</v>
      </c>
      <c r="D23" s="697">
        <v>892</v>
      </c>
      <c r="E23" s="697">
        <v>23413</v>
      </c>
      <c r="F23" s="697">
        <v>712</v>
      </c>
      <c r="G23" s="697">
        <v>1857</v>
      </c>
      <c r="H23" s="697">
        <v>1012</v>
      </c>
      <c r="I23" s="697">
        <v>830</v>
      </c>
      <c r="J23" s="697">
        <v>520</v>
      </c>
      <c r="K23" s="697">
        <v>24082</v>
      </c>
      <c r="L23" s="697">
        <v>14538</v>
      </c>
      <c r="M23" s="697">
        <v>3267</v>
      </c>
    </row>
    <row r="24" spans="1:13" ht="15.75" customHeight="1">
      <c r="A24" s="690"/>
      <c r="B24" s="696" t="s">
        <v>243</v>
      </c>
      <c r="C24" s="697">
        <v>156</v>
      </c>
      <c r="D24" s="697">
        <v>2107</v>
      </c>
      <c r="E24" s="697">
        <v>15415</v>
      </c>
      <c r="F24" s="697">
        <v>1677</v>
      </c>
      <c r="G24" s="697">
        <v>1485</v>
      </c>
      <c r="H24" s="697">
        <v>2830</v>
      </c>
      <c r="I24" s="697">
        <v>1833</v>
      </c>
      <c r="J24" s="697">
        <v>577</v>
      </c>
      <c r="K24" s="697">
        <v>73011</v>
      </c>
      <c r="L24" s="697">
        <v>35154</v>
      </c>
      <c r="M24" s="697">
        <v>4131</v>
      </c>
    </row>
    <row r="25" spans="1:13" ht="15.75" customHeight="1">
      <c r="A25" s="690"/>
      <c r="B25" s="696" t="s">
        <v>245</v>
      </c>
      <c r="C25" s="697">
        <v>39</v>
      </c>
      <c r="D25" s="697">
        <v>104</v>
      </c>
      <c r="E25" s="697">
        <v>1839</v>
      </c>
      <c r="F25" s="697">
        <v>567</v>
      </c>
      <c r="G25" s="697">
        <v>605</v>
      </c>
      <c r="H25" s="697">
        <v>1</v>
      </c>
      <c r="I25" s="697">
        <v>10</v>
      </c>
      <c r="J25" s="697">
        <v>418</v>
      </c>
      <c r="K25" s="697">
        <v>26</v>
      </c>
      <c r="L25" s="697">
        <v>140</v>
      </c>
      <c r="M25" s="697">
        <v>1937</v>
      </c>
    </row>
    <row r="26" spans="1:13" ht="15.75" customHeight="1">
      <c r="A26" s="690"/>
      <c r="B26" s="696" t="s">
        <v>246</v>
      </c>
      <c r="C26" s="697">
        <v>22</v>
      </c>
      <c r="D26" s="697">
        <v>0</v>
      </c>
      <c r="E26" s="697">
        <v>2709</v>
      </c>
      <c r="F26" s="697">
        <v>574</v>
      </c>
      <c r="G26" s="697">
        <v>394</v>
      </c>
      <c r="H26" s="697">
        <v>10</v>
      </c>
      <c r="I26" s="697">
        <v>58</v>
      </c>
      <c r="J26" s="697">
        <v>437</v>
      </c>
      <c r="K26" s="697">
        <v>208</v>
      </c>
      <c r="L26" s="697">
        <v>923</v>
      </c>
      <c r="M26" s="697">
        <v>2332</v>
      </c>
    </row>
    <row r="27" spans="1:13" ht="15.75" customHeight="1">
      <c r="A27" s="690"/>
      <c r="B27" s="696" t="s">
        <v>247</v>
      </c>
      <c r="C27" s="697">
        <v>6</v>
      </c>
      <c r="D27" s="697">
        <v>0</v>
      </c>
      <c r="E27" s="697">
        <v>487</v>
      </c>
      <c r="F27" s="697">
        <v>27</v>
      </c>
      <c r="G27" s="697">
        <v>126</v>
      </c>
      <c r="H27" s="697">
        <v>3</v>
      </c>
      <c r="I27" s="697">
        <v>21</v>
      </c>
      <c r="J27" s="697">
        <v>104</v>
      </c>
      <c r="K27" s="697">
        <v>73</v>
      </c>
      <c r="L27" s="697">
        <v>347</v>
      </c>
      <c r="M27" s="697">
        <v>618</v>
      </c>
    </row>
    <row r="28" spans="1:13" ht="15.75" customHeight="1">
      <c r="A28" s="690"/>
      <c r="B28" s="698"/>
      <c r="C28" s="697"/>
      <c r="D28" s="697"/>
      <c r="E28" s="699"/>
      <c r="F28" s="699"/>
      <c r="G28" s="697"/>
      <c r="H28" s="697"/>
      <c r="I28" s="697"/>
      <c r="J28" s="697"/>
      <c r="K28" s="697"/>
      <c r="L28" s="697"/>
      <c r="M28" s="697"/>
    </row>
    <row r="29" spans="1:13" ht="15.75" customHeight="1">
      <c r="A29" s="1226" t="s">
        <v>248</v>
      </c>
      <c r="B29" s="1227"/>
      <c r="C29" s="695">
        <v>413</v>
      </c>
      <c r="D29" s="695">
        <v>2594</v>
      </c>
      <c r="E29" s="695">
        <v>45608</v>
      </c>
      <c r="F29" s="695">
        <v>6330</v>
      </c>
      <c r="G29" s="695">
        <v>24708</v>
      </c>
      <c r="H29" s="695">
        <v>1291</v>
      </c>
      <c r="I29" s="695">
        <v>1599</v>
      </c>
      <c r="J29" s="695">
        <v>3863</v>
      </c>
      <c r="K29" s="695">
        <v>31004</v>
      </c>
      <c r="L29" s="695">
        <v>26661</v>
      </c>
      <c r="M29" s="695">
        <v>18049</v>
      </c>
    </row>
    <row r="30" spans="1:13" ht="15.75" customHeight="1">
      <c r="A30" s="690" t="s">
        <v>233</v>
      </c>
      <c r="B30" s="700" t="s">
        <v>249</v>
      </c>
      <c r="C30" s="697">
        <v>35</v>
      </c>
      <c r="D30" s="697">
        <v>619</v>
      </c>
      <c r="E30" s="697">
        <v>4734</v>
      </c>
      <c r="F30" s="697">
        <v>818</v>
      </c>
      <c r="G30" s="697">
        <v>2080</v>
      </c>
      <c r="H30" s="697">
        <v>150</v>
      </c>
      <c r="I30" s="697">
        <v>181</v>
      </c>
      <c r="J30" s="697">
        <v>369</v>
      </c>
      <c r="K30" s="697">
        <v>3534</v>
      </c>
      <c r="L30" s="697">
        <v>3097</v>
      </c>
      <c r="M30" s="697">
        <v>1991</v>
      </c>
    </row>
    <row r="31" spans="1:13" ht="15.75" customHeight="1">
      <c r="A31" s="690"/>
      <c r="B31" s="700" t="s">
        <v>253</v>
      </c>
      <c r="C31" s="697">
        <v>261</v>
      </c>
      <c r="D31" s="697">
        <v>1623</v>
      </c>
      <c r="E31" s="697">
        <v>29625</v>
      </c>
      <c r="F31" s="697">
        <v>4976</v>
      </c>
      <c r="G31" s="697">
        <v>18287</v>
      </c>
      <c r="H31" s="697">
        <v>872</v>
      </c>
      <c r="I31" s="697">
        <v>1070</v>
      </c>
      <c r="J31" s="697">
        <v>2343</v>
      </c>
      <c r="K31" s="697">
        <v>20901</v>
      </c>
      <c r="L31" s="697">
        <v>18009</v>
      </c>
      <c r="M31" s="697">
        <v>11502</v>
      </c>
    </row>
    <row r="32" spans="1:13" ht="15.75" customHeight="1">
      <c r="A32" s="690"/>
      <c r="B32" s="700" t="s">
        <v>255</v>
      </c>
      <c r="C32" s="697">
        <v>50</v>
      </c>
      <c r="D32" s="697">
        <v>0</v>
      </c>
      <c r="E32" s="697">
        <v>4376</v>
      </c>
      <c r="F32" s="697">
        <v>211</v>
      </c>
      <c r="G32" s="697">
        <v>1525</v>
      </c>
      <c r="H32" s="697">
        <v>154</v>
      </c>
      <c r="I32" s="697">
        <v>186</v>
      </c>
      <c r="J32" s="697">
        <v>377</v>
      </c>
      <c r="K32" s="697">
        <v>3608</v>
      </c>
      <c r="L32" s="697">
        <v>3163</v>
      </c>
      <c r="M32" s="697">
        <v>2034</v>
      </c>
    </row>
    <row r="33" spans="1:13" ht="15.75" customHeight="1">
      <c r="A33" s="690"/>
      <c r="B33" s="700" t="s">
        <v>256</v>
      </c>
      <c r="C33" s="697">
        <v>7</v>
      </c>
      <c r="D33" s="697">
        <v>13</v>
      </c>
      <c r="E33" s="697">
        <v>155</v>
      </c>
      <c r="F33" s="697">
        <v>15</v>
      </c>
      <c r="G33" s="697">
        <v>150</v>
      </c>
      <c r="H33" s="697">
        <v>7</v>
      </c>
      <c r="I33" s="697">
        <v>9</v>
      </c>
      <c r="J33" s="697">
        <v>19</v>
      </c>
      <c r="K33" s="697">
        <v>176</v>
      </c>
      <c r="L33" s="697">
        <v>154</v>
      </c>
      <c r="M33" s="697">
        <v>99</v>
      </c>
    </row>
    <row r="34" spans="1:13" ht="15.75" customHeight="1">
      <c r="A34" s="690"/>
      <c r="B34" s="700" t="s">
        <v>257</v>
      </c>
      <c r="C34" s="697">
        <v>60</v>
      </c>
      <c r="D34" s="697">
        <v>339</v>
      </c>
      <c r="E34" s="697">
        <v>6718</v>
      </c>
      <c r="F34" s="697">
        <v>310</v>
      </c>
      <c r="G34" s="697">
        <v>2666</v>
      </c>
      <c r="H34" s="697">
        <v>108</v>
      </c>
      <c r="I34" s="697">
        <v>153</v>
      </c>
      <c r="J34" s="697">
        <v>755</v>
      </c>
      <c r="K34" s="697">
        <v>2785</v>
      </c>
      <c r="L34" s="697">
        <v>2238</v>
      </c>
      <c r="M34" s="697">
        <v>2423</v>
      </c>
    </row>
    <row r="35" spans="1:13" ht="15.75" customHeight="1">
      <c r="A35" s="690"/>
      <c r="B35" s="698"/>
      <c r="C35" s="697"/>
      <c r="D35" s="697"/>
      <c r="E35" s="699"/>
      <c r="F35" s="699"/>
      <c r="G35" s="697"/>
      <c r="H35" s="697"/>
      <c r="I35" s="697"/>
      <c r="J35" s="697"/>
      <c r="K35" s="697"/>
      <c r="L35" s="697"/>
      <c r="M35" s="697"/>
    </row>
    <row r="36" spans="1:13" ht="15.75" customHeight="1">
      <c r="A36" s="1226" t="s">
        <v>259</v>
      </c>
      <c r="B36" s="1227"/>
      <c r="C36" s="695">
        <v>1083</v>
      </c>
      <c r="D36" s="695">
        <v>8307</v>
      </c>
      <c r="E36" s="695">
        <v>154519</v>
      </c>
      <c r="F36" s="695">
        <v>12568</v>
      </c>
      <c r="G36" s="695">
        <v>38342</v>
      </c>
      <c r="H36" s="695">
        <v>7580</v>
      </c>
      <c r="I36" s="695">
        <v>7060</v>
      </c>
      <c r="J36" s="695">
        <v>8040</v>
      </c>
      <c r="K36" s="695">
        <v>185749</v>
      </c>
      <c r="L36" s="695">
        <v>125908</v>
      </c>
      <c r="M36" s="695">
        <v>44842</v>
      </c>
    </row>
    <row r="37" spans="1:13" ht="15.75" customHeight="1">
      <c r="A37" s="1228" t="s">
        <v>260</v>
      </c>
      <c r="B37" s="1228"/>
      <c r="C37" s="697"/>
      <c r="D37" s="697"/>
      <c r="E37" s="699"/>
      <c r="F37" s="699"/>
      <c r="G37" s="697"/>
      <c r="H37" s="697"/>
      <c r="I37" s="697"/>
      <c r="J37" s="697"/>
      <c r="K37" s="697"/>
      <c r="L37" s="697"/>
      <c r="M37" s="697"/>
    </row>
    <row r="38" spans="1:13" ht="15.75" customHeight="1">
      <c r="A38" s="690"/>
      <c r="B38" s="701" t="s">
        <v>261</v>
      </c>
      <c r="C38" s="697">
        <v>0</v>
      </c>
      <c r="D38" s="697">
        <v>0</v>
      </c>
      <c r="E38" s="697">
        <v>0</v>
      </c>
      <c r="F38" s="697">
        <v>0</v>
      </c>
      <c r="G38" s="697">
        <v>0</v>
      </c>
      <c r="H38" s="697">
        <v>0</v>
      </c>
      <c r="I38" s="697">
        <v>0</v>
      </c>
      <c r="J38" s="697">
        <v>0</v>
      </c>
      <c r="K38" s="697">
        <v>0</v>
      </c>
      <c r="L38" s="697">
        <v>0</v>
      </c>
      <c r="M38" s="697">
        <v>0</v>
      </c>
    </row>
    <row r="39" spans="1:13" ht="15.75" customHeight="1">
      <c r="A39" s="690"/>
      <c r="B39" s="690"/>
      <c r="C39" s="702"/>
      <c r="D39" s="702"/>
      <c r="E39" s="702"/>
      <c r="F39" s="702"/>
      <c r="G39" s="702"/>
      <c r="H39" s="702"/>
      <c r="I39" s="702"/>
      <c r="J39" s="702"/>
      <c r="K39" s="702"/>
      <c r="L39" s="702"/>
      <c r="M39" s="702"/>
    </row>
    <row r="40" spans="1:13" ht="15.75" customHeight="1">
      <c r="A40" s="690"/>
      <c r="B40" s="692"/>
      <c r="C40" s="703" t="s">
        <v>262</v>
      </c>
      <c r="D40" s="704"/>
      <c r="E40" s="704"/>
      <c r="F40" s="704"/>
      <c r="G40" s="704"/>
      <c r="H40" s="704"/>
      <c r="I40" s="704"/>
      <c r="J40" s="704"/>
      <c r="K40" s="704"/>
      <c r="L40" s="704"/>
      <c r="M40" s="704"/>
    </row>
    <row r="41" spans="1:13" ht="15.75" customHeight="1">
      <c r="A41" s="690"/>
      <c r="B41" s="692"/>
      <c r="C41" s="704"/>
      <c r="D41" s="704"/>
      <c r="E41" s="704"/>
      <c r="F41" s="704"/>
      <c r="G41" s="704"/>
      <c r="H41" s="704"/>
      <c r="I41" s="704"/>
      <c r="J41" s="704"/>
      <c r="K41" s="704"/>
      <c r="L41" s="704"/>
      <c r="M41" s="704"/>
    </row>
    <row r="42" spans="1:13" ht="15.75" customHeight="1">
      <c r="A42" s="1226" t="s">
        <v>231</v>
      </c>
      <c r="B42" s="1227"/>
      <c r="C42" s="695">
        <v>684</v>
      </c>
      <c r="D42" s="695">
        <v>7134</v>
      </c>
      <c r="E42" s="695">
        <v>152196</v>
      </c>
      <c r="F42" s="695">
        <v>9457</v>
      </c>
      <c r="G42" s="695">
        <v>19629</v>
      </c>
      <c r="H42" s="695">
        <v>7311</v>
      </c>
      <c r="I42" s="695">
        <v>5850</v>
      </c>
      <c r="J42" s="695">
        <v>2811</v>
      </c>
      <c r="K42" s="695">
        <v>159025</v>
      </c>
      <c r="L42" s="695">
        <v>107821</v>
      </c>
      <c r="M42" s="695">
        <v>20431</v>
      </c>
    </row>
    <row r="43" spans="1:13" ht="15.75" customHeight="1">
      <c r="A43" s="690" t="s">
        <v>233</v>
      </c>
      <c r="B43" s="696" t="s">
        <v>263</v>
      </c>
      <c r="C43" s="697">
        <v>145</v>
      </c>
      <c r="D43" s="697">
        <v>720</v>
      </c>
      <c r="E43" s="697">
        <v>15362</v>
      </c>
      <c r="F43" s="697">
        <v>2128</v>
      </c>
      <c r="G43" s="697">
        <v>0</v>
      </c>
      <c r="H43" s="697">
        <v>377</v>
      </c>
      <c r="I43" s="697">
        <v>556</v>
      </c>
      <c r="J43" s="697">
        <v>260</v>
      </c>
      <c r="K43" s="697">
        <v>9510</v>
      </c>
      <c r="L43" s="697">
        <v>11714</v>
      </c>
      <c r="M43" s="697">
        <v>1727</v>
      </c>
    </row>
    <row r="44" spans="1:13" ht="15.75" customHeight="1">
      <c r="A44" s="690"/>
      <c r="B44" s="696" t="s">
        <v>264</v>
      </c>
      <c r="C44" s="697">
        <v>107</v>
      </c>
      <c r="D44" s="697">
        <v>631</v>
      </c>
      <c r="E44" s="697">
        <v>12952</v>
      </c>
      <c r="F44" s="697">
        <v>2386</v>
      </c>
      <c r="G44" s="697">
        <v>1861</v>
      </c>
      <c r="H44" s="697">
        <v>421</v>
      </c>
      <c r="I44" s="697">
        <v>557</v>
      </c>
      <c r="J44" s="697">
        <v>339</v>
      </c>
      <c r="K44" s="697">
        <v>10726</v>
      </c>
      <c r="L44" s="697">
        <v>11415</v>
      </c>
      <c r="M44" s="697">
        <v>2439</v>
      </c>
    </row>
    <row r="45" spans="1:13" ht="15.75" customHeight="1">
      <c r="A45" s="690"/>
      <c r="B45" s="696" t="s">
        <v>239</v>
      </c>
      <c r="C45" s="697">
        <v>138</v>
      </c>
      <c r="D45" s="697">
        <v>2030</v>
      </c>
      <c r="E45" s="697">
        <v>53748</v>
      </c>
      <c r="F45" s="697">
        <v>1879</v>
      </c>
      <c r="G45" s="697">
        <v>10547</v>
      </c>
      <c r="H45" s="697">
        <v>1860</v>
      </c>
      <c r="I45" s="697">
        <v>1609</v>
      </c>
      <c r="J45" s="697">
        <v>502</v>
      </c>
      <c r="K45" s="697">
        <v>41910</v>
      </c>
      <c r="L45" s="697">
        <v>29534</v>
      </c>
      <c r="M45" s="697">
        <v>3447</v>
      </c>
    </row>
    <row r="46" spans="1:13" ht="15.75" customHeight="1">
      <c r="A46" s="690"/>
      <c r="B46" s="696" t="s">
        <v>265</v>
      </c>
      <c r="C46" s="697">
        <v>74</v>
      </c>
      <c r="D46" s="697">
        <v>926</v>
      </c>
      <c r="E46" s="697">
        <v>35133</v>
      </c>
      <c r="F46" s="697">
        <v>884</v>
      </c>
      <c r="G46" s="697">
        <v>4205</v>
      </c>
      <c r="H46" s="697">
        <v>1835</v>
      </c>
      <c r="I46" s="697">
        <v>1140</v>
      </c>
      <c r="J46" s="697">
        <v>438</v>
      </c>
      <c r="K46" s="697">
        <v>38028</v>
      </c>
      <c r="L46" s="697">
        <v>19261</v>
      </c>
      <c r="M46" s="697">
        <v>2653</v>
      </c>
    </row>
    <row r="47" spans="1:13" ht="15.75" customHeight="1">
      <c r="A47" s="690"/>
      <c r="B47" s="696" t="s">
        <v>242</v>
      </c>
      <c r="C47" s="697">
        <v>21</v>
      </c>
      <c r="D47" s="697">
        <v>253</v>
      </c>
      <c r="E47" s="697">
        <v>8182</v>
      </c>
      <c r="F47" s="697">
        <v>126</v>
      </c>
      <c r="G47" s="697">
        <v>616</v>
      </c>
      <c r="H47" s="697">
        <v>283</v>
      </c>
      <c r="I47" s="697">
        <v>364</v>
      </c>
      <c r="J47" s="697">
        <v>188</v>
      </c>
      <c r="K47" s="697">
        <v>6483</v>
      </c>
      <c r="L47" s="697">
        <v>6488</v>
      </c>
      <c r="M47" s="697">
        <v>1181</v>
      </c>
    </row>
    <row r="48" spans="1:13" ht="15.75" customHeight="1">
      <c r="A48" s="690"/>
      <c r="B48" s="696" t="s">
        <v>243</v>
      </c>
      <c r="C48" s="697">
        <v>192</v>
      </c>
      <c r="D48" s="697">
        <v>2571</v>
      </c>
      <c r="E48" s="697">
        <v>25639</v>
      </c>
      <c r="F48" s="697">
        <v>1708</v>
      </c>
      <c r="G48" s="697">
        <v>2245</v>
      </c>
      <c r="H48" s="697">
        <v>2527</v>
      </c>
      <c r="I48" s="697">
        <v>1617</v>
      </c>
      <c r="J48" s="697">
        <v>947</v>
      </c>
      <c r="K48" s="697">
        <v>52069</v>
      </c>
      <c r="L48" s="697">
        <v>29256</v>
      </c>
      <c r="M48" s="697">
        <v>8244</v>
      </c>
    </row>
    <row r="49" spans="1:13" ht="15.75" customHeight="1">
      <c r="A49" s="690"/>
      <c r="B49" s="696" t="s">
        <v>245</v>
      </c>
      <c r="C49" s="697">
        <v>1</v>
      </c>
      <c r="D49" s="697">
        <v>3</v>
      </c>
      <c r="E49" s="697">
        <v>25</v>
      </c>
      <c r="F49" s="697">
        <v>7</v>
      </c>
      <c r="G49" s="697">
        <v>5</v>
      </c>
      <c r="H49" s="697">
        <v>0</v>
      </c>
      <c r="I49" s="697">
        <v>0</v>
      </c>
      <c r="J49" s="697">
        <v>0</v>
      </c>
      <c r="K49" s="697">
        <v>58</v>
      </c>
      <c r="L49" s="697">
        <v>0</v>
      </c>
      <c r="M49" s="697">
        <v>0</v>
      </c>
    </row>
    <row r="50" spans="1:13" ht="15.75" customHeight="1">
      <c r="A50" s="690"/>
      <c r="B50" s="696" t="s">
        <v>246</v>
      </c>
      <c r="C50" s="697">
        <v>4</v>
      </c>
      <c r="D50" s="697">
        <v>0</v>
      </c>
      <c r="E50" s="697">
        <v>1041</v>
      </c>
      <c r="F50" s="697">
        <v>334</v>
      </c>
      <c r="G50" s="697">
        <v>139</v>
      </c>
      <c r="H50" s="697">
        <v>0</v>
      </c>
      <c r="I50" s="697">
        <v>6</v>
      </c>
      <c r="J50" s="697">
        <v>132</v>
      </c>
      <c r="K50" s="697">
        <v>0</v>
      </c>
      <c r="L50" s="697">
        <v>123</v>
      </c>
      <c r="M50" s="697">
        <v>722</v>
      </c>
    </row>
    <row r="51" spans="1:13" ht="15.75" customHeight="1">
      <c r="A51" s="690"/>
      <c r="B51" s="696" t="s">
        <v>247</v>
      </c>
      <c r="C51" s="697">
        <v>2</v>
      </c>
      <c r="D51" s="697">
        <v>0</v>
      </c>
      <c r="E51" s="697">
        <v>114</v>
      </c>
      <c r="F51" s="697">
        <v>5</v>
      </c>
      <c r="G51" s="697">
        <v>11</v>
      </c>
      <c r="H51" s="697">
        <v>8</v>
      </c>
      <c r="I51" s="697">
        <v>1</v>
      </c>
      <c r="J51" s="697">
        <v>5</v>
      </c>
      <c r="K51" s="697">
        <v>241</v>
      </c>
      <c r="L51" s="697">
        <v>30</v>
      </c>
      <c r="M51" s="697">
        <v>18</v>
      </c>
    </row>
    <row r="52" spans="1:13" ht="15.75" customHeight="1">
      <c r="A52" s="690"/>
      <c r="B52" s="698"/>
      <c r="C52" s="697"/>
      <c r="D52" s="697"/>
      <c r="E52" s="699"/>
      <c r="F52" s="699"/>
      <c r="G52" s="697"/>
      <c r="H52" s="697"/>
      <c r="I52" s="697"/>
      <c r="J52" s="697"/>
      <c r="K52" s="697"/>
      <c r="L52" s="697"/>
      <c r="M52" s="697"/>
    </row>
    <row r="53" spans="1:13" ht="15.75" customHeight="1">
      <c r="A53" s="1226" t="s">
        <v>248</v>
      </c>
      <c r="B53" s="1227"/>
      <c r="C53" s="695">
        <v>341</v>
      </c>
      <c r="D53" s="695">
        <v>2411</v>
      </c>
      <c r="E53" s="695">
        <v>34909</v>
      </c>
      <c r="F53" s="695">
        <v>3202</v>
      </c>
      <c r="G53" s="695">
        <v>18788</v>
      </c>
      <c r="H53" s="695">
        <v>1489</v>
      </c>
      <c r="I53" s="695">
        <v>1430</v>
      </c>
      <c r="J53" s="695">
        <v>3046</v>
      </c>
      <c r="K53" s="695">
        <v>33180</v>
      </c>
      <c r="L53" s="695">
        <v>24856</v>
      </c>
      <c r="M53" s="695">
        <v>14347</v>
      </c>
    </row>
    <row r="54" spans="1:13" ht="15.75" customHeight="1">
      <c r="A54" s="690" t="s">
        <v>233</v>
      </c>
      <c r="B54" s="700" t="s">
        <v>266</v>
      </c>
      <c r="C54" s="697">
        <v>44</v>
      </c>
      <c r="D54" s="697">
        <v>1070</v>
      </c>
      <c r="E54" s="697">
        <v>10015</v>
      </c>
      <c r="F54" s="697">
        <v>1403</v>
      </c>
      <c r="G54" s="697">
        <v>4876</v>
      </c>
      <c r="H54" s="697">
        <v>717</v>
      </c>
      <c r="I54" s="697">
        <v>248</v>
      </c>
      <c r="J54" s="697">
        <v>268</v>
      </c>
      <c r="K54" s="697">
        <v>15734</v>
      </c>
      <c r="L54" s="697">
        <v>4249</v>
      </c>
      <c r="M54" s="697">
        <v>1427</v>
      </c>
    </row>
    <row r="55" spans="1:13" ht="15.75" customHeight="1">
      <c r="A55" s="690"/>
      <c r="B55" s="700" t="s">
        <v>250</v>
      </c>
      <c r="C55" s="697">
        <v>0</v>
      </c>
      <c r="D55" s="697">
        <v>190</v>
      </c>
      <c r="E55" s="697">
        <v>1920</v>
      </c>
      <c r="F55" s="697">
        <v>406</v>
      </c>
      <c r="G55" s="697">
        <v>1765</v>
      </c>
      <c r="H55" s="697">
        <v>0</v>
      </c>
      <c r="I55" s="697">
        <v>0</v>
      </c>
      <c r="J55" s="697">
        <v>0</v>
      </c>
      <c r="K55" s="697">
        <v>0</v>
      </c>
      <c r="L55" s="697">
        <v>0</v>
      </c>
      <c r="M55" s="697">
        <v>0</v>
      </c>
    </row>
    <row r="56" spans="1:13" ht="15.75" customHeight="1">
      <c r="A56" s="690"/>
      <c r="B56" s="700" t="s">
        <v>251</v>
      </c>
      <c r="C56" s="697">
        <v>0</v>
      </c>
      <c r="D56" s="697">
        <v>13</v>
      </c>
      <c r="E56" s="697">
        <v>109</v>
      </c>
      <c r="F56" s="697">
        <v>13</v>
      </c>
      <c r="G56" s="697">
        <v>96</v>
      </c>
      <c r="H56" s="697">
        <v>0</v>
      </c>
      <c r="I56" s="697">
        <v>0</v>
      </c>
      <c r="J56" s="697">
        <v>0</v>
      </c>
      <c r="K56" s="697">
        <v>0</v>
      </c>
      <c r="L56" s="697">
        <v>0</v>
      </c>
      <c r="M56" s="697">
        <v>0</v>
      </c>
    </row>
    <row r="57" spans="1:13" ht="15.75" customHeight="1">
      <c r="A57" s="690"/>
      <c r="B57" s="700" t="s">
        <v>253</v>
      </c>
      <c r="C57" s="697">
        <v>132</v>
      </c>
      <c r="D57" s="697">
        <v>399</v>
      </c>
      <c r="E57" s="697">
        <v>7528</v>
      </c>
      <c r="F57" s="697">
        <v>742</v>
      </c>
      <c r="G57" s="697">
        <v>4644</v>
      </c>
      <c r="H57" s="697">
        <v>235</v>
      </c>
      <c r="I57" s="697">
        <v>385</v>
      </c>
      <c r="J57" s="697">
        <v>895</v>
      </c>
      <c r="K57" s="697">
        <v>5343</v>
      </c>
      <c r="L57" s="697">
        <v>6795</v>
      </c>
      <c r="M57" s="697">
        <v>4405</v>
      </c>
    </row>
    <row r="58" spans="1:13" ht="15.75" customHeight="1">
      <c r="A58" s="690"/>
      <c r="B58" s="700" t="s">
        <v>254</v>
      </c>
      <c r="C58" s="697">
        <v>32</v>
      </c>
      <c r="D58" s="697">
        <v>139</v>
      </c>
      <c r="E58" s="697">
        <v>2568</v>
      </c>
      <c r="F58" s="697">
        <v>140</v>
      </c>
      <c r="G58" s="697">
        <v>1142</v>
      </c>
      <c r="H58" s="697">
        <v>81</v>
      </c>
      <c r="I58" s="697">
        <v>90</v>
      </c>
      <c r="J58" s="697">
        <v>229</v>
      </c>
      <c r="K58" s="697">
        <v>1857</v>
      </c>
      <c r="L58" s="697">
        <v>1531</v>
      </c>
      <c r="M58" s="697">
        <v>1077</v>
      </c>
    </row>
    <row r="59" spans="1:13" ht="15.75" customHeight="1">
      <c r="A59" s="690"/>
      <c r="B59" s="700" t="s">
        <v>256</v>
      </c>
      <c r="C59" s="697">
        <v>4</v>
      </c>
      <c r="D59" s="697">
        <v>5</v>
      </c>
      <c r="E59" s="697">
        <v>69</v>
      </c>
      <c r="F59" s="697">
        <v>6</v>
      </c>
      <c r="G59" s="697">
        <v>49</v>
      </c>
      <c r="H59" s="697">
        <v>1</v>
      </c>
      <c r="I59" s="697">
        <v>2</v>
      </c>
      <c r="J59" s="697">
        <v>6</v>
      </c>
      <c r="K59" s="697">
        <v>124</v>
      </c>
      <c r="L59" s="697">
        <v>44</v>
      </c>
      <c r="M59" s="697">
        <v>21</v>
      </c>
    </row>
    <row r="60" spans="1:13" ht="15.75" customHeight="1">
      <c r="A60" s="690"/>
      <c r="B60" s="700" t="s">
        <v>257</v>
      </c>
      <c r="C60" s="697">
        <v>68</v>
      </c>
      <c r="D60" s="697">
        <v>342</v>
      </c>
      <c r="E60" s="697">
        <v>7011</v>
      </c>
      <c r="F60" s="697">
        <v>175</v>
      </c>
      <c r="G60" s="697">
        <v>3580</v>
      </c>
      <c r="H60" s="697">
        <v>214</v>
      </c>
      <c r="I60" s="697">
        <v>311</v>
      </c>
      <c r="J60" s="697">
        <v>874</v>
      </c>
      <c r="K60" s="697">
        <v>4930</v>
      </c>
      <c r="L60" s="697">
        <v>5338</v>
      </c>
      <c r="M60" s="697">
        <v>3597</v>
      </c>
    </row>
    <row r="61" spans="1:13" ht="15.75" customHeight="1">
      <c r="A61" s="690"/>
      <c r="B61" s="700" t="s">
        <v>258</v>
      </c>
      <c r="C61" s="697">
        <v>61</v>
      </c>
      <c r="D61" s="697">
        <v>253</v>
      </c>
      <c r="E61" s="699">
        <v>5689</v>
      </c>
      <c r="F61" s="699">
        <v>317</v>
      </c>
      <c r="G61" s="697">
        <v>2636</v>
      </c>
      <c r="H61" s="697">
        <v>241</v>
      </c>
      <c r="I61" s="697">
        <v>394</v>
      </c>
      <c r="J61" s="697">
        <v>774</v>
      </c>
      <c r="K61" s="697">
        <v>5192</v>
      </c>
      <c r="L61" s="697">
        <v>6899</v>
      </c>
      <c r="M61" s="697">
        <v>3820</v>
      </c>
    </row>
    <row r="62" spans="1:13" ht="15.75" customHeight="1">
      <c r="A62" s="690"/>
      <c r="B62" s="698"/>
      <c r="C62" s="697"/>
      <c r="D62" s="697"/>
      <c r="E62" s="699"/>
      <c r="F62" s="699"/>
      <c r="G62" s="697"/>
      <c r="H62" s="697"/>
      <c r="I62" s="697"/>
      <c r="J62" s="697"/>
      <c r="K62" s="697"/>
      <c r="L62" s="697"/>
      <c r="M62" s="697"/>
    </row>
    <row r="63" spans="1:13" ht="15.75" customHeight="1">
      <c r="A63" s="1226" t="s">
        <v>259</v>
      </c>
      <c r="B63" s="1227"/>
      <c r="C63" s="695">
        <v>1025</v>
      </c>
      <c r="D63" s="695">
        <v>9545</v>
      </c>
      <c r="E63" s="695">
        <v>187105</v>
      </c>
      <c r="F63" s="695">
        <v>12659</v>
      </c>
      <c r="G63" s="695">
        <v>38417</v>
      </c>
      <c r="H63" s="695">
        <v>8800</v>
      </c>
      <c r="I63" s="695">
        <v>7280</v>
      </c>
      <c r="J63" s="695">
        <v>5857</v>
      </c>
      <c r="K63" s="695">
        <v>192205</v>
      </c>
      <c r="L63" s="695">
        <v>132677</v>
      </c>
      <c r="M63" s="695">
        <v>34778</v>
      </c>
    </row>
    <row r="64" spans="1:13" ht="15.75" customHeight="1">
      <c r="A64" s="1228" t="s">
        <v>260</v>
      </c>
      <c r="B64" s="1228"/>
      <c r="C64" s="697"/>
      <c r="D64" s="697"/>
      <c r="E64" s="699"/>
      <c r="F64" s="699"/>
      <c r="G64" s="697"/>
      <c r="H64" s="697"/>
      <c r="I64" s="697"/>
      <c r="J64" s="697"/>
      <c r="K64" s="697"/>
      <c r="L64" s="697"/>
      <c r="M64" s="697"/>
    </row>
    <row r="65" spans="1:13" ht="15.75" customHeight="1">
      <c r="A65" s="690"/>
      <c r="B65" s="700" t="s">
        <v>267</v>
      </c>
      <c r="C65" s="697">
        <v>354</v>
      </c>
      <c r="D65" s="697">
        <v>983</v>
      </c>
      <c r="E65" s="697">
        <v>20907</v>
      </c>
      <c r="F65" s="697">
        <v>1782</v>
      </c>
      <c r="G65" s="697">
        <v>9617</v>
      </c>
      <c r="H65" s="697">
        <v>1527</v>
      </c>
      <c r="I65" s="697">
        <v>0</v>
      </c>
      <c r="J65" s="697">
        <v>3999</v>
      </c>
      <c r="K65" s="697">
        <v>0</v>
      </c>
      <c r="L65" s="697">
        <v>0</v>
      </c>
      <c r="M65" s="697">
        <v>0</v>
      </c>
    </row>
    <row r="66" spans="1:13" ht="15.75" customHeight="1">
      <c r="A66" s="690"/>
      <c r="B66" s="705"/>
      <c r="C66" s="702"/>
      <c r="D66" s="702"/>
      <c r="E66" s="702"/>
      <c r="F66" s="702"/>
      <c r="G66" s="702"/>
      <c r="H66" s="702"/>
      <c r="I66" s="702"/>
      <c r="J66" s="702"/>
      <c r="K66" s="702"/>
      <c r="L66" s="702"/>
      <c r="M66" s="702"/>
    </row>
    <row r="67" spans="1:13" ht="15.75" customHeight="1">
      <c r="A67" s="690"/>
      <c r="B67" s="692"/>
      <c r="C67" s="703" t="s">
        <v>269</v>
      </c>
      <c r="D67" s="704"/>
      <c r="E67" s="704"/>
      <c r="F67" s="704"/>
      <c r="G67" s="704"/>
      <c r="H67" s="704"/>
      <c r="I67" s="704"/>
      <c r="J67" s="704"/>
      <c r="K67" s="704"/>
      <c r="L67" s="704"/>
      <c r="M67" s="704"/>
    </row>
    <row r="68" spans="1:13" ht="15.75" customHeight="1">
      <c r="A68" s="690"/>
      <c r="B68" s="705"/>
      <c r="C68" s="702"/>
      <c r="D68" s="702"/>
      <c r="E68" s="702"/>
      <c r="F68" s="702"/>
      <c r="G68" s="702"/>
      <c r="H68" s="702"/>
      <c r="I68" s="702"/>
      <c r="J68" s="702"/>
      <c r="K68" s="702"/>
      <c r="L68" s="702"/>
      <c r="M68" s="702"/>
    </row>
    <row r="69" spans="1:13" ht="15.75" customHeight="1">
      <c r="A69" s="1226" t="s">
        <v>270</v>
      </c>
      <c r="B69" s="1227"/>
      <c r="C69" s="706">
        <v>200</v>
      </c>
      <c r="D69" s="706">
        <v>1232</v>
      </c>
      <c r="E69" s="706">
        <v>30135</v>
      </c>
      <c r="F69" s="706">
        <v>2407</v>
      </c>
      <c r="G69" s="706">
        <v>2320</v>
      </c>
      <c r="H69" s="706">
        <v>1415</v>
      </c>
      <c r="I69" s="706">
        <v>1223</v>
      </c>
      <c r="J69" s="706">
        <v>362</v>
      </c>
      <c r="K69" s="706">
        <v>32468</v>
      </c>
      <c r="L69" s="706">
        <v>21375</v>
      </c>
      <c r="M69" s="706">
        <v>3014</v>
      </c>
    </row>
    <row r="70" spans="1:13" ht="15.75" customHeight="1">
      <c r="A70" s="690" t="s">
        <v>233</v>
      </c>
      <c r="B70" s="696" t="s">
        <v>263</v>
      </c>
      <c r="C70" s="707">
        <v>56</v>
      </c>
      <c r="D70" s="707">
        <v>351</v>
      </c>
      <c r="E70" s="707">
        <v>7471</v>
      </c>
      <c r="F70" s="707">
        <v>566</v>
      </c>
      <c r="G70" s="707">
        <v>0</v>
      </c>
      <c r="H70" s="707">
        <v>310</v>
      </c>
      <c r="I70" s="707">
        <v>256</v>
      </c>
      <c r="J70" s="707">
        <v>82</v>
      </c>
      <c r="K70" s="707">
        <v>7522</v>
      </c>
      <c r="L70" s="707">
        <v>4580</v>
      </c>
      <c r="M70" s="707">
        <v>661</v>
      </c>
    </row>
    <row r="71" spans="1:13" ht="15.75" customHeight="1">
      <c r="A71" s="690"/>
      <c r="B71" s="696" t="s">
        <v>236</v>
      </c>
      <c r="C71" s="707">
        <v>50</v>
      </c>
      <c r="D71" s="707">
        <v>148</v>
      </c>
      <c r="E71" s="707">
        <v>2934</v>
      </c>
      <c r="F71" s="707">
        <v>234</v>
      </c>
      <c r="G71" s="707">
        <v>0</v>
      </c>
      <c r="H71" s="707">
        <v>144</v>
      </c>
      <c r="I71" s="707">
        <v>118</v>
      </c>
      <c r="J71" s="707">
        <v>38</v>
      </c>
      <c r="K71" s="707">
        <v>3445</v>
      </c>
      <c r="L71" s="707">
        <v>2195</v>
      </c>
      <c r="M71" s="707">
        <v>310</v>
      </c>
    </row>
    <row r="72" spans="1:13" ht="15.75" customHeight="1">
      <c r="A72" s="690"/>
      <c r="B72" s="696" t="s">
        <v>264</v>
      </c>
      <c r="C72" s="707">
        <v>1</v>
      </c>
      <c r="D72" s="707">
        <v>4</v>
      </c>
      <c r="E72" s="707">
        <v>59</v>
      </c>
      <c r="F72" s="707">
        <v>0</v>
      </c>
      <c r="G72" s="707">
        <v>26</v>
      </c>
      <c r="H72" s="707">
        <v>3</v>
      </c>
      <c r="I72" s="707">
        <v>3</v>
      </c>
      <c r="J72" s="707">
        <v>2</v>
      </c>
      <c r="K72" s="707">
        <v>75</v>
      </c>
      <c r="L72" s="707">
        <v>51</v>
      </c>
      <c r="M72" s="707">
        <v>19</v>
      </c>
    </row>
    <row r="73" spans="1:13" ht="15.75" customHeight="1">
      <c r="A73" s="690"/>
      <c r="B73" s="696" t="s">
        <v>239</v>
      </c>
      <c r="C73" s="707">
        <v>13</v>
      </c>
      <c r="D73" s="707">
        <v>25</v>
      </c>
      <c r="E73" s="707">
        <v>505</v>
      </c>
      <c r="F73" s="707">
        <v>60</v>
      </c>
      <c r="G73" s="707">
        <v>319</v>
      </c>
      <c r="H73" s="707">
        <v>24</v>
      </c>
      <c r="I73" s="707">
        <v>22</v>
      </c>
      <c r="J73" s="707">
        <v>5</v>
      </c>
      <c r="K73" s="707">
        <v>538</v>
      </c>
      <c r="L73" s="707">
        <v>385</v>
      </c>
      <c r="M73" s="707">
        <v>34</v>
      </c>
    </row>
    <row r="74" spans="1:13" ht="15.75" customHeight="1">
      <c r="A74" s="690"/>
      <c r="B74" s="696" t="s">
        <v>240</v>
      </c>
      <c r="C74" s="707">
        <v>23</v>
      </c>
      <c r="D74" s="707">
        <v>177</v>
      </c>
      <c r="E74" s="707">
        <v>6906</v>
      </c>
      <c r="F74" s="707">
        <v>498</v>
      </c>
      <c r="G74" s="707">
        <v>1282</v>
      </c>
      <c r="H74" s="707">
        <v>331</v>
      </c>
      <c r="I74" s="707">
        <v>313</v>
      </c>
      <c r="J74" s="707">
        <v>101</v>
      </c>
      <c r="K74" s="707">
        <v>7197</v>
      </c>
      <c r="L74" s="707">
        <v>5041</v>
      </c>
      <c r="M74" s="707">
        <v>833</v>
      </c>
    </row>
    <row r="75" spans="1:13" ht="15.75" customHeight="1">
      <c r="A75" s="690"/>
      <c r="B75" s="696" t="s">
        <v>241</v>
      </c>
      <c r="C75" s="707">
        <v>36</v>
      </c>
      <c r="D75" s="707">
        <v>297</v>
      </c>
      <c r="E75" s="707">
        <v>7405</v>
      </c>
      <c r="F75" s="707">
        <v>906</v>
      </c>
      <c r="G75" s="707">
        <v>432</v>
      </c>
      <c r="H75" s="707">
        <v>344</v>
      </c>
      <c r="I75" s="707">
        <v>292</v>
      </c>
      <c r="J75" s="707">
        <v>73</v>
      </c>
      <c r="K75" s="707">
        <v>7771</v>
      </c>
      <c r="L75" s="707">
        <v>5401</v>
      </c>
      <c r="M75" s="707">
        <v>613</v>
      </c>
    </row>
    <row r="76" spans="1:13" ht="15.75" customHeight="1">
      <c r="A76" s="690"/>
      <c r="B76" s="696" t="s">
        <v>242</v>
      </c>
      <c r="C76" s="707">
        <v>11</v>
      </c>
      <c r="D76" s="707">
        <v>133</v>
      </c>
      <c r="E76" s="707">
        <v>4088</v>
      </c>
      <c r="F76" s="707">
        <v>104</v>
      </c>
      <c r="G76" s="707">
        <v>216</v>
      </c>
      <c r="H76" s="707">
        <v>159</v>
      </c>
      <c r="I76" s="707">
        <v>173</v>
      </c>
      <c r="J76" s="707">
        <v>56</v>
      </c>
      <c r="K76" s="707">
        <v>3512</v>
      </c>
      <c r="L76" s="707">
        <v>2892</v>
      </c>
      <c r="M76" s="707">
        <v>494</v>
      </c>
    </row>
    <row r="77" spans="1:13" ht="15.75" customHeight="1">
      <c r="A77" s="690"/>
      <c r="B77" s="696" t="s">
        <v>243</v>
      </c>
      <c r="C77" s="707">
        <v>10</v>
      </c>
      <c r="D77" s="707">
        <v>97</v>
      </c>
      <c r="E77" s="707">
        <v>767</v>
      </c>
      <c r="F77" s="707">
        <v>39</v>
      </c>
      <c r="G77" s="707">
        <v>45</v>
      </c>
      <c r="H77" s="707">
        <v>100</v>
      </c>
      <c r="I77" s="707">
        <v>46</v>
      </c>
      <c r="J77" s="707">
        <v>5</v>
      </c>
      <c r="K77" s="707">
        <v>2408</v>
      </c>
      <c r="L77" s="707">
        <v>830</v>
      </c>
      <c r="M77" s="707">
        <v>50</v>
      </c>
    </row>
    <row r="78" spans="1:13" ht="15.75" customHeight="1">
      <c r="A78" s="690"/>
      <c r="B78" s="698"/>
      <c r="C78" s="707"/>
      <c r="D78" s="707"/>
      <c r="E78" s="708"/>
      <c r="F78" s="708"/>
      <c r="G78" s="707"/>
      <c r="H78" s="707"/>
      <c r="I78" s="707"/>
      <c r="J78" s="707"/>
      <c r="K78" s="707"/>
      <c r="L78" s="707"/>
      <c r="M78" s="707"/>
    </row>
    <row r="79" spans="1:13" ht="15.75" customHeight="1">
      <c r="A79" s="1226" t="s">
        <v>248</v>
      </c>
      <c r="B79" s="1227"/>
      <c r="C79" s="706">
        <v>103</v>
      </c>
      <c r="D79" s="706">
        <v>734</v>
      </c>
      <c r="E79" s="706">
        <v>13060</v>
      </c>
      <c r="F79" s="706">
        <v>1183</v>
      </c>
      <c r="G79" s="706">
        <v>3934</v>
      </c>
      <c r="H79" s="706">
        <v>402</v>
      </c>
      <c r="I79" s="706">
        <v>382</v>
      </c>
      <c r="J79" s="706">
        <v>775</v>
      </c>
      <c r="K79" s="706">
        <v>8526</v>
      </c>
      <c r="L79" s="706">
        <v>5961</v>
      </c>
      <c r="M79" s="706">
        <v>4131</v>
      </c>
    </row>
    <row r="80" spans="1:13" ht="15.75" customHeight="1">
      <c r="A80" s="690" t="s">
        <v>233</v>
      </c>
      <c r="B80" s="700" t="s">
        <v>249</v>
      </c>
      <c r="C80" s="707">
        <v>9</v>
      </c>
      <c r="D80" s="707">
        <v>127</v>
      </c>
      <c r="E80" s="707">
        <v>1858</v>
      </c>
      <c r="F80" s="707">
        <v>81</v>
      </c>
      <c r="G80" s="707">
        <v>643</v>
      </c>
      <c r="H80" s="707">
        <v>59</v>
      </c>
      <c r="I80" s="707">
        <v>28</v>
      </c>
      <c r="J80" s="707">
        <v>35</v>
      </c>
      <c r="K80" s="707">
        <v>1309</v>
      </c>
      <c r="L80" s="707">
        <v>362</v>
      </c>
      <c r="M80" s="707">
        <v>198</v>
      </c>
    </row>
    <row r="81" spans="1:13" ht="15.75" customHeight="1">
      <c r="A81" s="690"/>
      <c r="B81" s="700" t="s">
        <v>250</v>
      </c>
      <c r="C81" s="707">
        <v>2</v>
      </c>
      <c r="D81" s="707">
        <v>5</v>
      </c>
      <c r="E81" s="707">
        <v>62</v>
      </c>
      <c r="F81" s="707">
        <v>9</v>
      </c>
      <c r="G81" s="707">
        <v>227</v>
      </c>
      <c r="H81" s="707">
        <v>6</v>
      </c>
      <c r="I81" s="707">
        <v>2</v>
      </c>
      <c r="J81" s="707">
        <v>1</v>
      </c>
      <c r="K81" s="707">
        <v>114</v>
      </c>
      <c r="L81" s="707">
        <v>31</v>
      </c>
      <c r="M81" s="707">
        <v>2</v>
      </c>
    </row>
    <row r="82" spans="1:13" ht="15.75" customHeight="1">
      <c r="A82" s="690"/>
      <c r="B82" s="700" t="s">
        <v>253</v>
      </c>
      <c r="C82" s="707">
        <v>47</v>
      </c>
      <c r="D82" s="707">
        <v>366</v>
      </c>
      <c r="E82" s="707">
        <v>6192</v>
      </c>
      <c r="F82" s="707">
        <v>691</v>
      </c>
      <c r="G82" s="707">
        <v>1800</v>
      </c>
      <c r="H82" s="707">
        <v>226</v>
      </c>
      <c r="I82" s="707">
        <v>210</v>
      </c>
      <c r="J82" s="707">
        <v>452</v>
      </c>
      <c r="K82" s="707">
        <v>4786</v>
      </c>
      <c r="L82" s="707">
        <v>3331</v>
      </c>
      <c r="M82" s="707">
        <v>2469</v>
      </c>
    </row>
    <row r="83" spans="1:13" ht="15.75" customHeight="1">
      <c r="A83" s="690"/>
      <c r="B83" s="700" t="s">
        <v>254</v>
      </c>
      <c r="C83" s="707">
        <v>11</v>
      </c>
      <c r="D83" s="707">
        <v>42</v>
      </c>
      <c r="E83" s="707">
        <v>755</v>
      </c>
      <c r="F83" s="707">
        <v>59</v>
      </c>
      <c r="G83" s="707">
        <v>464</v>
      </c>
      <c r="H83" s="707">
        <v>35</v>
      </c>
      <c r="I83" s="707">
        <v>25</v>
      </c>
      <c r="J83" s="707">
        <v>25</v>
      </c>
      <c r="K83" s="707">
        <v>829</v>
      </c>
      <c r="L83" s="707">
        <v>383</v>
      </c>
      <c r="M83" s="707">
        <v>218</v>
      </c>
    </row>
    <row r="84" spans="1:13" ht="15.75" customHeight="1">
      <c r="A84" s="690"/>
      <c r="B84" s="700" t="s">
        <v>255</v>
      </c>
      <c r="C84" s="707">
        <v>1</v>
      </c>
      <c r="D84" s="707">
        <v>0</v>
      </c>
      <c r="E84" s="707">
        <v>46</v>
      </c>
      <c r="F84" s="707">
        <v>0</v>
      </c>
      <c r="G84" s="707">
        <v>0</v>
      </c>
      <c r="H84" s="707">
        <v>1</v>
      </c>
      <c r="I84" s="707">
        <v>1</v>
      </c>
      <c r="J84" s="707">
        <v>0</v>
      </c>
      <c r="K84" s="707">
        <v>28</v>
      </c>
      <c r="L84" s="707">
        <v>20</v>
      </c>
      <c r="M84" s="707">
        <v>0</v>
      </c>
    </row>
    <row r="85" spans="1:13" ht="15.75" customHeight="1">
      <c r="A85" s="690"/>
      <c r="B85" s="700" t="s">
        <v>257</v>
      </c>
      <c r="C85" s="707">
        <v>33</v>
      </c>
      <c r="D85" s="707">
        <v>194</v>
      </c>
      <c r="E85" s="707">
        <v>4147</v>
      </c>
      <c r="F85" s="707">
        <v>343</v>
      </c>
      <c r="G85" s="707">
        <v>800</v>
      </c>
      <c r="H85" s="707">
        <v>75</v>
      </c>
      <c r="I85" s="707">
        <v>116</v>
      </c>
      <c r="J85" s="707">
        <v>262</v>
      </c>
      <c r="K85" s="707">
        <v>1460</v>
      </c>
      <c r="L85" s="707">
        <v>1834</v>
      </c>
      <c r="M85" s="707">
        <v>1244</v>
      </c>
    </row>
    <row r="86" spans="1:13" ht="15.75" customHeight="1">
      <c r="A86" s="690"/>
      <c r="B86" s="698"/>
      <c r="C86" s="707"/>
      <c r="D86" s="707"/>
      <c r="E86" s="707"/>
      <c r="F86" s="707"/>
      <c r="G86" s="707"/>
      <c r="H86" s="707"/>
      <c r="I86" s="707"/>
      <c r="J86" s="707"/>
      <c r="K86" s="707"/>
      <c r="L86" s="707"/>
      <c r="M86" s="707"/>
    </row>
    <row r="87" spans="1:13" ht="15.75" customHeight="1">
      <c r="A87" s="1226" t="s">
        <v>259</v>
      </c>
      <c r="B87" s="1227"/>
      <c r="C87" s="706">
        <v>303</v>
      </c>
      <c r="D87" s="706">
        <v>1966</v>
      </c>
      <c r="E87" s="706">
        <v>43195</v>
      </c>
      <c r="F87" s="706">
        <v>3590</v>
      </c>
      <c r="G87" s="706">
        <v>6254</v>
      </c>
      <c r="H87" s="706">
        <v>1817</v>
      </c>
      <c r="I87" s="706">
        <v>1605</v>
      </c>
      <c r="J87" s="706">
        <v>1137</v>
      </c>
      <c r="K87" s="706">
        <v>40994</v>
      </c>
      <c r="L87" s="706">
        <v>27336</v>
      </c>
      <c r="M87" s="706">
        <v>7145</v>
      </c>
    </row>
    <row r="88" spans="1:13" ht="15.75" customHeight="1">
      <c r="A88" s="1228" t="s">
        <v>260</v>
      </c>
      <c r="B88" s="1228"/>
      <c r="C88" s="707"/>
      <c r="D88" s="707"/>
      <c r="E88" s="707"/>
      <c r="F88" s="707"/>
      <c r="G88" s="707"/>
      <c r="H88" s="707"/>
      <c r="I88" s="707"/>
      <c r="J88" s="707"/>
      <c r="K88" s="707"/>
      <c r="L88" s="707"/>
      <c r="M88" s="707"/>
    </row>
    <row r="89" spans="1:13" ht="15.75" customHeight="1">
      <c r="A89" s="690"/>
      <c r="B89" s="700" t="s">
        <v>267</v>
      </c>
      <c r="C89" s="707">
        <v>48</v>
      </c>
      <c r="D89" s="707">
        <v>228</v>
      </c>
      <c r="E89" s="707">
        <v>4362</v>
      </c>
      <c r="F89" s="707">
        <v>300</v>
      </c>
      <c r="G89" s="707">
        <v>1549</v>
      </c>
      <c r="H89" s="707">
        <v>196</v>
      </c>
      <c r="I89" s="707">
        <v>153</v>
      </c>
      <c r="J89" s="707">
        <v>769</v>
      </c>
      <c r="K89" s="707">
        <v>0</v>
      </c>
      <c r="L89" s="707">
        <v>0</v>
      </c>
      <c r="M89" s="707">
        <v>0</v>
      </c>
    </row>
    <row r="90" spans="1:13" ht="15.75" customHeight="1">
      <c r="A90" s="690"/>
      <c r="B90" s="705"/>
      <c r="C90" s="702"/>
      <c r="D90" s="702"/>
      <c r="E90" s="702"/>
      <c r="F90" s="702"/>
      <c r="G90" s="702"/>
      <c r="H90" s="702"/>
      <c r="I90" s="702"/>
      <c r="J90" s="702"/>
      <c r="K90" s="702"/>
      <c r="L90" s="702"/>
      <c r="M90" s="702"/>
    </row>
    <row r="91" spans="1:13" ht="15.75" customHeight="1">
      <c r="A91" s="690"/>
      <c r="B91" s="692"/>
      <c r="C91" s="703" t="s">
        <v>272</v>
      </c>
      <c r="D91" s="704"/>
      <c r="E91" s="704"/>
      <c r="F91" s="704"/>
      <c r="G91" s="704"/>
      <c r="H91" s="704"/>
      <c r="I91" s="704"/>
      <c r="J91" s="704"/>
      <c r="K91" s="704"/>
      <c r="L91" s="704"/>
      <c r="M91" s="704"/>
    </row>
    <row r="92" spans="1:13" ht="15.75" customHeight="1">
      <c r="A92" s="690"/>
      <c r="B92" s="705"/>
      <c r="C92" s="702"/>
      <c r="D92" s="702"/>
      <c r="E92" s="702"/>
      <c r="F92" s="702"/>
      <c r="G92" s="702"/>
      <c r="H92" s="702"/>
      <c r="I92" s="702"/>
      <c r="J92" s="702"/>
      <c r="K92" s="702"/>
      <c r="L92" s="702"/>
      <c r="M92" s="702"/>
    </row>
    <row r="93" spans="1:13" ht="15.75" customHeight="1">
      <c r="A93" s="1226" t="s">
        <v>231</v>
      </c>
      <c r="B93" s="1227"/>
      <c r="C93" s="706">
        <v>191</v>
      </c>
      <c r="D93" s="706">
        <v>972</v>
      </c>
      <c r="E93" s="706">
        <v>20509</v>
      </c>
      <c r="F93" s="706">
        <v>510</v>
      </c>
      <c r="G93" s="706">
        <v>1667</v>
      </c>
      <c r="H93" s="706">
        <v>1071</v>
      </c>
      <c r="I93" s="706">
        <v>874</v>
      </c>
      <c r="J93" s="706">
        <v>423</v>
      </c>
      <c r="K93" s="706">
        <v>25097</v>
      </c>
      <c r="L93" s="706">
        <v>16589.93</v>
      </c>
      <c r="M93" s="706">
        <v>3739</v>
      </c>
    </row>
    <row r="94" spans="1:13" ht="15.75" customHeight="1">
      <c r="A94" s="690" t="s">
        <v>233</v>
      </c>
      <c r="B94" s="696" t="s">
        <v>273</v>
      </c>
      <c r="C94" s="707">
        <v>62</v>
      </c>
      <c r="D94" s="707">
        <v>301</v>
      </c>
      <c r="E94" s="707">
        <v>5962</v>
      </c>
      <c r="F94" s="707">
        <v>117</v>
      </c>
      <c r="G94" s="707">
        <v>0</v>
      </c>
      <c r="H94" s="707">
        <v>243</v>
      </c>
      <c r="I94" s="707">
        <v>215</v>
      </c>
      <c r="J94" s="707">
        <v>78</v>
      </c>
      <c r="K94" s="707">
        <v>5634</v>
      </c>
      <c r="L94" s="707">
        <v>4228</v>
      </c>
      <c r="M94" s="707">
        <v>740</v>
      </c>
    </row>
    <row r="95" spans="1:13" ht="15.75" customHeight="1">
      <c r="A95" s="690"/>
      <c r="B95" s="696" t="s">
        <v>274</v>
      </c>
      <c r="C95" s="707">
        <v>56</v>
      </c>
      <c r="D95" s="707">
        <v>130</v>
      </c>
      <c r="E95" s="707">
        <v>2477</v>
      </c>
      <c r="F95" s="707">
        <v>74</v>
      </c>
      <c r="G95" s="707">
        <v>0</v>
      </c>
      <c r="H95" s="707">
        <v>110</v>
      </c>
      <c r="I95" s="707">
        <v>101</v>
      </c>
      <c r="J95" s="707">
        <v>55</v>
      </c>
      <c r="K95" s="707">
        <v>2556</v>
      </c>
      <c r="L95" s="707">
        <v>2051</v>
      </c>
      <c r="M95" s="707">
        <v>466</v>
      </c>
    </row>
    <row r="96" spans="1:13" ht="15.75" customHeight="1">
      <c r="A96" s="690"/>
      <c r="B96" s="696" t="s">
        <v>275</v>
      </c>
      <c r="C96" s="707">
        <v>29</v>
      </c>
      <c r="D96" s="707">
        <v>150</v>
      </c>
      <c r="E96" s="707">
        <v>2540</v>
      </c>
      <c r="F96" s="707">
        <v>175</v>
      </c>
      <c r="G96" s="707">
        <v>401</v>
      </c>
      <c r="H96" s="707">
        <v>165</v>
      </c>
      <c r="I96" s="707">
        <v>71</v>
      </c>
      <c r="J96" s="707">
        <v>100</v>
      </c>
      <c r="K96" s="707">
        <v>3813</v>
      </c>
      <c r="L96" s="707">
        <v>1406</v>
      </c>
      <c r="M96" s="707">
        <v>701</v>
      </c>
    </row>
    <row r="97" spans="1:13" ht="15.75" customHeight="1">
      <c r="A97" s="690"/>
      <c r="B97" s="696" t="s">
        <v>240</v>
      </c>
      <c r="C97" s="707">
        <v>23</v>
      </c>
      <c r="D97" s="707">
        <v>165</v>
      </c>
      <c r="E97" s="707">
        <v>6409</v>
      </c>
      <c r="F97" s="707">
        <v>115</v>
      </c>
      <c r="G97" s="707">
        <v>1074</v>
      </c>
      <c r="H97" s="707">
        <v>284</v>
      </c>
      <c r="I97" s="707">
        <v>353</v>
      </c>
      <c r="J97" s="707">
        <v>132</v>
      </c>
      <c r="K97" s="707">
        <v>6047</v>
      </c>
      <c r="L97" s="707">
        <v>6081.93</v>
      </c>
      <c r="M97" s="707">
        <v>1071</v>
      </c>
    </row>
    <row r="98" spans="1:13" ht="15.75" customHeight="1">
      <c r="A98" s="690"/>
      <c r="B98" s="696" t="s">
        <v>277</v>
      </c>
      <c r="C98" s="707">
        <v>4</v>
      </c>
      <c r="D98" s="707">
        <v>29</v>
      </c>
      <c r="E98" s="707">
        <v>681</v>
      </c>
      <c r="F98" s="707">
        <v>1</v>
      </c>
      <c r="G98" s="707">
        <v>34</v>
      </c>
      <c r="H98" s="707">
        <v>35</v>
      </c>
      <c r="I98" s="707">
        <v>16</v>
      </c>
      <c r="J98" s="707">
        <v>15</v>
      </c>
      <c r="K98" s="707">
        <v>859</v>
      </c>
      <c r="L98" s="707">
        <v>347</v>
      </c>
      <c r="M98" s="707">
        <v>184</v>
      </c>
    </row>
    <row r="99" spans="1:13" ht="15.75" customHeight="1">
      <c r="A99" s="690"/>
      <c r="B99" s="696" t="s">
        <v>242</v>
      </c>
      <c r="C99" s="707">
        <v>5</v>
      </c>
      <c r="D99" s="707">
        <v>54</v>
      </c>
      <c r="E99" s="707">
        <v>1394</v>
      </c>
      <c r="F99" s="707">
        <v>24</v>
      </c>
      <c r="G99" s="707">
        <v>67</v>
      </c>
      <c r="H99" s="707">
        <v>21</v>
      </c>
      <c r="I99" s="707">
        <v>99</v>
      </c>
      <c r="J99" s="707">
        <v>38</v>
      </c>
      <c r="K99" s="707">
        <v>487</v>
      </c>
      <c r="L99" s="707">
        <v>2026</v>
      </c>
      <c r="M99" s="707">
        <v>472</v>
      </c>
    </row>
    <row r="100" spans="1:13" ht="15.75" customHeight="1">
      <c r="A100" s="690"/>
      <c r="B100" s="696" t="s">
        <v>243</v>
      </c>
      <c r="C100" s="707">
        <v>12</v>
      </c>
      <c r="D100" s="707">
        <v>143</v>
      </c>
      <c r="E100" s="707">
        <v>1046</v>
      </c>
      <c r="F100" s="707">
        <v>4</v>
      </c>
      <c r="G100" s="707">
        <v>91</v>
      </c>
      <c r="H100" s="707">
        <v>213</v>
      </c>
      <c r="I100" s="707">
        <v>19</v>
      </c>
      <c r="J100" s="707">
        <v>5</v>
      </c>
      <c r="K100" s="707">
        <v>5701</v>
      </c>
      <c r="L100" s="707">
        <v>450</v>
      </c>
      <c r="M100" s="707">
        <v>105</v>
      </c>
    </row>
    <row r="101" spans="1:13" ht="15.75" customHeight="1">
      <c r="A101" s="690"/>
      <c r="B101" s="698"/>
      <c r="C101" s="707"/>
      <c r="D101" s="707"/>
      <c r="E101" s="708"/>
      <c r="F101" s="708"/>
      <c r="G101" s="707"/>
      <c r="H101" s="707"/>
      <c r="I101" s="707"/>
      <c r="J101" s="707"/>
      <c r="K101" s="707"/>
      <c r="L101" s="707"/>
      <c r="M101" s="707"/>
    </row>
    <row r="102" spans="1:13" ht="15.75" customHeight="1">
      <c r="A102" s="1226" t="s">
        <v>280</v>
      </c>
      <c r="B102" s="1227"/>
      <c r="C102" s="706">
        <v>54</v>
      </c>
      <c r="D102" s="706">
        <v>450</v>
      </c>
      <c r="E102" s="706">
        <v>6980</v>
      </c>
      <c r="F102" s="706">
        <v>53</v>
      </c>
      <c r="G102" s="706">
        <v>2952</v>
      </c>
      <c r="H102" s="706">
        <v>206</v>
      </c>
      <c r="I102" s="706">
        <v>188</v>
      </c>
      <c r="J102" s="706">
        <v>188</v>
      </c>
      <c r="K102" s="706">
        <v>4534</v>
      </c>
      <c r="L102" s="706">
        <v>3300</v>
      </c>
      <c r="M102" s="706">
        <v>1076</v>
      </c>
    </row>
    <row r="103" spans="1:13" ht="15.75" customHeight="1">
      <c r="A103" s="690" t="s">
        <v>233</v>
      </c>
      <c r="B103" s="700" t="s">
        <v>249</v>
      </c>
      <c r="C103" s="707">
        <v>12</v>
      </c>
      <c r="D103" s="707">
        <v>187</v>
      </c>
      <c r="E103" s="707">
        <v>1792</v>
      </c>
      <c r="F103" s="707">
        <v>17</v>
      </c>
      <c r="G103" s="707">
        <v>1067</v>
      </c>
      <c r="H103" s="707">
        <v>206</v>
      </c>
      <c r="I103" s="707">
        <v>188</v>
      </c>
      <c r="J103" s="707">
        <v>188</v>
      </c>
      <c r="K103" s="707">
        <v>4534</v>
      </c>
      <c r="L103" s="707">
        <v>3300</v>
      </c>
      <c r="M103" s="707">
        <v>1076</v>
      </c>
    </row>
    <row r="104" spans="1:13" ht="15.75" customHeight="1">
      <c r="A104" s="690"/>
      <c r="B104" s="700" t="s">
        <v>253</v>
      </c>
      <c r="C104" s="707">
        <v>20</v>
      </c>
      <c r="D104" s="707">
        <v>77</v>
      </c>
      <c r="E104" s="707">
        <v>1440</v>
      </c>
      <c r="F104" s="707">
        <v>21</v>
      </c>
      <c r="G104" s="707">
        <v>665</v>
      </c>
      <c r="H104" s="707">
        <v>0</v>
      </c>
      <c r="I104" s="707">
        <v>0</v>
      </c>
      <c r="J104" s="707">
        <v>0</v>
      </c>
      <c r="K104" s="707">
        <v>0</v>
      </c>
      <c r="L104" s="707">
        <v>0</v>
      </c>
      <c r="M104" s="707">
        <v>0</v>
      </c>
    </row>
    <row r="105" spans="1:13" ht="15.75" customHeight="1">
      <c r="A105" s="690"/>
      <c r="B105" s="700" t="s">
        <v>254</v>
      </c>
      <c r="C105" s="707">
        <v>3</v>
      </c>
      <c r="D105" s="707">
        <v>8</v>
      </c>
      <c r="E105" s="707">
        <v>166</v>
      </c>
      <c r="F105" s="707">
        <v>4</v>
      </c>
      <c r="G105" s="707">
        <v>137</v>
      </c>
      <c r="H105" s="707">
        <v>0</v>
      </c>
      <c r="I105" s="707">
        <v>0</v>
      </c>
      <c r="J105" s="707">
        <v>0</v>
      </c>
      <c r="K105" s="707">
        <v>0</v>
      </c>
      <c r="L105" s="707">
        <v>0</v>
      </c>
      <c r="M105" s="707">
        <v>0</v>
      </c>
    </row>
    <row r="106" spans="1:13" ht="15.75" customHeight="1">
      <c r="A106" s="690"/>
      <c r="B106" s="700" t="s">
        <v>255</v>
      </c>
      <c r="C106" s="707">
        <v>1</v>
      </c>
      <c r="D106" s="707">
        <v>0</v>
      </c>
      <c r="E106" s="707">
        <v>24</v>
      </c>
      <c r="F106" s="707">
        <v>0</v>
      </c>
      <c r="G106" s="707">
        <v>3</v>
      </c>
      <c r="H106" s="707">
        <v>0</v>
      </c>
      <c r="I106" s="707">
        <v>0</v>
      </c>
      <c r="J106" s="707">
        <v>0</v>
      </c>
      <c r="K106" s="707">
        <v>0</v>
      </c>
      <c r="L106" s="707">
        <v>0</v>
      </c>
      <c r="M106" s="707">
        <v>0</v>
      </c>
    </row>
    <row r="107" spans="1:13" ht="15.75" customHeight="1">
      <c r="A107" s="690"/>
      <c r="B107" s="700" t="s">
        <v>257</v>
      </c>
      <c r="C107" s="707">
        <v>18</v>
      </c>
      <c r="D107" s="707">
        <v>178</v>
      </c>
      <c r="E107" s="707">
        <v>3558</v>
      </c>
      <c r="F107" s="707">
        <v>11</v>
      </c>
      <c r="G107" s="707">
        <v>1080</v>
      </c>
      <c r="H107" s="707">
        <v>0</v>
      </c>
      <c r="I107" s="707">
        <v>0</v>
      </c>
      <c r="J107" s="707">
        <v>0</v>
      </c>
      <c r="K107" s="707">
        <v>0</v>
      </c>
      <c r="L107" s="707">
        <v>0</v>
      </c>
      <c r="M107" s="707">
        <v>0</v>
      </c>
    </row>
    <row r="108" spans="1:13" ht="15.75" customHeight="1">
      <c r="A108" s="690"/>
      <c r="B108" s="698"/>
      <c r="C108" s="707"/>
      <c r="D108" s="707"/>
      <c r="E108" s="707"/>
      <c r="F108" s="707"/>
      <c r="G108" s="707"/>
      <c r="H108" s="707"/>
      <c r="I108" s="707"/>
      <c r="J108" s="707"/>
      <c r="K108" s="707"/>
      <c r="L108" s="707"/>
      <c r="M108" s="707"/>
    </row>
    <row r="109" spans="1:13" ht="15.75" customHeight="1">
      <c r="A109" s="1226" t="s">
        <v>259</v>
      </c>
      <c r="B109" s="1227"/>
      <c r="C109" s="706">
        <v>245</v>
      </c>
      <c r="D109" s="706">
        <v>1422</v>
      </c>
      <c r="E109" s="706">
        <v>27489</v>
      </c>
      <c r="F109" s="706">
        <v>563</v>
      </c>
      <c r="G109" s="706">
        <v>4619</v>
      </c>
      <c r="H109" s="706">
        <v>1277</v>
      </c>
      <c r="I109" s="706">
        <v>1062</v>
      </c>
      <c r="J109" s="706">
        <v>611</v>
      </c>
      <c r="K109" s="706">
        <v>29631</v>
      </c>
      <c r="L109" s="706">
        <v>19889.93</v>
      </c>
      <c r="M109" s="706">
        <v>4815</v>
      </c>
    </row>
    <row r="110" spans="1:13" ht="15.75" customHeight="1">
      <c r="A110" s="1228" t="s">
        <v>260</v>
      </c>
      <c r="B110" s="1228"/>
      <c r="C110" s="707"/>
      <c r="D110" s="707"/>
      <c r="E110" s="707"/>
      <c r="F110" s="707"/>
      <c r="G110" s="707"/>
      <c r="H110" s="707"/>
      <c r="I110" s="707"/>
      <c r="J110" s="707"/>
      <c r="K110" s="707"/>
      <c r="L110" s="707"/>
      <c r="M110" s="707"/>
    </row>
    <row r="111" spans="1:13" ht="15.75" customHeight="1">
      <c r="A111" s="690"/>
      <c r="B111" s="700" t="s">
        <v>267</v>
      </c>
      <c r="C111" s="707">
        <v>31</v>
      </c>
      <c r="D111" s="707">
        <v>219</v>
      </c>
      <c r="E111" s="707">
        <v>4332</v>
      </c>
      <c r="F111" s="707">
        <v>70</v>
      </c>
      <c r="G111" s="707">
        <v>1484</v>
      </c>
      <c r="H111" s="707">
        <v>228</v>
      </c>
      <c r="I111" s="707">
        <v>82</v>
      </c>
      <c r="J111" s="707">
        <v>721</v>
      </c>
      <c r="K111" s="707">
        <v>0</v>
      </c>
      <c r="L111" s="707">
        <v>0</v>
      </c>
      <c r="M111" s="707">
        <v>0</v>
      </c>
    </row>
    <row r="112" spans="1:13" ht="15.75" customHeight="1">
      <c r="A112" s="690"/>
      <c r="B112" s="709"/>
      <c r="C112" s="707"/>
      <c r="D112" s="707"/>
      <c r="E112" s="707"/>
      <c r="F112" s="707"/>
      <c r="G112" s="707"/>
      <c r="H112" s="707"/>
      <c r="I112" s="707"/>
      <c r="J112" s="707"/>
      <c r="K112" s="707"/>
      <c r="L112" s="707"/>
      <c r="M112" s="707"/>
    </row>
    <row r="113" spans="1:13" ht="15.75" customHeight="1">
      <c r="A113" s="690"/>
      <c r="B113" s="692"/>
      <c r="C113" s="703" t="s">
        <v>281</v>
      </c>
      <c r="D113" s="704"/>
      <c r="E113" s="704"/>
      <c r="F113" s="704"/>
      <c r="G113" s="704"/>
      <c r="H113" s="704"/>
      <c r="I113" s="704"/>
      <c r="J113" s="704"/>
      <c r="K113" s="704"/>
      <c r="L113" s="704"/>
      <c r="M113" s="704"/>
    </row>
    <row r="114" spans="1:13" ht="15.75" customHeight="1">
      <c r="A114" s="690"/>
      <c r="B114" s="705"/>
      <c r="C114" s="702"/>
      <c r="D114" s="702"/>
      <c r="E114" s="702"/>
      <c r="F114" s="702"/>
      <c r="G114" s="702"/>
      <c r="H114" s="702"/>
      <c r="I114" s="702"/>
      <c r="J114" s="702"/>
      <c r="K114" s="702"/>
      <c r="L114" s="702"/>
      <c r="M114" s="702"/>
    </row>
    <row r="115" spans="1:13" ht="15.75" customHeight="1">
      <c r="A115" s="1226" t="s">
        <v>231</v>
      </c>
      <c r="B115" s="1227"/>
      <c r="C115" s="706">
        <v>25</v>
      </c>
      <c r="D115" s="706">
        <v>243</v>
      </c>
      <c r="E115" s="706">
        <v>6783</v>
      </c>
      <c r="F115" s="706">
        <v>320</v>
      </c>
      <c r="G115" s="706">
        <v>681</v>
      </c>
      <c r="H115" s="706">
        <v>284</v>
      </c>
      <c r="I115" s="706">
        <v>206</v>
      </c>
      <c r="J115" s="706">
        <v>149</v>
      </c>
      <c r="K115" s="706">
        <v>7075</v>
      </c>
      <c r="L115" s="706">
        <v>3525</v>
      </c>
      <c r="M115" s="706">
        <v>798</v>
      </c>
    </row>
    <row r="116" spans="1:13" ht="15.75" customHeight="1">
      <c r="A116" s="690" t="s">
        <v>233</v>
      </c>
      <c r="B116" s="696" t="s">
        <v>263</v>
      </c>
      <c r="C116" s="707">
        <v>9</v>
      </c>
      <c r="D116" s="707">
        <v>76</v>
      </c>
      <c r="E116" s="707">
        <v>1780</v>
      </c>
      <c r="F116" s="707">
        <v>90</v>
      </c>
      <c r="G116" s="707">
        <v>0</v>
      </c>
      <c r="H116" s="707">
        <v>71</v>
      </c>
      <c r="I116" s="707">
        <v>31</v>
      </c>
      <c r="J116" s="707">
        <v>31</v>
      </c>
      <c r="K116" s="707">
        <v>1784</v>
      </c>
      <c r="L116" s="707">
        <v>538</v>
      </c>
      <c r="M116" s="707">
        <v>171</v>
      </c>
    </row>
    <row r="117" spans="1:13" ht="15.75" customHeight="1">
      <c r="A117" s="690"/>
      <c r="B117" s="696" t="s">
        <v>238</v>
      </c>
      <c r="C117" s="707">
        <v>3</v>
      </c>
      <c r="D117" s="707">
        <v>41</v>
      </c>
      <c r="E117" s="707">
        <v>949</v>
      </c>
      <c r="F117" s="707">
        <v>61</v>
      </c>
      <c r="G117" s="707">
        <v>163</v>
      </c>
      <c r="H117" s="707">
        <v>47</v>
      </c>
      <c r="I117" s="707">
        <v>27</v>
      </c>
      <c r="J117" s="707">
        <v>11</v>
      </c>
      <c r="K117" s="707">
        <v>1187</v>
      </c>
      <c r="L117" s="707">
        <v>468</v>
      </c>
      <c r="M117" s="707">
        <v>61</v>
      </c>
    </row>
    <row r="118" spans="1:13" ht="15.75" customHeight="1">
      <c r="A118" s="690"/>
      <c r="B118" s="696" t="s">
        <v>240</v>
      </c>
      <c r="C118" s="707">
        <v>7</v>
      </c>
      <c r="D118" s="707">
        <v>63</v>
      </c>
      <c r="E118" s="707">
        <v>2567</v>
      </c>
      <c r="F118" s="707">
        <v>90</v>
      </c>
      <c r="G118" s="707">
        <v>363</v>
      </c>
      <c r="H118" s="707">
        <v>89</v>
      </c>
      <c r="I118" s="707">
        <v>81</v>
      </c>
      <c r="J118" s="707">
        <v>88</v>
      </c>
      <c r="K118" s="707">
        <v>2242</v>
      </c>
      <c r="L118" s="707">
        <v>1371</v>
      </c>
      <c r="M118" s="707">
        <v>471</v>
      </c>
    </row>
    <row r="119" spans="1:13" ht="15.75" customHeight="1">
      <c r="A119" s="690"/>
      <c r="B119" s="696" t="s">
        <v>241</v>
      </c>
      <c r="C119" s="707">
        <v>2</v>
      </c>
      <c r="D119" s="707">
        <v>22</v>
      </c>
      <c r="E119" s="707">
        <v>389</v>
      </c>
      <c r="F119" s="707">
        <v>63</v>
      </c>
      <c r="G119" s="707">
        <v>63</v>
      </c>
      <c r="H119" s="707">
        <v>31</v>
      </c>
      <c r="I119" s="707">
        <v>10</v>
      </c>
      <c r="J119" s="707">
        <v>8</v>
      </c>
      <c r="K119" s="707">
        <v>785</v>
      </c>
      <c r="L119" s="707">
        <v>184</v>
      </c>
      <c r="M119" s="707">
        <v>44</v>
      </c>
    </row>
    <row r="120" spans="1:13" ht="15.75" customHeight="1">
      <c r="A120" s="690"/>
      <c r="B120" s="696" t="s">
        <v>242</v>
      </c>
      <c r="C120" s="707">
        <v>3</v>
      </c>
      <c r="D120" s="707">
        <v>28</v>
      </c>
      <c r="E120" s="707">
        <v>972</v>
      </c>
      <c r="F120" s="707">
        <v>15</v>
      </c>
      <c r="G120" s="707">
        <v>69</v>
      </c>
      <c r="H120" s="707">
        <v>27</v>
      </c>
      <c r="I120" s="707">
        <v>49</v>
      </c>
      <c r="J120" s="707">
        <v>11</v>
      </c>
      <c r="K120" s="707">
        <v>601</v>
      </c>
      <c r="L120" s="707">
        <v>826</v>
      </c>
      <c r="M120" s="707">
        <v>51</v>
      </c>
    </row>
    <row r="121" spans="1:13" ht="15.75" customHeight="1">
      <c r="A121" s="690"/>
      <c r="B121" s="696" t="s">
        <v>243</v>
      </c>
      <c r="C121" s="707">
        <v>1</v>
      </c>
      <c r="D121" s="707">
        <v>13</v>
      </c>
      <c r="E121" s="707">
        <v>126</v>
      </c>
      <c r="F121" s="707">
        <v>1</v>
      </c>
      <c r="G121" s="707">
        <v>23</v>
      </c>
      <c r="H121" s="707">
        <v>19</v>
      </c>
      <c r="I121" s="707">
        <v>8</v>
      </c>
      <c r="J121" s="707">
        <v>0</v>
      </c>
      <c r="K121" s="707">
        <v>476</v>
      </c>
      <c r="L121" s="707">
        <v>138</v>
      </c>
      <c r="M121" s="707">
        <v>0</v>
      </c>
    </row>
    <row r="122" spans="1:13" ht="15.75" customHeight="1">
      <c r="A122" s="690"/>
      <c r="B122" s="698"/>
      <c r="C122" s="707"/>
      <c r="D122" s="707"/>
      <c r="E122" s="707"/>
      <c r="F122" s="707"/>
      <c r="G122" s="707"/>
      <c r="H122" s="707"/>
      <c r="I122" s="707"/>
      <c r="J122" s="707"/>
      <c r="K122" s="707"/>
      <c r="L122" s="707"/>
      <c r="M122" s="707"/>
    </row>
    <row r="123" spans="1:13" ht="15.75" customHeight="1">
      <c r="A123" s="1226" t="s">
        <v>248</v>
      </c>
      <c r="B123" s="1227"/>
      <c r="C123" s="706">
        <v>3</v>
      </c>
      <c r="D123" s="706">
        <v>56</v>
      </c>
      <c r="E123" s="706">
        <v>724</v>
      </c>
      <c r="F123" s="706">
        <v>29</v>
      </c>
      <c r="G123" s="706">
        <v>267</v>
      </c>
      <c r="H123" s="706">
        <v>25</v>
      </c>
      <c r="I123" s="706">
        <v>6</v>
      </c>
      <c r="J123" s="706">
        <v>45</v>
      </c>
      <c r="K123" s="706">
        <v>596</v>
      </c>
      <c r="L123" s="706">
        <v>123</v>
      </c>
      <c r="M123" s="706">
        <v>275</v>
      </c>
    </row>
    <row r="124" spans="1:13" ht="15.75" customHeight="1">
      <c r="A124" s="690" t="s">
        <v>233</v>
      </c>
      <c r="B124" s="700" t="s">
        <v>282</v>
      </c>
      <c r="C124" s="707">
        <v>2</v>
      </c>
      <c r="D124" s="707">
        <v>35</v>
      </c>
      <c r="E124" s="707">
        <v>451</v>
      </c>
      <c r="F124" s="707">
        <v>24</v>
      </c>
      <c r="G124" s="707">
        <v>133</v>
      </c>
      <c r="H124" s="707">
        <v>16</v>
      </c>
      <c r="I124" s="707">
        <v>4</v>
      </c>
      <c r="J124" s="707">
        <v>13</v>
      </c>
      <c r="K124" s="707">
        <v>376</v>
      </c>
      <c r="L124" s="707">
        <v>75</v>
      </c>
      <c r="M124" s="707">
        <v>81</v>
      </c>
    </row>
    <row r="125" spans="1:13" ht="15.75" customHeight="1">
      <c r="A125" s="690"/>
      <c r="B125" s="700" t="s">
        <v>250</v>
      </c>
      <c r="C125" s="707">
        <v>0</v>
      </c>
      <c r="D125" s="707">
        <v>15</v>
      </c>
      <c r="E125" s="707">
        <v>116</v>
      </c>
      <c r="F125" s="707">
        <v>5</v>
      </c>
      <c r="G125" s="707">
        <v>61</v>
      </c>
      <c r="H125" s="707">
        <v>6</v>
      </c>
      <c r="I125" s="707">
        <v>0</v>
      </c>
      <c r="J125" s="707">
        <v>1</v>
      </c>
      <c r="K125" s="707">
        <v>157</v>
      </c>
      <c r="L125" s="707">
        <v>3</v>
      </c>
      <c r="M125" s="707">
        <v>5</v>
      </c>
    </row>
    <row r="126" spans="1:13" ht="15.75" customHeight="1">
      <c r="A126" s="690"/>
      <c r="B126" s="700" t="s">
        <v>257</v>
      </c>
      <c r="C126" s="707">
        <v>1</v>
      </c>
      <c r="D126" s="707">
        <v>6</v>
      </c>
      <c r="E126" s="707">
        <v>157</v>
      </c>
      <c r="F126" s="707">
        <v>0</v>
      </c>
      <c r="G126" s="707">
        <v>73</v>
      </c>
      <c r="H126" s="707">
        <v>3</v>
      </c>
      <c r="I126" s="707">
        <v>2</v>
      </c>
      <c r="J126" s="707">
        <v>31</v>
      </c>
      <c r="K126" s="707">
        <v>63</v>
      </c>
      <c r="L126" s="707">
        <v>45</v>
      </c>
      <c r="M126" s="707">
        <v>189</v>
      </c>
    </row>
    <row r="127" spans="1:13" ht="15.75" customHeight="1">
      <c r="A127" s="690"/>
      <c r="B127" s="698"/>
      <c r="C127" s="707"/>
      <c r="D127" s="707"/>
      <c r="E127" s="707"/>
      <c r="F127" s="707"/>
      <c r="G127" s="707"/>
      <c r="H127" s="707"/>
      <c r="I127" s="707"/>
      <c r="J127" s="707"/>
      <c r="K127" s="707"/>
      <c r="L127" s="707"/>
      <c r="M127" s="707"/>
    </row>
    <row r="128" spans="1:13" ht="15.75" customHeight="1">
      <c r="A128" s="1226" t="s">
        <v>259</v>
      </c>
      <c r="B128" s="1227"/>
      <c r="C128" s="706">
        <v>28</v>
      </c>
      <c r="D128" s="706">
        <v>299</v>
      </c>
      <c r="E128" s="706">
        <v>7507</v>
      </c>
      <c r="F128" s="706">
        <v>349</v>
      </c>
      <c r="G128" s="706">
        <v>948</v>
      </c>
      <c r="H128" s="706">
        <v>309</v>
      </c>
      <c r="I128" s="706">
        <v>212</v>
      </c>
      <c r="J128" s="706">
        <v>194</v>
      </c>
      <c r="K128" s="706">
        <v>7671</v>
      </c>
      <c r="L128" s="706">
        <v>3648</v>
      </c>
      <c r="M128" s="706">
        <v>1073</v>
      </c>
    </row>
    <row r="129" spans="1:13" ht="15.75" customHeight="1">
      <c r="A129" s="1228" t="s">
        <v>260</v>
      </c>
      <c r="B129" s="1228"/>
      <c r="C129" s="707"/>
      <c r="D129" s="707"/>
      <c r="E129" s="707"/>
      <c r="F129" s="707"/>
      <c r="G129" s="707"/>
      <c r="H129" s="707"/>
      <c r="I129" s="707"/>
      <c r="J129" s="707"/>
      <c r="K129" s="707"/>
      <c r="L129" s="707"/>
      <c r="M129" s="707"/>
    </row>
    <row r="130" spans="1:13" ht="15.75" customHeight="1">
      <c r="A130" s="690"/>
      <c r="B130" s="700" t="s">
        <v>283</v>
      </c>
      <c r="C130" s="707">
        <v>6</v>
      </c>
      <c r="D130" s="707">
        <v>43</v>
      </c>
      <c r="E130" s="707">
        <v>892</v>
      </c>
      <c r="F130" s="707">
        <v>54</v>
      </c>
      <c r="G130" s="707">
        <v>190</v>
      </c>
      <c r="H130" s="707">
        <v>0</v>
      </c>
      <c r="I130" s="707">
        <v>0</v>
      </c>
      <c r="J130" s="707">
        <v>0</v>
      </c>
      <c r="K130" s="707">
        <v>0</v>
      </c>
      <c r="L130" s="707">
        <v>0</v>
      </c>
      <c r="M130" s="707">
        <v>0</v>
      </c>
    </row>
    <row r="131" spans="1:13" ht="15.75" customHeight="1">
      <c r="A131" s="705"/>
      <c r="B131" s="690"/>
      <c r="C131" s="702"/>
      <c r="D131" s="702"/>
      <c r="E131" s="702"/>
      <c r="F131" s="702"/>
      <c r="G131" s="702"/>
      <c r="H131" s="702"/>
      <c r="I131" s="702"/>
      <c r="J131" s="702"/>
      <c r="K131" s="702"/>
      <c r="L131" s="702"/>
      <c r="M131" s="702"/>
    </row>
    <row r="132" spans="1:13" ht="15.75" customHeight="1">
      <c r="A132" s="690"/>
      <c r="B132" s="692"/>
      <c r="C132" s="703" t="s">
        <v>284</v>
      </c>
      <c r="D132" s="704"/>
      <c r="E132" s="704"/>
      <c r="F132" s="704"/>
      <c r="G132" s="704"/>
      <c r="H132" s="704"/>
      <c r="I132" s="704"/>
      <c r="J132" s="704"/>
      <c r="K132" s="704"/>
      <c r="L132" s="704"/>
      <c r="M132" s="704"/>
    </row>
    <row r="133" spans="1:13" ht="15.75" customHeight="1">
      <c r="A133" s="690"/>
      <c r="B133" s="705"/>
      <c r="C133" s="702"/>
      <c r="D133" s="702"/>
      <c r="E133" s="702"/>
      <c r="F133" s="702"/>
      <c r="G133" s="702"/>
      <c r="H133" s="702"/>
      <c r="I133" s="702"/>
      <c r="J133" s="702"/>
      <c r="K133" s="702"/>
      <c r="L133" s="702"/>
      <c r="M133" s="702"/>
    </row>
    <row r="134" spans="1:13" ht="15.75" customHeight="1">
      <c r="A134" s="1226" t="s">
        <v>270</v>
      </c>
      <c r="B134" s="1227"/>
      <c r="C134" s="706">
        <v>109</v>
      </c>
      <c r="D134" s="706">
        <v>703</v>
      </c>
      <c r="E134" s="706">
        <v>19432</v>
      </c>
      <c r="F134" s="706">
        <v>1588</v>
      </c>
      <c r="G134" s="706">
        <v>1239</v>
      </c>
      <c r="H134" s="706">
        <v>849</v>
      </c>
      <c r="I134" s="706">
        <v>612</v>
      </c>
      <c r="J134" s="706">
        <v>183</v>
      </c>
      <c r="K134" s="706">
        <v>20483</v>
      </c>
      <c r="L134" s="706">
        <v>11080</v>
      </c>
      <c r="M134" s="706">
        <v>1103</v>
      </c>
    </row>
    <row r="135" spans="1:13" ht="15.75" customHeight="1">
      <c r="A135" s="690" t="s">
        <v>233</v>
      </c>
      <c r="B135" s="696" t="s">
        <v>232</v>
      </c>
      <c r="C135" s="707">
        <v>18</v>
      </c>
      <c r="D135" s="707">
        <v>34</v>
      </c>
      <c r="E135" s="707">
        <v>711</v>
      </c>
      <c r="F135" s="708">
        <v>48</v>
      </c>
      <c r="G135" s="707">
        <v>0</v>
      </c>
      <c r="H135" s="707">
        <v>26</v>
      </c>
      <c r="I135" s="707">
        <v>19</v>
      </c>
      <c r="J135" s="707">
        <v>6</v>
      </c>
      <c r="K135" s="707">
        <v>723</v>
      </c>
      <c r="L135" s="707">
        <v>407</v>
      </c>
      <c r="M135" s="707">
        <v>41</v>
      </c>
    </row>
    <row r="136" spans="1:13" ht="15.75" customHeight="1">
      <c r="A136" s="690"/>
      <c r="B136" s="696" t="s">
        <v>263</v>
      </c>
      <c r="C136" s="707">
        <v>29</v>
      </c>
      <c r="D136" s="707">
        <v>204</v>
      </c>
      <c r="E136" s="707">
        <v>5033</v>
      </c>
      <c r="F136" s="708">
        <v>324</v>
      </c>
      <c r="G136" s="707">
        <v>0</v>
      </c>
      <c r="H136" s="707">
        <v>207</v>
      </c>
      <c r="I136" s="707">
        <v>155</v>
      </c>
      <c r="J136" s="707">
        <v>47</v>
      </c>
      <c r="K136" s="707">
        <v>4922</v>
      </c>
      <c r="L136" s="707">
        <v>2769</v>
      </c>
      <c r="M136" s="707">
        <v>277</v>
      </c>
    </row>
    <row r="137" spans="1:13" ht="15.75" customHeight="1">
      <c r="A137" s="690"/>
      <c r="B137" s="696" t="s">
        <v>238</v>
      </c>
      <c r="C137" s="707">
        <v>10</v>
      </c>
      <c r="D137" s="707">
        <v>20</v>
      </c>
      <c r="E137" s="707">
        <v>427</v>
      </c>
      <c r="F137" s="708">
        <v>50</v>
      </c>
      <c r="G137" s="707">
        <v>380</v>
      </c>
      <c r="H137" s="707">
        <v>21</v>
      </c>
      <c r="I137" s="707">
        <v>15</v>
      </c>
      <c r="J137" s="707">
        <v>5</v>
      </c>
      <c r="K137" s="707">
        <v>496</v>
      </c>
      <c r="L137" s="707">
        <v>279</v>
      </c>
      <c r="M137" s="707">
        <v>28</v>
      </c>
    </row>
    <row r="138" spans="1:13" ht="15.75" customHeight="1">
      <c r="A138" s="690"/>
      <c r="B138" s="696" t="s">
        <v>240</v>
      </c>
      <c r="C138" s="707">
        <v>11</v>
      </c>
      <c r="D138" s="707">
        <v>123</v>
      </c>
      <c r="E138" s="707">
        <v>4152</v>
      </c>
      <c r="F138" s="708">
        <v>419</v>
      </c>
      <c r="G138" s="707">
        <v>446</v>
      </c>
      <c r="H138" s="707">
        <v>156</v>
      </c>
      <c r="I138" s="707">
        <v>117</v>
      </c>
      <c r="J138" s="707">
        <v>35</v>
      </c>
      <c r="K138" s="707">
        <v>4214</v>
      </c>
      <c r="L138" s="707">
        <v>2371</v>
      </c>
      <c r="M138" s="707">
        <v>237</v>
      </c>
    </row>
    <row r="139" spans="1:13" ht="15.75" customHeight="1">
      <c r="A139" s="690"/>
      <c r="B139" s="696" t="s">
        <v>241</v>
      </c>
      <c r="C139" s="707">
        <v>29</v>
      </c>
      <c r="D139" s="707">
        <v>206</v>
      </c>
      <c r="E139" s="707">
        <v>5249</v>
      </c>
      <c r="F139" s="708">
        <v>665</v>
      </c>
      <c r="G139" s="707">
        <v>140</v>
      </c>
      <c r="H139" s="707">
        <v>221</v>
      </c>
      <c r="I139" s="707">
        <v>167</v>
      </c>
      <c r="J139" s="707">
        <v>49</v>
      </c>
      <c r="K139" s="707">
        <v>4899</v>
      </c>
      <c r="L139" s="707">
        <v>2756</v>
      </c>
      <c r="M139" s="707">
        <v>275</v>
      </c>
    </row>
    <row r="140" spans="1:13" ht="15.75" customHeight="1">
      <c r="A140" s="690"/>
      <c r="B140" s="696" t="s">
        <v>242</v>
      </c>
      <c r="C140" s="707">
        <v>6</v>
      </c>
      <c r="D140" s="707">
        <v>60</v>
      </c>
      <c r="E140" s="707">
        <v>3054</v>
      </c>
      <c r="F140" s="708">
        <v>35</v>
      </c>
      <c r="G140" s="707">
        <v>201</v>
      </c>
      <c r="H140" s="707">
        <v>138</v>
      </c>
      <c r="I140" s="707">
        <v>80</v>
      </c>
      <c r="J140" s="707">
        <v>35</v>
      </c>
      <c r="K140" s="707">
        <v>3291</v>
      </c>
      <c r="L140" s="707">
        <v>1431</v>
      </c>
      <c r="M140" s="707">
        <v>208</v>
      </c>
    </row>
    <row r="141" spans="1:13" ht="15.75" customHeight="1">
      <c r="A141" s="690"/>
      <c r="B141" s="696" t="s">
        <v>243</v>
      </c>
      <c r="C141" s="707">
        <v>5</v>
      </c>
      <c r="D141" s="707">
        <v>56</v>
      </c>
      <c r="E141" s="707">
        <v>604</v>
      </c>
      <c r="F141" s="708">
        <v>29</v>
      </c>
      <c r="G141" s="707">
        <v>40</v>
      </c>
      <c r="H141" s="707">
        <v>75</v>
      </c>
      <c r="I141" s="707">
        <v>55</v>
      </c>
      <c r="J141" s="707">
        <v>5</v>
      </c>
      <c r="K141" s="707">
        <v>1833</v>
      </c>
      <c r="L141" s="707">
        <v>1008</v>
      </c>
      <c r="M141" s="707">
        <v>31</v>
      </c>
    </row>
    <row r="142" spans="1:13" ht="15.75" customHeight="1">
      <c r="A142" s="690"/>
      <c r="B142" s="696" t="s">
        <v>285</v>
      </c>
      <c r="C142" s="707">
        <v>1</v>
      </c>
      <c r="D142" s="707">
        <v>0</v>
      </c>
      <c r="E142" s="707">
        <v>202</v>
      </c>
      <c r="F142" s="708">
        <v>18</v>
      </c>
      <c r="G142" s="707">
        <v>32</v>
      </c>
      <c r="H142" s="707">
        <v>5</v>
      </c>
      <c r="I142" s="707">
        <v>4</v>
      </c>
      <c r="J142" s="707">
        <v>1</v>
      </c>
      <c r="K142" s="707">
        <v>105</v>
      </c>
      <c r="L142" s="707">
        <v>59</v>
      </c>
      <c r="M142" s="707">
        <v>6</v>
      </c>
    </row>
    <row r="143" spans="1:13" ht="15.75" customHeight="1">
      <c r="A143" s="690"/>
      <c r="B143" s="698"/>
      <c r="C143" s="707"/>
      <c r="D143" s="707"/>
      <c r="E143" s="708"/>
      <c r="F143" s="708"/>
      <c r="G143" s="707"/>
      <c r="H143" s="707"/>
      <c r="I143" s="707"/>
      <c r="J143" s="707"/>
      <c r="K143" s="707"/>
      <c r="L143" s="707"/>
      <c r="M143" s="707"/>
    </row>
    <row r="144" spans="1:13" ht="15.75" customHeight="1">
      <c r="A144" s="1226" t="s">
        <v>248</v>
      </c>
      <c r="B144" s="1227"/>
      <c r="C144" s="706">
        <v>25</v>
      </c>
      <c r="D144" s="706">
        <v>111</v>
      </c>
      <c r="E144" s="706">
        <v>2276</v>
      </c>
      <c r="F144" s="706">
        <v>160</v>
      </c>
      <c r="G144" s="706">
        <v>719</v>
      </c>
      <c r="H144" s="706">
        <v>75</v>
      </c>
      <c r="I144" s="706">
        <v>67</v>
      </c>
      <c r="J144" s="706">
        <v>87</v>
      </c>
      <c r="K144" s="706">
        <v>1643</v>
      </c>
      <c r="L144" s="706">
        <v>1097</v>
      </c>
      <c r="M144" s="706">
        <v>475</v>
      </c>
    </row>
    <row r="145" spans="1:13" ht="15.75" customHeight="1">
      <c r="A145" s="690" t="s">
        <v>233</v>
      </c>
      <c r="B145" s="700" t="s">
        <v>249</v>
      </c>
      <c r="C145" s="707">
        <v>8</v>
      </c>
      <c r="D145" s="707">
        <v>37</v>
      </c>
      <c r="E145" s="707">
        <v>746</v>
      </c>
      <c r="F145" s="707">
        <v>118</v>
      </c>
      <c r="G145" s="707">
        <v>193</v>
      </c>
      <c r="H145" s="707">
        <v>15</v>
      </c>
      <c r="I145" s="707">
        <v>13</v>
      </c>
      <c r="J145" s="707">
        <v>17</v>
      </c>
      <c r="K145" s="707">
        <v>456</v>
      </c>
      <c r="L145" s="707">
        <v>296</v>
      </c>
      <c r="M145" s="707">
        <v>129</v>
      </c>
    </row>
    <row r="146" spans="1:13" ht="15.75" customHeight="1">
      <c r="A146" s="690"/>
      <c r="B146" s="700" t="s">
        <v>253</v>
      </c>
      <c r="C146" s="707">
        <v>13</v>
      </c>
      <c r="D146" s="707">
        <v>35</v>
      </c>
      <c r="E146" s="707">
        <v>691</v>
      </c>
      <c r="F146" s="707">
        <v>30</v>
      </c>
      <c r="G146" s="707">
        <v>273</v>
      </c>
      <c r="H146" s="707">
        <v>27</v>
      </c>
      <c r="I146" s="707">
        <v>25</v>
      </c>
      <c r="J146" s="707">
        <v>32</v>
      </c>
      <c r="K146" s="707">
        <v>534</v>
      </c>
      <c r="L146" s="707">
        <v>430</v>
      </c>
      <c r="M146" s="707">
        <v>158</v>
      </c>
    </row>
    <row r="147" spans="1:13" ht="15.75" customHeight="1">
      <c r="A147" s="690"/>
      <c r="B147" s="700" t="s">
        <v>257</v>
      </c>
      <c r="C147" s="707">
        <v>4</v>
      </c>
      <c r="D147" s="707">
        <v>39</v>
      </c>
      <c r="E147" s="707">
        <v>839</v>
      </c>
      <c r="F147" s="707">
        <v>12</v>
      </c>
      <c r="G147" s="707">
        <v>253</v>
      </c>
      <c r="H147" s="707">
        <v>33</v>
      </c>
      <c r="I147" s="707">
        <v>29</v>
      </c>
      <c r="J147" s="707">
        <v>38</v>
      </c>
      <c r="K147" s="707">
        <v>653</v>
      </c>
      <c r="L147" s="707">
        <v>371</v>
      </c>
      <c r="M147" s="707">
        <v>188</v>
      </c>
    </row>
    <row r="148" spans="1:13" ht="15.75" customHeight="1">
      <c r="A148" s="690"/>
      <c r="B148" s="698"/>
      <c r="C148" s="707"/>
      <c r="D148" s="707"/>
      <c r="E148" s="708"/>
      <c r="F148" s="708"/>
      <c r="G148" s="707"/>
      <c r="H148" s="707"/>
      <c r="I148" s="707"/>
      <c r="J148" s="707"/>
      <c r="K148" s="707"/>
      <c r="L148" s="707"/>
      <c r="M148" s="707"/>
    </row>
    <row r="149" spans="1:13" ht="15.75" customHeight="1">
      <c r="A149" s="1226" t="s">
        <v>259</v>
      </c>
      <c r="B149" s="1227"/>
      <c r="C149" s="706">
        <v>134</v>
      </c>
      <c r="D149" s="706">
        <v>814</v>
      </c>
      <c r="E149" s="706">
        <v>21708</v>
      </c>
      <c r="F149" s="706">
        <v>1748</v>
      </c>
      <c r="G149" s="706">
        <v>1958</v>
      </c>
      <c r="H149" s="706">
        <v>924</v>
      </c>
      <c r="I149" s="706">
        <v>679</v>
      </c>
      <c r="J149" s="706">
        <v>270</v>
      </c>
      <c r="K149" s="706">
        <v>22126</v>
      </c>
      <c r="L149" s="706">
        <v>12177</v>
      </c>
      <c r="M149" s="706">
        <v>1578</v>
      </c>
    </row>
    <row r="150" spans="1:13" ht="15.75" customHeight="1">
      <c r="A150" s="1228" t="s">
        <v>260</v>
      </c>
      <c r="B150" s="1228"/>
      <c r="C150" s="707"/>
      <c r="D150" s="707"/>
      <c r="E150" s="708"/>
      <c r="F150" s="708"/>
      <c r="G150" s="707"/>
      <c r="H150" s="707"/>
      <c r="I150" s="707"/>
      <c r="J150" s="707"/>
      <c r="K150" s="707"/>
      <c r="L150" s="707"/>
      <c r="M150" s="707"/>
    </row>
    <row r="151" spans="1:13" ht="15.75" customHeight="1">
      <c r="A151" s="690"/>
      <c r="B151" s="700" t="s">
        <v>286</v>
      </c>
      <c r="C151" s="707">
        <v>33</v>
      </c>
      <c r="D151" s="707">
        <v>178</v>
      </c>
      <c r="E151" s="707">
        <v>3322</v>
      </c>
      <c r="F151" s="707">
        <v>216</v>
      </c>
      <c r="G151" s="707">
        <v>1232</v>
      </c>
      <c r="H151" s="707">
        <v>0</v>
      </c>
      <c r="I151" s="707">
        <v>0</v>
      </c>
      <c r="J151" s="707">
        <v>700</v>
      </c>
      <c r="K151" s="707">
        <v>0</v>
      </c>
      <c r="L151" s="707">
        <v>0</v>
      </c>
      <c r="M151" s="707">
        <v>0</v>
      </c>
    </row>
    <row r="152" spans="1:13" ht="15.75" customHeight="1">
      <c r="A152" s="705"/>
      <c r="B152" s="705"/>
      <c r="C152" s="702"/>
      <c r="D152" s="702"/>
      <c r="E152" s="702"/>
      <c r="F152" s="702"/>
      <c r="G152" s="702"/>
      <c r="H152" s="702"/>
      <c r="I152" s="702"/>
      <c r="J152" s="702"/>
      <c r="K152" s="702"/>
      <c r="L152" s="702"/>
      <c r="M152" s="702"/>
    </row>
    <row r="153" spans="1:13" ht="15.75" customHeight="1">
      <c r="A153" s="690"/>
      <c r="B153" s="692"/>
      <c r="C153" s="703" t="s">
        <v>287</v>
      </c>
      <c r="D153" s="704"/>
      <c r="E153" s="704"/>
      <c r="F153" s="704"/>
      <c r="G153" s="704"/>
      <c r="H153" s="704"/>
      <c r="I153" s="704"/>
      <c r="J153" s="704"/>
      <c r="K153" s="704"/>
      <c r="L153" s="704"/>
      <c r="M153" s="704"/>
    </row>
    <row r="154" spans="1:13" ht="15.75" customHeight="1">
      <c r="A154" s="690"/>
      <c r="B154" s="705"/>
      <c r="C154" s="702"/>
      <c r="D154" s="702"/>
      <c r="E154" s="702"/>
      <c r="F154" s="702"/>
      <c r="G154" s="702"/>
      <c r="H154" s="702"/>
      <c r="I154" s="702"/>
      <c r="J154" s="702"/>
      <c r="K154" s="702"/>
      <c r="L154" s="702"/>
      <c r="M154" s="702"/>
    </row>
    <row r="155" spans="1:13" ht="15.75" customHeight="1">
      <c r="A155" s="1226" t="s">
        <v>231</v>
      </c>
      <c r="B155" s="1227"/>
      <c r="C155" s="706">
        <v>220</v>
      </c>
      <c r="D155" s="706">
        <v>1760</v>
      </c>
      <c r="E155" s="706">
        <v>45019</v>
      </c>
      <c r="F155" s="706">
        <v>2038</v>
      </c>
      <c r="G155" s="706">
        <v>4779</v>
      </c>
      <c r="H155" s="706">
        <v>2733</v>
      </c>
      <c r="I155" s="706">
        <v>1595</v>
      </c>
      <c r="J155" s="706">
        <v>704</v>
      </c>
      <c r="K155" s="706">
        <v>63920</v>
      </c>
      <c r="L155" s="706">
        <v>25397</v>
      </c>
      <c r="M155" s="706">
        <v>4726</v>
      </c>
    </row>
    <row r="156" spans="1:13" ht="15.75" customHeight="1">
      <c r="A156" s="690" t="s">
        <v>233</v>
      </c>
      <c r="B156" s="696" t="s">
        <v>271</v>
      </c>
      <c r="C156" s="707">
        <v>12</v>
      </c>
      <c r="D156" s="707">
        <v>18</v>
      </c>
      <c r="E156" s="707">
        <v>249</v>
      </c>
      <c r="F156" s="707">
        <v>23</v>
      </c>
      <c r="G156" s="707">
        <v>0</v>
      </c>
      <c r="H156" s="707">
        <v>0</v>
      </c>
      <c r="I156" s="707">
        <v>0</v>
      </c>
      <c r="J156" s="707">
        <v>0</v>
      </c>
      <c r="K156" s="707">
        <v>0</v>
      </c>
      <c r="L156" s="707">
        <v>0</v>
      </c>
      <c r="M156" s="707">
        <v>0</v>
      </c>
    </row>
    <row r="157" spans="1:13" ht="15.75" customHeight="1">
      <c r="A157" s="690"/>
      <c r="B157" s="696" t="s">
        <v>288</v>
      </c>
      <c r="C157" s="707">
        <v>9</v>
      </c>
      <c r="D157" s="707">
        <v>8</v>
      </c>
      <c r="E157" s="707">
        <v>57</v>
      </c>
      <c r="F157" s="707">
        <v>3</v>
      </c>
      <c r="G157" s="707">
        <v>0</v>
      </c>
      <c r="H157" s="707">
        <v>8</v>
      </c>
      <c r="I157" s="707">
        <v>3</v>
      </c>
      <c r="J157" s="707">
        <v>0</v>
      </c>
      <c r="K157" s="707">
        <v>199</v>
      </c>
      <c r="L157" s="707">
        <v>60</v>
      </c>
      <c r="M157" s="707">
        <v>0</v>
      </c>
    </row>
    <row r="158" spans="1:13" ht="15.75" customHeight="1">
      <c r="A158" s="690"/>
      <c r="B158" s="696" t="s">
        <v>289</v>
      </c>
      <c r="C158" s="707">
        <v>48</v>
      </c>
      <c r="D158" s="707">
        <v>289</v>
      </c>
      <c r="E158" s="707">
        <v>5109</v>
      </c>
      <c r="F158" s="707">
        <v>449</v>
      </c>
      <c r="G158" s="707">
        <v>0</v>
      </c>
      <c r="H158" s="707">
        <v>343</v>
      </c>
      <c r="I158" s="707">
        <v>174</v>
      </c>
      <c r="J158" s="707">
        <v>87</v>
      </c>
      <c r="K158" s="707">
        <v>8895</v>
      </c>
      <c r="L158" s="707">
        <v>3055</v>
      </c>
      <c r="M158" s="707">
        <v>787</v>
      </c>
    </row>
    <row r="159" spans="1:13" ht="15.75" customHeight="1">
      <c r="A159" s="690"/>
      <c r="B159" s="696" t="s">
        <v>236</v>
      </c>
      <c r="C159" s="707">
        <v>13</v>
      </c>
      <c r="D159" s="707">
        <v>28</v>
      </c>
      <c r="E159" s="707">
        <v>480</v>
      </c>
      <c r="F159" s="707">
        <v>21</v>
      </c>
      <c r="G159" s="707">
        <v>0</v>
      </c>
      <c r="H159" s="707">
        <v>18</v>
      </c>
      <c r="I159" s="707">
        <v>27</v>
      </c>
      <c r="J159" s="707">
        <v>1</v>
      </c>
      <c r="K159" s="707">
        <v>481</v>
      </c>
      <c r="L159" s="707">
        <v>370</v>
      </c>
      <c r="M159" s="707">
        <v>6</v>
      </c>
    </row>
    <row r="160" spans="1:13" ht="15.75" customHeight="1">
      <c r="A160" s="690"/>
      <c r="B160" s="696" t="s">
        <v>264</v>
      </c>
      <c r="C160" s="707">
        <v>2</v>
      </c>
      <c r="D160" s="707">
        <v>6</v>
      </c>
      <c r="E160" s="707">
        <v>53</v>
      </c>
      <c r="F160" s="707">
        <v>5</v>
      </c>
      <c r="G160" s="707">
        <v>18</v>
      </c>
      <c r="H160" s="707">
        <v>2</v>
      </c>
      <c r="I160" s="707">
        <v>1</v>
      </c>
      <c r="J160" s="707">
        <v>4</v>
      </c>
      <c r="K160" s="707">
        <v>49</v>
      </c>
      <c r="L160" s="707">
        <v>20</v>
      </c>
      <c r="M160" s="707">
        <v>32</v>
      </c>
    </row>
    <row r="161" spans="1:13" ht="15.75" customHeight="1">
      <c r="A161" s="690"/>
      <c r="B161" s="696" t="s">
        <v>239</v>
      </c>
      <c r="C161" s="707">
        <v>27</v>
      </c>
      <c r="D161" s="707">
        <v>221</v>
      </c>
      <c r="E161" s="707">
        <v>5160</v>
      </c>
      <c r="F161" s="707">
        <v>148</v>
      </c>
      <c r="G161" s="707">
        <v>849</v>
      </c>
      <c r="H161" s="707">
        <v>227</v>
      </c>
      <c r="I161" s="707">
        <v>176</v>
      </c>
      <c r="J161" s="707">
        <v>58</v>
      </c>
      <c r="K161" s="707">
        <v>5334</v>
      </c>
      <c r="L161" s="707">
        <v>2593</v>
      </c>
      <c r="M161" s="707">
        <v>491</v>
      </c>
    </row>
    <row r="162" spans="1:13" ht="15.75" customHeight="1">
      <c r="A162" s="690"/>
      <c r="B162" s="696" t="s">
        <v>240</v>
      </c>
      <c r="C162" s="707">
        <v>45</v>
      </c>
      <c r="D162" s="707">
        <v>545</v>
      </c>
      <c r="E162" s="707">
        <v>21727</v>
      </c>
      <c r="F162" s="707">
        <v>752</v>
      </c>
      <c r="G162" s="707">
        <v>2736</v>
      </c>
      <c r="H162" s="707">
        <v>1272</v>
      </c>
      <c r="I162" s="707">
        <v>619</v>
      </c>
      <c r="J162" s="707">
        <v>314</v>
      </c>
      <c r="K162" s="707">
        <v>28210</v>
      </c>
      <c r="L162" s="707">
        <v>9432</v>
      </c>
      <c r="M162" s="707">
        <v>2142</v>
      </c>
    </row>
    <row r="163" spans="1:13" ht="15.75" customHeight="1">
      <c r="A163" s="690"/>
      <c r="B163" s="696" t="s">
        <v>241</v>
      </c>
      <c r="C163" s="707">
        <v>18</v>
      </c>
      <c r="D163" s="707">
        <v>134</v>
      </c>
      <c r="E163" s="707">
        <v>2695</v>
      </c>
      <c r="F163" s="707">
        <v>135</v>
      </c>
      <c r="G163" s="707">
        <v>170</v>
      </c>
      <c r="H163" s="707">
        <v>170</v>
      </c>
      <c r="I163" s="707">
        <v>160</v>
      </c>
      <c r="J163" s="707">
        <v>54</v>
      </c>
      <c r="K163" s="707">
        <v>4295</v>
      </c>
      <c r="L163" s="707">
        <v>2768</v>
      </c>
      <c r="M163" s="707">
        <v>285</v>
      </c>
    </row>
    <row r="164" spans="1:13" ht="15.75" customHeight="1">
      <c r="A164" s="690"/>
      <c r="B164" s="696" t="s">
        <v>242</v>
      </c>
      <c r="C164" s="707">
        <v>10</v>
      </c>
      <c r="D164" s="707">
        <v>146</v>
      </c>
      <c r="E164" s="707">
        <v>5186</v>
      </c>
      <c r="F164" s="707">
        <v>100</v>
      </c>
      <c r="G164" s="707">
        <v>404</v>
      </c>
      <c r="H164" s="707">
        <v>247</v>
      </c>
      <c r="I164" s="707">
        <v>232</v>
      </c>
      <c r="J164" s="707">
        <v>61</v>
      </c>
      <c r="K164" s="707">
        <v>5521</v>
      </c>
      <c r="L164" s="707">
        <v>3445</v>
      </c>
      <c r="M164" s="707">
        <v>299</v>
      </c>
    </row>
    <row r="165" spans="1:13" ht="15.75" customHeight="1">
      <c r="A165" s="690"/>
      <c r="B165" s="696" t="s">
        <v>243</v>
      </c>
      <c r="C165" s="707">
        <v>33</v>
      </c>
      <c r="D165" s="707">
        <v>358</v>
      </c>
      <c r="E165" s="707">
        <v>4015</v>
      </c>
      <c r="F165" s="707">
        <v>296</v>
      </c>
      <c r="G165" s="707">
        <v>513</v>
      </c>
      <c r="H165" s="707">
        <v>438</v>
      </c>
      <c r="I165" s="707">
        <v>198</v>
      </c>
      <c r="J165" s="707">
        <v>67</v>
      </c>
      <c r="K165" s="707">
        <v>10814</v>
      </c>
      <c r="L165" s="707">
        <v>3612</v>
      </c>
      <c r="M165" s="707">
        <v>423</v>
      </c>
    </row>
    <row r="166" spans="1:13" ht="15.75" customHeight="1">
      <c r="A166" s="690"/>
      <c r="B166" s="696" t="s">
        <v>244</v>
      </c>
      <c r="C166" s="707">
        <v>1</v>
      </c>
      <c r="D166" s="707">
        <v>3</v>
      </c>
      <c r="E166" s="707">
        <v>50</v>
      </c>
      <c r="F166" s="707">
        <v>19</v>
      </c>
      <c r="G166" s="707">
        <v>39</v>
      </c>
      <c r="H166" s="707">
        <v>0</v>
      </c>
      <c r="I166" s="707">
        <v>5</v>
      </c>
      <c r="J166" s="707">
        <v>2</v>
      </c>
      <c r="K166" s="707">
        <v>0</v>
      </c>
      <c r="L166" s="707">
        <v>42</v>
      </c>
      <c r="M166" s="707">
        <v>8</v>
      </c>
    </row>
    <row r="167" spans="1:13" ht="15.75" customHeight="1">
      <c r="A167" s="690"/>
      <c r="B167" s="696" t="s">
        <v>245</v>
      </c>
      <c r="C167" s="707">
        <v>1</v>
      </c>
      <c r="D167" s="707">
        <v>4</v>
      </c>
      <c r="E167" s="707">
        <v>89</v>
      </c>
      <c r="F167" s="707">
        <v>45</v>
      </c>
      <c r="G167" s="707">
        <v>30</v>
      </c>
      <c r="H167" s="707">
        <v>8</v>
      </c>
      <c r="I167" s="707">
        <v>0</v>
      </c>
      <c r="J167" s="707">
        <v>4</v>
      </c>
      <c r="K167" s="707">
        <v>122</v>
      </c>
      <c r="L167" s="707">
        <v>0</v>
      </c>
      <c r="M167" s="707">
        <v>34</v>
      </c>
    </row>
    <row r="168" spans="1:13" ht="15.75" customHeight="1">
      <c r="A168" s="690"/>
      <c r="B168" s="696" t="s">
        <v>246</v>
      </c>
      <c r="C168" s="707">
        <v>1</v>
      </c>
      <c r="D168" s="707">
        <v>0</v>
      </c>
      <c r="E168" s="707">
        <v>149</v>
      </c>
      <c r="F168" s="707">
        <v>42</v>
      </c>
      <c r="G168" s="707">
        <v>20</v>
      </c>
      <c r="H168" s="707">
        <v>0</v>
      </c>
      <c r="I168" s="707">
        <v>0</v>
      </c>
      <c r="J168" s="707">
        <v>52</v>
      </c>
      <c r="K168" s="707">
        <v>0</v>
      </c>
      <c r="L168" s="707">
        <v>0</v>
      </c>
      <c r="M168" s="707">
        <v>219</v>
      </c>
    </row>
    <row r="169" spans="1:13" ht="15.75" customHeight="1">
      <c r="A169" s="690"/>
      <c r="B169" s="698"/>
      <c r="C169" s="707"/>
      <c r="D169" s="707"/>
      <c r="E169" s="708"/>
      <c r="F169" s="708"/>
      <c r="G169" s="707"/>
      <c r="H169" s="707"/>
      <c r="I169" s="707"/>
      <c r="J169" s="707"/>
      <c r="K169" s="707"/>
      <c r="L169" s="707"/>
      <c r="M169" s="707"/>
    </row>
    <row r="170" spans="1:13" ht="15.75" customHeight="1">
      <c r="A170" s="1226" t="s">
        <v>248</v>
      </c>
      <c r="B170" s="1227"/>
      <c r="C170" s="706">
        <v>73</v>
      </c>
      <c r="D170" s="706">
        <v>344</v>
      </c>
      <c r="E170" s="706">
        <v>6386</v>
      </c>
      <c r="F170" s="706">
        <v>460</v>
      </c>
      <c r="G170" s="706">
        <v>2314</v>
      </c>
      <c r="H170" s="706">
        <v>200</v>
      </c>
      <c r="I170" s="706">
        <v>207</v>
      </c>
      <c r="J170" s="706">
        <v>426</v>
      </c>
      <c r="K170" s="706">
        <v>3860</v>
      </c>
      <c r="L170" s="706">
        <v>2917</v>
      </c>
      <c r="M170" s="706">
        <v>2000</v>
      </c>
    </row>
    <row r="171" spans="1:13" ht="15.75" customHeight="1">
      <c r="A171" s="690" t="s">
        <v>233</v>
      </c>
      <c r="B171" s="700" t="s">
        <v>249</v>
      </c>
      <c r="C171" s="707">
        <v>7</v>
      </c>
      <c r="D171" s="707">
        <v>78</v>
      </c>
      <c r="E171" s="707">
        <v>1376</v>
      </c>
      <c r="F171" s="707">
        <v>93</v>
      </c>
      <c r="G171" s="707">
        <v>585</v>
      </c>
      <c r="H171" s="707">
        <v>43</v>
      </c>
      <c r="I171" s="707">
        <v>45</v>
      </c>
      <c r="J171" s="707">
        <v>92</v>
      </c>
      <c r="K171" s="707">
        <v>832</v>
      </c>
      <c r="L171" s="707">
        <v>629</v>
      </c>
      <c r="M171" s="707">
        <v>431</v>
      </c>
    </row>
    <row r="172" spans="1:13" ht="15.75" customHeight="1">
      <c r="A172" s="690"/>
      <c r="B172" s="700" t="s">
        <v>250</v>
      </c>
      <c r="C172" s="707">
        <v>2</v>
      </c>
      <c r="D172" s="707">
        <v>11</v>
      </c>
      <c r="E172" s="707">
        <v>92</v>
      </c>
      <c r="F172" s="707">
        <v>3</v>
      </c>
      <c r="G172" s="707">
        <v>56</v>
      </c>
      <c r="H172" s="707">
        <v>3</v>
      </c>
      <c r="I172" s="707">
        <v>3</v>
      </c>
      <c r="J172" s="707">
        <v>6</v>
      </c>
      <c r="K172" s="707">
        <v>56</v>
      </c>
      <c r="L172" s="707">
        <v>42</v>
      </c>
      <c r="M172" s="707">
        <v>29</v>
      </c>
    </row>
    <row r="173" spans="1:13" ht="15.75" customHeight="1">
      <c r="A173" s="690"/>
      <c r="B173" s="700" t="s">
        <v>253</v>
      </c>
      <c r="C173" s="707">
        <v>21</v>
      </c>
      <c r="D173" s="707">
        <v>86</v>
      </c>
      <c r="E173" s="707">
        <v>1397</v>
      </c>
      <c r="F173" s="707">
        <v>111</v>
      </c>
      <c r="G173" s="707">
        <v>652</v>
      </c>
      <c r="H173" s="707">
        <v>44</v>
      </c>
      <c r="I173" s="707">
        <v>45</v>
      </c>
      <c r="J173" s="707">
        <v>93</v>
      </c>
      <c r="K173" s="707">
        <v>844</v>
      </c>
      <c r="L173" s="707">
        <v>638</v>
      </c>
      <c r="M173" s="707">
        <v>438</v>
      </c>
    </row>
    <row r="174" spans="1:13" ht="15.75" customHeight="1">
      <c r="A174" s="690"/>
      <c r="B174" s="700" t="s">
        <v>254</v>
      </c>
      <c r="C174" s="707">
        <v>8</v>
      </c>
      <c r="D174" s="707">
        <v>38</v>
      </c>
      <c r="E174" s="707">
        <v>607</v>
      </c>
      <c r="F174" s="707">
        <v>122</v>
      </c>
      <c r="G174" s="707">
        <v>254</v>
      </c>
      <c r="H174" s="707">
        <v>19</v>
      </c>
      <c r="I174" s="707">
        <v>20</v>
      </c>
      <c r="J174" s="707">
        <v>41</v>
      </c>
      <c r="K174" s="707">
        <v>367</v>
      </c>
      <c r="L174" s="707">
        <v>277</v>
      </c>
      <c r="M174" s="707">
        <v>190</v>
      </c>
    </row>
    <row r="175" spans="1:13" ht="15.75" customHeight="1">
      <c r="A175" s="690"/>
      <c r="B175" s="700" t="s">
        <v>255</v>
      </c>
      <c r="C175" s="707">
        <v>4</v>
      </c>
      <c r="D175" s="707">
        <v>0</v>
      </c>
      <c r="E175" s="707">
        <v>192</v>
      </c>
      <c r="F175" s="707">
        <v>12</v>
      </c>
      <c r="G175" s="707">
        <v>71</v>
      </c>
      <c r="H175" s="707">
        <v>6</v>
      </c>
      <c r="I175" s="707">
        <v>6</v>
      </c>
      <c r="J175" s="707">
        <v>13</v>
      </c>
      <c r="K175" s="707">
        <v>116</v>
      </c>
      <c r="L175" s="707">
        <v>88</v>
      </c>
      <c r="M175" s="707">
        <v>60</v>
      </c>
    </row>
    <row r="176" spans="1:13" ht="15.75" customHeight="1">
      <c r="A176" s="690"/>
      <c r="B176" s="700" t="s">
        <v>257</v>
      </c>
      <c r="C176" s="707">
        <v>31</v>
      </c>
      <c r="D176" s="707">
        <v>131</v>
      </c>
      <c r="E176" s="707">
        <v>2722</v>
      </c>
      <c r="F176" s="707">
        <v>119</v>
      </c>
      <c r="G176" s="707">
        <v>696</v>
      </c>
      <c r="H176" s="707">
        <v>85</v>
      </c>
      <c r="I176" s="707">
        <v>88</v>
      </c>
      <c r="J176" s="707">
        <v>181</v>
      </c>
      <c r="K176" s="707">
        <v>1645</v>
      </c>
      <c r="L176" s="707">
        <v>1243</v>
      </c>
      <c r="M176" s="707">
        <v>852</v>
      </c>
    </row>
    <row r="177" spans="1:13" ht="15.75" customHeight="1">
      <c r="A177" s="690"/>
      <c r="B177" s="698"/>
      <c r="C177" s="707"/>
      <c r="D177" s="707"/>
      <c r="E177" s="707"/>
      <c r="F177" s="707"/>
      <c r="G177" s="707"/>
      <c r="H177" s="707"/>
      <c r="I177" s="707"/>
      <c r="J177" s="707"/>
      <c r="K177" s="707"/>
      <c r="L177" s="707"/>
      <c r="M177" s="707"/>
    </row>
    <row r="178" spans="1:13" ht="15.75" customHeight="1">
      <c r="A178" s="1226" t="s">
        <v>259</v>
      </c>
      <c r="B178" s="1227"/>
      <c r="C178" s="706">
        <v>293</v>
      </c>
      <c r="D178" s="706">
        <v>2104</v>
      </c>
      <c r="E178" s="706">
        <v>51405</v>
      </c>
      <c r="F178" s="706">
        <v>2498</v>
      </c>
      <c r="G178" s="706">
        <v>7093</v>
      </c>
      <c r="H178" s="706">
        <v>2933</v>
      </c>
      <c r="I178" s="706">
        <v>1802</v>
      </c>
      <c r="J178" s="706">
        <v>1130</v>
      </c>
      <c r="K178" s="706">
        <v>67780</v>
      </c>
      <c r="L178" s="706">
        <v>28314</v>
      </c>
      <c r="M178" s="706">
        <v>6726</v>
      </c>
    </row>
    <row r="179" spans="1:13" ht="15.75" customHeight="1">
      <c r="A179" s="1228" t="s">
        <v>260</v>
      </c>
      <c r="B179" s="1228"/>
      <c r="C179" s="707"/>
      <c r="D179" s="707"/>
      <c r="E179" s="708"/>
      <c r="F179" s="708"/>
      <c r="G179" s="707"/>
      <c r="H179" s="707"/>
      <c r="I179" s="707"/>
      <c r="J179" s="707"/>
      <c r="K179" s="707"/>
      <c r="L179" s="707"/>
      <c r="M179" s="707"/>
    </row>
    <row r="180" spans="1:13" ht="15.75" customHeight="1">
      <c r="A180" s="690"/>
      <c r="B180" s="710" t="s">
        <v>290</v>
      </c>
      <c r="C180" s="707">
        <v>70</v>
      </c>
      <c r="D180" s="707">
        <v>306</v>
      </c>
      <c r="E180" s="707">
        <v>6486</v>
      </c>
      <c r="F180" s="707">
        <v>545</v>
      </c>
      <c r="G180" s="707">
        <v>2331</v>
      </c>
      <c r="H180" s="707">
        <v>0</v>
      </c>
      <c r="I180" s="707">
        <v>0</v>
      </c>
      <c r="J180" s="707">
        <v>0</v>
      </c>
      <c r="K180" s="707">
        <v>0</v>
      </c>
      <c r="L180" s="707">
        <v>0</v>
      </c>
      <c r="M180" s="707">
        <v>0</v>
      </c>
    </row>
    <row r="181" spans="1:13" ht="15.75" customHeight="1">
      <c r="A181" s="705"/>
      <c r="B181" s="705"/>
      <c r="C181" s="702"/>
      <c r="D181" s="702"/>
      <c r="E181" s="702"/>
      <c r="F181" s="702"/>
      <c r="G181" s="702"/>
      <c r="H181" s="702"/>
      <c r="I181" s="702"/>
      <c r="J181" s="702"/>
      <c r="K181" s="702"/>
      <c r="L181" s="702"/>
      <c r="M181" s="702"/>
    </row>
    <row r="182" spans="1:13" ht="15.75" customHeight="1">
      <c r="A182" s="690"/>
      <c r="B182" s="692"/>
      <c r="C182" s="703" t="s">
        <v>291</v>
      </c>
      <c r="D182" s="704"/>
      <c r="E182" s="704"/>
      <c r="F182" s="704"/>
      <c r="G182" s="704"/>
      <c r="H182" s="704"/>
      <c r="I182" s="704"/>
      <c r="J182" s="704"/>
      <c r="K182" s="704"/>
      <c r="L182" s="704"/>
      <c r="M182" s="704"/>
    </row>
    <row r="183" spans="1:13" ht="15.75" customHeight="1">
      <c r="A183" s="690"/>
      <c r="B183" s="705"/>
      <c r="C183" s="702"/>
      <c r="D183" s="702"/>
      <c r="E183" s="702"/>
      <c r="F183" s="702"/>
      <c r="G183" s="702"/>
      <c r="H183" s="702"/>
      <c r="I183" s="702"/>
      <c r="J183" s="702"/>
      <c r="K183" s="702"/>
      <c r="L183" s="702"/>
      <c r="M183" s="702"/>
    </row>
    <row r="184" spans="1:13" ht="15.75" customHeight="1">
      <c r="A184" s="1226" t="s">
        <v>1555</v>
      </c>
      <c r="B184" s="1227"/>
      <c r="C184" s="706">
        <v>121</v>
      </c>
      <c r="D184" s="706">
        <v>668</v>
      </c>
      <c r="E184" s="706">
        <v>13460</v>
      </c>
      <c r="F184" s="706">
        <v>119</v>
      </c>
      <c r="G184" s="706">
        <v>593</v>
      </c>
      <c r="H184" s="706">
        <v>543</v>
      </c>
      <c r="I184" s="706">
        <v>512</v>
      </c>
      <c r="J184" s="706">
        <v>466</v>
      </c>
      <c r="K184" s="706">
        <v>13114</v>
      </c>
      <c r="L184" s="706">
        <v>10301</v>
      </c>
      <c r="M184" s="706">
        <v>2684</v>
      </c>
    </row>
    <row r="185" spans="1:13" ht="15.75" customHeight="1">
      <c r="A185" s="690" t="s">
        <v>233</v>
      </c>
      <c r="B185" s="696" t="s">
        <v>263</v>
      </c>
      <c r="C185" s="707">
        <v>50</v>
      </c>
      <c r="D185" s="707">
        <v>251</v>
      </c>
      <c r="E185" s="707">
        <v>4790</v>
      </c>
      <c r="F185" s="707">
        <v>19</v>
      </c>
      <c r="G185" s="707">
        <v>0</v>
      </c>
      <c r="H185" s="707">
        <v>143</v>
      </c>
      <c r="I185" s="707">
        <v>160</v>
      </c>
      <c r="J185" s="707">
        <v>187</v>
      </c>
      <c r="K185" s="707">
        <v>3505</v>
      </c>
      <c r="L185" s="707">
        <v>3376</v>
      </c>
      <c r="M185" s="707">
        <v>940</v>
      </c>
    </row>
    <row r="186" spans="1:13" ht="15.75" customHeight="1">
      <c r="A186" s="690"/>
      <c r="B186" s="696" t="s">
        <v>238</v>
      </c>
      <c r="C186" s="707">
        <v>35</v>
      </c>
      <c r="D186" s="707">
        <v>124</v>
      </c>
      <c r="E186" s="707">
        <v>2201</v>
      </c>
      <c r="F186" s="707">
        <v>16</v>
      </c>
      <c r="G186" s="707">
        <v>88</v>
      </c>
      <c r="H186" s="707">
        <v>93</v>
      </c>
      <c r="I186" s="707">
        <v>97</v>
      </c>
      <c r="J186" s="707">
        <v>113</v>
      </c>
      <c r="K186" s="707">
        <v>2096</v>
      </c>
      <c r="L186" s="707">
        <v>2013</v>
      </c>
      <c r="M186" s="707">
        <v>655</v>
      </c>
    </row>
    <row r="187" spans="1:13" ht="15.75" customHeight="1">
      <c r="A187" s="690"/>
      <c r="B187" s="696" t="s">
        <v>240</v>
      </c>
      <c r="C187" s="707">
        <v>12</v>
      </c>
      <c r="D187" s="707">
        <v>100</v>
      </c>
      <c r="E187" s="707">
        <v>2921</v>
      </c>
      <c r="F187" s="707">
        <v>45</v>
      </c>
      <c r="G187" s="707">
        <v>221</v>
      </c>
      <c r="H187" s="707">
        <v>113</v>
      </c>
      <c r="I187" s="707">
        <v>121</v>
      </c>
      <c r="J187" s="707">
        <v>72</v>
      </c>
      <c r="K187" s="707">
        <v>2859</v>
      </c>
      <c r="L187" s="707">
        <v>2490</v>
      </c>
      <c r="M187" s="707">
        <v>490</v>
      </c>
    </row>
    <row r="188" spans="1:13" ht="15.75" customHeight="1">
      <c r="A188" s="690"/>
      <c r="B188" s="696" t="s">
        <v>241</v>
      </c>
      <c r="C188" s="707">
        <v>10</v>
      </c>
      <c r="D188" s="707">
        <v>83</v>
      </c>
      <c r="E188" s="707">
        <v>1953</v>
      </c>
      <c r="F188" s="707">
        <v>13</v>
      </c>
      <c r="G188" s="707">
        <v>137</v>
      </c>
      <c r="H188" s="707">
        <v>75</v>
      </c>
      <c r="I188" s="707">
        <v>84</v>
      </c>
      <c r="J188" s="707">
        <v>77</v>
      </c>
      <c r="K188" s="707">
        <v>1762</v>
      </c>
      <c r="L188" s="707">
        <v>1502</v>
      </c>
      <c r="M188" s="707">
        <v>489</v>
      </c>
    </row>
    <row r="189" spans="1:13" ht="15.75" customHeight="1">
      <c r="A189" s="690"/>
      <c r="B189" s="696" t="s">
        <v>242</v>
      </c>
      <c r="C189" s="707">
        <v>3</v>
      </c>
      <c r="D189" s="707">
        <v>30</v>
      </c>
      <c r="E189" s="707">
        <v>933</v>
      </c>
      <c r="F189" s="707">
        <v>19</v>
      </c>
      <c r="G189" s="707">
        <v>68</v>
      </c>
      <c r="H189" s="707">
        <v>26</v>
      </c>
      <c r="I189" s="707">
        <v>36</v>
      </c>
      <c r="J189" s="707">
        <v>15</v>
      </c>
      <c r="K189" s="707">
        <v>587</v>
      </c>
      <c r="L189" s="707">
        <v>605</v>
      </c>
      <c r="M189" s="707">
        <v>91</v>
      </c>
    </row>
    <row r="190" spans="1:13" ht="15.75" customHeight="1">
      <c r="A190" s="690"/>
      <c r="B190" s="696" t="s">
        <v>243</v>
      </c>
      <c r="C190" s="707">
        <v>11</v>
      </c>
      <c r="D190" s="707">
        <v>80</v>
      </c>
      <c r="E190" s="707">
        <v>662</v>
      </c>
      <c r="F190" s="707">
        <v>7</v>
      </c>
      <c r="G190" s="707">
        <v>79</v>
      </c>
      <c r="H190" s="707">
        <v>93</v>
      </c>
      <c r="I190" s="707">
        <v>14</v>
      </c>
      <c r="J190" s="707">
        <v>2</v>
      </c>
      <c r="K190" s="707">
        <v>2305</v>
      </c>
      <c r="L190" s="707">
        <v>315</v>
      </c>
      <c r="M190" s="707">
        <v>19</v>
      </c>
    </row>
    <row r="191" spans="1:13" ht="15.75" customHeight="1">
      <c r="A191" s="690"/>
      <c r="B191" s="698"/>
      <c r="C191" s="707"/>
      <c r="D191" s="707"/>
      <c r="E191" s="707"/>
      <c r="F191" s="707"/>
      <c r="G191" s="707"/>
      <c r="H191" s="707"/>
      <c r="I191" s="707"/>
      <c r="J191" s="707"/>
      <c r="K191" s="707"/>
      <c r="L191" s="707"/>
      <c r="M191" s="707"/>
    </row>
    <row r="192" spans="1:13" ht="15.75" customHeight="1">
      <c r="A192" s="1226" t="s">
        <v>248</v>
      </c>
      <c r="B192" s="1227"/>
      <c r="C192" s="706">
        <v>32</v>
      </c>
      <c r="D192" s="706">
        <v>240</v>
      </c>
      <c r="E192" s="706">
        <v>4044</v>
      </c>
      <c r="F192" s="706">
        <v>29</v>
      </c>
      <c r="G192" s="706">
        <v>1408</v>
      </c>
      <c r="H192" s="706">
        <v>164</v>
      </c>
      <c r="I192" s="706">
        <v>140</v>
      </c>
      <c r="J192" s="706">
        <v>422</v>
      </c>
      <c r="K192" s="706">
        <v>3812</v>
      </c>
      <c r="L192" s="706">
        <v>2397</v>
      </c>
      <c r="M192" s="706">
        <v>2482</v>
      </c>
    </row>
    <row r="193" spans="1:13" ht="15.75" customHeight="1">
      <c r="A193" s="690" t="s">
        <v>233</v>
      </c>
      <c r="B193" s="700" t="s">
        <v>253</v>
      </c>
      <c r="C193" s="707">
        <v>23</v>
      </c>
      <c r="D193" s="707">
        <v>204</v>
      </c>
      <c r="E193" s="707">
        <v>3358</v>
      </c>
      <c r="F193" s="707">
        <v>27</v>
      </c>
      <c r="G193" s="707">
        <v>1131</v>
      </c>
      <c r="H193" s="707">
        <v>146</v>
      </c>
      <c r="I193" s="707">
        <v>123</v>
      </c>
      <c r="J193" s="707">
        <v>360</v>
      </c>
      <c r="K193" s="707">
        <v>3387</v>
      </c>
      <c r="L193" s="707">
        <v>2047</v>
      </c>
      <c r="M193" s="707">
        <v>2122</v>
      </c>
    </row>
    <row r="194" spans="1:13" ht="15.75" customHeight="1">
      <c r="A194" s="690"/>
      <c r="B194" s="700" t="s">
        <v>257</v>
      </c>
      <c r="C194" s="707">
        <v>9</v>
      </c>
      <c r="D194" s="707">
        <v>36</v>
      </c>
      <c r="E194" s="707">
        <v>686</v>
      </c>
      <c r="F194" s="707">
        <v>2</v>
      </c>
      <c r="G194" s="707">
        <v>277</v>
      </c>
      <c r="H194" s="707">
        <v>18</v>
      </c>
      <c r="I194" s="707">
        <v>17</v>
      </c>
      <c r="J194" s="707">
        <v>62</v>
      </c>
      <c r="K194" s="707">
        <v>425</v>
      </c>
      <c r="L194" s="707">
        <v>350</v>
      </c>
      <c r="M194" s="707">
        <v>360</v>
      </c>
    </row>
    <row r="195" spans="1:13" ht="15.75" customHeight="1">
      <c r="A195" s="690"/>
      <c r="B195" s="698"/>
      <c r="C195" s="707"/>
      <c r="D195" s="707"/>
      <c r="E195" s="707"/>
      <c r="F195" s="707"/>
      <c r="G195" s="707"/>
      <c r="H195" s="707"/>
      <c r="I195" s="707"/>
      <c r="J195" s="707"/>
      <c r="K195" s="707"/>
      <c r="L195" s="707"/>
      <c r="M195" s="707"/>
    </row>
    <row r="196" spans="1:13" ht="15.75" customHeight="1">
      <c r="A196" s="1226" t="s">
        <v>259</v>
      </c>
      <c r="B196" s="1227"/>
      <c r="C196" s="706">
        <v>153</v>
      </c>
      <c r="D196" s="706">
        <v>908</v>
      </c>
      <c r="E196" s="706">
        <v>17504</v>
      </c>
      <c r="F196" s="706">
        <v>148</v>
      </c>
      <c r="G196" s="706">
        <v>2001</v>
      </c>
      <c r="H196" s="706">
        <v>707</v>
      </c>
      <c r="I196" s="706">
        <v>652</v>
      </c>
      <c r="J196" s="706">
        <v>888</v>
      </c>
      <c r="K196" s="706">
        <v>16926</v>
      </c>
      <c r="L196" s="706">
        <v>12698</v>
      </c>
      <c r="M196" s="706">
        <v>5166</v>
      </c>
    </row>
    <row r="197" spans="1:13" s="660" customFormat="1" ht="17.25" customHeight="1">
      <c r="A197" s="1231" t="s">
        <v>260</v>
      </c>
      <c r="B197" s="1231"/>
      <c r="C197" s="711"/>
      <c r="D197" s="711"/>
      <c r="E197" s="711"/>
      <c r="F197" s="711"/>
      <c r="G197" s="711"/>
      <c r="H197" s="711"/>
      <c r="I197" s="711"/>
      <c r="J197" s="711"/>
      <c r="K197" s="711"/>
      <c r="L197" s="711"/>
      <c r="M197" s="711"/>
    </row>
    <row r="198" spans="1:13" s="660" customFormat="1" ht="17.25" customHeight="1">
      <c r="B198" s="712" t="s">
        <v>1551</v>
      </c>
      <c r="C198" s="711">
        <v>0</v>
      </c>
      <c r="D198" s="711">
        <v>0</v>
      </c>
      <c r="E198" s="711">
        <v>0</v>
      </c>
      <c r="F198" s="711">
        <v>0</v>
      </c>
      <c r="G198" s="711">
        <v>0</v>
      </c>
      <c r="H198" s="711">
        <v>0</v>
      </c>
      <c r="I198" s="711">
        <v>0</v>
      </c>
      <c r="J198" s="711">
        <v>0</v>
      </c>
      <c r="K198" s="711">
        <v>0</v>
      </c>
      <c r="L198" s="711">
        <v>0</v>
      </c>
      <c r="M198" s="711">
        <v>0</v>
      </c>
    </row>
    <row r="199" spans="1:13" ht="15.75" customHeight="1">
      <c r="A199" s="705"/>
      <c r="B199" s="690"/>
      <c r="C199" s="702"/>
      <c r="D199" s="702"/>
      <c r="E199" s="702"/>
      <c r="F199" s="702"/>
      <c r="G199" s="702"/>
      <c r="H199" s="702"/>
      <c r="I199" s="702"/>
      <c r="J199" s="702"/>
      <c r="K199" s="702"/>
      <c r="L199" s="702"/>
      <c r="M199" s="702"/>
    </row>
    <row r="200" spans="1:13" ht="15.75" customHeight="1">
      <c r="A200" s="690"/>
      <c r="B200" s="692"/>
      <c r="C200" s="703" t="s">
        <v>293</v>
      </c>
      <c r="D200" s="704"/>
      <c r="E200" s="704"/>
      <c r="F200" s="704"/>
      <c r="G200" s="704"/>
      <c r="H200" s="704"/>
      <c r="I200" s="704"/>
      <c r="J200" s="704"/>
      <c r="K200" s="704"/>
      <c r="L200" s="704"/>
      <c r="M200" s="704"/>
    </row>
    <row r="201" spans="1:13" ht="15.75" customHeight="1">
      <c r="A201" s="690"/>
      <c r="B201" s="705"/>
      <c r="C201" s="702"/>
      <c r="D201" s="702"/>
      <c r="E201" s="702"/>
      <c r="F201" s="702"/>
      <c r="G201" s="702"/>
      <c r="H201" s="702"/>
      <c r="I201" s="702"/>
      <c r="J201" s="702"/>
      <c r="K201" s="702"/>
      <c r="L201" s="702"/>
      <c r="M201" s="702"/>
    </row>
    <row r="202" spans="1:13" ht="15.75" customHeight="1">
      <c r="A202" s="1226" t="s">
        <v>231</v>
      </c>
      <c r="B202" s="1227"/>
      <c r="C202" s="706">
        <v>221</v>
      </c>
      <c r="D202" s="706">
        <v>2283</v>
      </c>
      <c r="E202" s="706">
        <v>53134</v>
      </c>
      <c r="F202" s="706">
        <v>1596</v>
      </c>
      <c r="G202" s="706">
        <v>5984</v>
      </c>
      <c r="H202" s="706">
        <v>2728</v>
      </c>
      <c r="I202" s="706">
        <v>1858</v>
      </c>
      <c r="J202" s="706">
        <v>768</v>
      </c>
      <c r="K202" s="706">
        <v>62001</v>
      </c>
      <c r="L202" s="706">
        <v>32190</v>
      </c>
      <c r="M202" s="706">
        <v>5217</v>
      </c>
    </row>
    <row r="203" spans="1:13" ht="15.75" customHeight="1">
      <c r="A203" s="690" t="s">
        <v>233</v>
      </c>
      <c r="B203" s="696" t="s">
        <v>234</v>
      </c>
      <c r="C203" s="707">
        <v>1</v>
      </c>
      <c r="D203" s="707">
        <v>1</v>
      </c>
      <c r="E203" s="707">
        <v>16</v>
      </c>
      <c r="F203" s="707">
        <v>7</v>
      </c>
      <c r="G203" s="707">
        <v>0</v>
      </c>
      <c r="H203" s="707">
        <v>1</v>
      </c>
      <c r="I203" s="707">
        <v>1</v>
      </c>
      <c r="J203" s="707">
        <v>0</v>
      </c>
      <c r="K203" s="707">
        <v>40</v>
      </c>
      <c r="L203" s="707">
        <v>33</v>
      </c>
      <c r="M203" s="707">
        <v>0</v>
      </c>
    </row>
    <row r="204" spans="1:13" ht="15.75" customHeight="1">
      <c r="A204" s="690"/>
      <c r="B204" s="696" t="s">
        <v>263</v>
      </c>
      <c r="C204" s="707">
        <v>33</v>
      </c>
      <c r="D204" s="707">
        <v>122</v>
      </c>
      <c r="E204" s="707">
        <v>1928</v>
      </c>
      <c r="F204" s="707">
        <v>112</v>
      </c>
      <c r="G204" s="707">
        <v>0</v>
      </c>
      <c r="H204" s="707">
        <v>88</v>
      </c>
      <c r="I204" s="707">
        <v>64</v>
      </c>
      <c r="J204" s="707">
        <v>44</v>
      </c>
      <c r="K204" s="707">
        <v>2282</v>
      </c>
      <c r="L204" s="707">
        <v>1114</v>
      </c>
      <c r="M204" s="707">
        <v>333</v>
      </c>
    </row>
    <row r="205" spans="1:13" ht="15.75" customHeight="1">
      <c r="A205" s="690"/>
      <c r="B205" s="696" t="s">
        <v>264</v>
      </c>
      <c r="C205" s="707">
        <v>20</v>
      </c>
      <c r="D205" s="707">
        <v>140</v>
      </c>
      <c r="E205" s="707">
        <v>2465</v>
      </c>
      <c r="F205" s="707">
        <v>150</v>
      </c>
      <c r="G205" s="707">
        <v>756</v>
      </c>
      <c r="H205" s="707">
        <v>137</v>
      </c>
      <c r="I205" s="707">
        <v>66</v>
      </c>
      <c r="J205" s="707">
        <v>18</v>
      </c>
      <c r="K205" s="707">
        <v>3281</v>
      </c>
      <c r="L205" s="707">
        <v>1183</v>
      </c>
      <c r="M205" s="707">
        <v>133</v>
      </c>
    </row>
    <row r="206" spans="1:13" ht="15.75" customHeight="1">
      <c r="A206" s="690"/>
      <c r="B206" s="696" t="s">
        <v>238</v>
      </c>
      <c r="C206" s="707">
        <v>11</v>
      </c>
      <c r="D206" s="707">
        <v>82</v>
      </c>
      <c r="E206" s="707">
        <v>2003</v>
      </c>
      <c r="F206" s="707">
        <v>42</v>
      </c>
      <c r="G206" s="707">
        <v>0</v>
      </c>
      <c r="H206" s="707">
        <v>87</v>
      </c>
      <c r="I206" s="707">
        <v>58</v>
      </c>
      <c r="J206" s="707">
        <v>15</v>
      </c>
      <c r="K206" s="707">
        <v>2021</v>
      </c>
      <c r="L206" s="707">
        <v>1062</v>
      </c>
      <c r="M206" s="707">
        <v>119</v>
      </c>
    </row>
    <row r="207" spans="1:13" ht="15.75" customHeight="1">
      <c r="A207" s="690"/>
      <c r="B207" s="696" t="s">
        <v>239</v>
      </c>
      <c r="C207" s="707">
        <v>29</v>
      </c>
      <c r="D207" s="707">
        <v>302</v>
      </c>
      <c r="E207" s="707">
        <v>7206</v>
      </c>
      <c r="F207" s="707">
        <v>285</v>
      </c>
      <c r="G207" s="707">
        <v>1393</v>
      </c>
      <c r="H207" s="707">
        <v>257</v>
      </c>
      <c r="I207" s="707">
        <v>192</v>
      </c>
      <c r="J207" s="707">
        <v>85</v>
      </c>
      <c r="K207" s="707">
        <v>5975</v>
      </c>
      <c r="L207" s="707">
        <v>3371</v>
      </c>
      <c r="M207" s="707">
        <v>604</v>
      </c>
    </row>
    <row r="208" spans="1:13" ht="15.75" customHeight="1">
      <c r="A208" s="690"/>
      <c r="B208" s="696" t="s">
        <v>265</v>
      </c>
      <c r="C208" s="707">
        <v>38</v>
      </c>
      <c r="D208" s="707">
        <v>591</v>
      </c>
      <c r="E208" s="707">
        <v>23826</v>
      </c>
      <c r="F208" s="707">
        <v>371</v>
      </c>
      <c r="G208" s="707">
        <v>2662</v>
      </c>
      <c r="H208" s="707">
        <v>1084</v>
      </c>
      <c r="I208" s="707">
        <v>713</v>
      </c>
      <c r="J208" s="707">
        <v>330</v>
      </c>
      <c r="K208" s="707">
        <v>22859</v>
      </c>
      <c r="L208" s="707">
        <v>11559</v>
      </c>
      <c r="M208" s="707">
        <v>2211</v>
      </c>
    </row>
    <row r="209" spans="1:13" ht="15.75" customHeight="1">
      <c r="A209" s="690"/>
      <c r="B209" s="696" t="s">
        <v>241</v>
      </c>
      <c r="C209" s="707">
        <v>11</v>
      </c>
      <c r="D209" s="707">
        <v>148</v>
      </c>
      <c r="E209" s="707">
        <v>3573</v>
      </c>
      <c r="F209" s="707">
        <v>405</v>
      </c>
      <c r="G209" s="707">
        <v>136</v>
      </c>
      <c r="H209" s="707">
        <v>174</v>
      </c>
      <c r="I209" s="707">
        <v>133</v>
      </c>
      <c r="J209" s="707">
        <v>37</v>
      </c>
      <c r="K209" s="707">
        <v>3981</v>
      </c>
      <c r="L209" s="707">
        <v>2408</v>
      </c>
      <c r="M209" s="707">
        <v>370</v>
      </c>
    </row>
    <row r="210" spans="1:13" ht="15.75" customHeight="1">
      <c r="A210" s="690"/>
      <c r="B210" s="696" t="s">
        <v>242</v>
      </c>
      <c r="C210" s="707">
        <v>20</v>
      </c>
      <c r="D210" s="707">
        <v>213</v>
      </c>
      <c r="E210" s="707">
        <v>7050</v>
      </c>
      <c r="F210" s="707">
        <v>32</v>
      </c>
      <c r="G210" s="707">
        <v>461</v>
      </c>
      <c r="H210" s="707">
        <v>202</v>
      </c>
      <c r="I210" s="707">
        <v>381</v>
      </c>
      <c r="J210" s="707">
        <v>158</v>
      </c>
      <c r="K210" s="707">
        <v>4602</v>
      </c>
      <c r="L210" s="707">
        <v>6785</v>
      </c>
      <c r="M210" s="707">
        <v>902</v>
      </c>
    </row>
    <row r="211" spans="1:13" ht="15.75" customHeight="1">
      <c r="A211" s="690"/>
      <c r="B211" s="696" t="s">
        <v>243</v>
      </c>
      <c r="C211" s="707">
        <v>58</v>
      </c>
      <c r="D211" s="707">
        <v>684</v>
      </c>
      <c r="E211" s="707">
        <v>5067</v>
      </c>
      <c r="F211" s="707">
        <v>192</v>
      </c>
      <c r="G211" s="707">
        <v>576</v>
      </c>
      <c r="H211" s="707">
        <v>698</v>
      </c>
      <c r="I211" s="707">
        <v>250</v>
      </c>
      <c r="J211" s="707">
        <v>81</v>
      </c>
      <c r="K211" s="707">
        <v>16960</v>
      </c>
      <c r="L211" s="707">
        <v>4675</v>
      </c>
      <c r="M211" s="707">
        <v>545</v>
      </c>
    </row>
    <row r="212" spans="1:13" ht="15.75" customHeight="1">
      <c r="A212" s="690"/>
      <c r="B212" s="698"/>
      <c r="C212" s="707"/>
      <c r="D212" s="707"/>
      <c r="E212" s="708"/>
      <c r="F212" s="708"/>
      <c r="G212" s="707"/>
      <c r="H212" s="707"/>
      <c r="I212" s="707"/>
      <c r="J212" s="707"/>
      <c r="K212" s="707"/>
      <c r="L212" s="707"/>
      <c r="M212" s="707"/>
    </row>
    <row r="213" spans="1:13" ht="15.75" customHeight="1">
      <c r="A213" s="1226" t="s">
        <v>248</v>
      </c>
      <c r="B213" s="1227"/>
      <c r="C213" s="706">
        <v>178</v>
      </c>
      <c r="D213" s="706">
        <v>1037</v>
      </c>
      <c r="E213" s="706">
        <v>19521</v>
      </c>
      <c r="F213" s="706">
        <v>560</v>
      </c>
      <c r="G213" s="706">
        <v>7584</v>
      </c>
      <c r="H213" s="706">
        <v>551</v>
      </c>
      <c r="I213" s="706">
        <v>650</v>
      </c>
      <c r="J213" s="706">
        <v>1675</v>
      </c>
      <c r="K213" s="706">
        <v>11900</v>
      </c>
      <c r="L213" s="706">
        <v>10877</v>
      </c>
      <c r="M213" s="706">
        <v>7811</v>
      </c>
    </row>
    <row r="214" spans="1:13" ht="15.75" customHeight="1">
      <c r="A214" s="690" t="s">
        <v>233</v>
      </c>
      <c r="B214" s="700" t="s">
        <v>249</v>
      </c>
      <c r="C214" s="707">
        <v>4</v>
      </c>
      <c r="D214" s="707">
        <v>26</v>
      </c>
      <c r="E214" s="707">
        <v>207</v>
      </c>
      <c r="F214" s="707">
        <v>2</v>
      </c>
      <c r="G214" s="707">
        <v>70</v>
      </c>
      <c r="H214" s="707">
        <v>10</v>
      </c>
      <c r="I214" s="707">
        <v>2</v>
      </c>
      <c r="J214" s="707">
        <v>9</v>
      </c>
      <c r="K214" s="707">
        <v>220</v>
      </c>
      <c r="L214" s="707">
        <v>40</v>
      </c>
      <c r="M214" s="707">
        <v>41</v>
      </c>
    </row>
    <row r="215" spans="1:13" ht="15.75" customHeight="1">
      <c r="A215" s="690"/>
      <c r="B215" s="700" t="s">
        <v>250</v>
      </c>
      <c r="C215" s="707">
        <v>12</v>
      </c>
      <c r="D215" s="707">
        <v>31</v>
      </c>
      <c r="E215" s="707">
        <v>268</v>
      </c>
      <c r="F215" s="707">
        <v>7</v>
      </c>
      <c r="G215" s="707">
        <v>133</v>
      </c>
      <c r="H215" s="707">
        <v>28</v>
      </c>
      <c r="I215" s="707">
        <v>28</v>
      </c>
      <c r="J215" s="707">
        <v>37</v>
      </c>
      <c r="K215" s="707">
        <v>616</v>
      </c>
      <c r="L215" s="707">
        <v>476</v>
      </c>
      <c r="M215" s="707">
        <v>173</v>
      </c>
    </row>
    <row r="216" spans="1:13" ht="15.75" customHeight="1">
      <c r="A216" s="690"/>
      <c r="B216" s="700" t="s">
        <v>253</v>
      </c>
      <c r="C216" s="707">
        <v>108</v>
      </c>
      <c r="D216" s="707">
        <v>652</v>
      </c>
      <c r="E216" s="707">
        <v>12309</v>
      </c>
      <c r="F216" s="707">
        <v>400</v>
      </c>
      <c r="G216" s="707">
        <v>4569</v>
      </c>
      <c r="H216" s="707">
        <v>349</v>
      </c>
      <c r="I216" s="707">
        <v>429</v>
      </c>
      <c r="J216" s="707">
        <v>1161</v>
      </c>
      <c r="K216" s="707">
        <v>7559</v>
      </c>
      <c r="L216" s="707">
        <v>7183</v>
      </c>
      <c r="M216" s="707">
        <v>5419</v>
      </c>
    </row>
    <row r="217" spans="1:13" ht="15.75" customHeight="1">
      <c r="A217" s="690"/>
      <c r="B217" s="700" t="s">
        <v>254</v>
      </c>
      <c r="C217" s="707">
        <v>14</v>
      </c>
      <c r="D217" s="707">
        <v>91</v>
      </c>
      <c r="E217" s="707">
        <v>2009</v>
      </c>
      <c r="F217" s="707">
        <v>110</v>
      </c>
      <c r="G217" s="707">
        <v>1039</v>
      </c>
      <c r="H217" s="707">
        <v>43</v>
      </c>
      <c r="I217" s="707">
        <v>47</v>
      </c>
      <c r="J217" s="707">
        <v>58</v>
      </c>
      <c r="K217" s="707">
        <v>921</v>
      </c>
      <c r="L217" s="707">
        <v>769</v>
      </c>
      <c r="M217" s="707">
        <v>268</v>
      </c>
    </row>
    <row r="218" spans="1:13" ht="15.75" customHeight="1">
      <c r="A218" s="690"/>
      <c r="B218" s="700" t="s">
        <v>255</v>
      </c>
      <c r="C218" s="707">
        <v>1</v>
      </c>
      <c r="D218" s="707">
        <v>0</v>
      </c>
      <c r="E218" s="707">
        <v>11</v>
      </c>
      <c r="F218" s="707">
        <v>0</v>
      </c>
      <c r="G218" s="707">
        <v>0</v>
      </c>
      <c r="H218" s="707">
        <v>0</v>
      </c>
      <c r="I218" s="707">
        <v>0</v>
      </c>
      <c r="J218" s="707">
        <v>16</v>
      </c>
      <c r="K218" s="707">
        <v>0</v>
      </c>
      <c r="L218" s="707">
        <v>0</v>
      </c>
      <c r="M218" s="707">
        <v>76</v>
      </c>
    </row>
    <row r="219" spans="1:13" ht="15.75" customHeight="1">
      <c r="A219" s="690"/>
      <c r="B219" s="700" t="s">
        <v>256</v>
      </c>
      <c r="C219" s="707">
        <v>2</v>
      </c>
      <c r="D219" s="707">
        <v>2</v>
      </c>
      <c r="E219" s="707">
        <v>34</v>
      </c>
      <c r="F219" s="707">
        <v>0</v>
      </c>
      <c r="G219" s="707">
        <v>51</v>
      </c>
      <c r="H219" s="707">
        <v>1</v>
      </c>
      <c r="I219" s="707">
        <v>2</v>
      </c>
      <c r="J219" s="707">
        <v>2</v>
      </c>
      <c r="K219" s="707">
        <v>19</v>
      </c>
      <c r="L219" s="707">
        <v>39</v>
      </c>
      <c r="M219" s="707">
        <v>10</v>
      </c>
    </row>
    <row r="220" spans="1:13" ht="15.75" customHeight="1">
      <c r="A220" s="690"/>
      <c r="B220" s="700" t="s">
        <v>257</v>
      </c>
      <c r="C220" s="707">
        <v>37</v>
      </c>
      <c r="D220" s="707">
        <v>235</v>
      </c>
      <c r="E220" s="707">
        <v>4683</v>
      </c>
      <c r="F220" s="707">
        <v>41</v>
      </c>
      <c r="G220" s="707">
        <v>1722</v>
      </c>
      <c r="H220" s="707">
        <v>120</v>
      </c>
      <c r="I220" s="707">
        <v>142</v>
      </c>
      <c r="J220" s="707">
        <v>392</v>
      </c>
      <c r="K220" s="707">
        <v>2565</v>
      </c>
      <c r="L220" s="707">
        <v>2370</v>
      </c>
      <c r="M220" s="707">
        <v>1824</v>
      </c>
    </row>
    <row r="221" spans="1:13" ht="15.75" customHeight="1">
      <c r="A221" s="690"/>
      <c r="B221" s="698"/>
      <c r="C221" s="707"/>
      <c r="D221" s="707"/>
      <c r="E221" s="707"/>
      <c r="F221" s="707"/>
      <c r="G221" s="707"/>
      <c r="H221" s="707"/>
      <c r="I221" s="707"/>
      <c r="J221" s="707"/>
      <c r="K221" s="707"/>
      <c r="L221" s="707"/>
      <c r="M221" s="707"/>
    </row>
    <row r="222" spans="1:13" ht="15.75" customHeight="1">
      <c r="A222" s="1226" t="s">
        <v>259</v>
      </c>
      <c r="B222" s="1227"/>
      <c r="C222" s="706">
        <v>399</v>
      </c>
      <c r="D222" s="706">
        <v>3320</v>
      </c>
      <c r="E222" s="706">
        <v>72655</v>
      </c>
      <c r="F222" s="706">
        <v>2156</v>
      </c>
      <c r="G222" s="706">
        <v>13568</v>
      </c>
      <c r="H222" s="706">
        <v>3279</v>
      </c>
      <c r="I222" s="706">
        <v>2508</v>
      </c>
      <c r="J222" s="706">
        <v>2443</v>
      </c>
      <c r="K222" s="706">
        <v>73901</v>
      </c>
      <c r="L222" s="706">
        <v>43067</v>
      </c>
      <c r="M222" s="706">
        <v>13028</v>
      </c>
    </row>
    <row r="223" spans="1:13" ht="15.75" customHeight="1">
      <c r="A223" s="1228" t="s">
        <v>260</v>
      </c>
      <c r="B223" s="1228"/>
      <c r="C223" s="707"/>
      <c r="D223" s="707"/>
      <c r="E223" s="708"/>
      <c r="F223" s="708"/>
      <c r="G223" s="707"/>
      <c r="H223" s="707"/>
      <c r="I223" s="707"/>
      <c r="J223" s="707"/>
      <c r="K223" s="707"/>
      <c r="L223" s="707"/>
      <c r="M223" s="707"/>
    </row>
    <row r="224" spans="1:13" ht="15.75" customHeight="1">
      <c r="A224" s="690"/>
      <c r="B224" s="700" t="s">
        <v>283</v>
      </c>
      <c r="C224" s="707">
        <v>171</v>
      </c>
      <c r="D224" s="707">
        <v>564</v>
      </c>
      <c r="E224" s="707">
        <v>10505</v>
      </c>
      <c r="F224" s="707">
        <v>302</v>
      </c>
      <c r="G224" s="707">
        <v>3393</v>
      </c>
      <c r="H224" s="707">
        <v>0</v>
      </c>
      <c r="I224" s="707">
        <v>0</v>
      </c>
      <c r="J224" s="707">
        <v>0</v>
      </c>
      <c r="K224" s="707">
        <v>0</v>
      </c>
      <c r="L224" s="707">
        <v>0</v>
      </c>
      <c r="M224" s="707">
        <v>0</v>
      </c>
    </row>
    <row r="225" spans="1:13" ht="15.75" customHeight="1">
      <c r="A225" s="705"/>
      <c r="B225" s="690"/>
      <c r="C225" s="702"/>
      <c r="D225" s="702"/>
      <c r="E225" s="702"/>
      <c r="F225" s="702"/>
      <c r="G225" s="702"/>
      <c r="H225" s="702"/>
      <c r="I225" s="702"/>
      <c r="J225" s="702"/>
      <c r="K225" s="702"/>
      <c r="L225" s="702"/>
      <c r="M225" s="702"/>
    </row>
    <row r="226" spans="1:13" ht="15.75" customHeight="1">
      <c r="A226" s="690"/>
      <c r="B226" s="692"/>
      <c r="C226" s="703" t="s">
        <v>294</v>
      </c>
      <c r="D226" s="704"/>
      <c r="E226" s="704"/>
      <c r="F226" s="704"/>
      <c r="G226" s="704"/>
      <c r="H226" s="704"/>
      <c r="I226" s="704"/>
      <c r="J226" s="704"/>
      <c r="K226" s="704"/>
      <c r="L226" s="704"/>
      <c r="M226" s="704"/>
    </row>
    <row r="227" spans="1:13" ht="15.75" customHeight="1">
      <c r="A227" s="690"/>
      <c r="B227" s="705"/>
      <c r="C227" s="702"/>
      <c r="D227" s="702"/>
      <c r="E227" s="702"/>
      <c r="F227" s="702"/>
      <c r="G227" s="702"/>
      <c r="H227" s="702"/>
      <c r="I227" s="702"/>
      <c r="J227" s="702"/>
      <c r="K227" s="702"/>
      <c r="L227" s="702"/>
      <c r="M227" s="702"/>
    </row>
    <row r="228" spans="1:13" ht="15.75" customHeight="1">
      <c r="A228" s="1226" t="s">
        <v>231</v>
      </c>
      <c r="B228" s="1227"/>
      <c r="C228" s="706">
        <v>388</v>
      </c>
      <c r="D228" s="706">
        <v>4943</v>
      </c>
      <c r="E228" s="706">
        <v>167603</v>
      </c>
      <c r="F228" s="706">
        <v>6009</v>
      </c>
      <c r="G228" s="706">
        <v>21017</v>
      </c>
      <c r="H228" s="706">
        <v>8080</v>
      </c>
      <c r="I228" s="706">
        <v>5509</v>
      </c>
      <c r="J228" s="706">
        <v>1184</v>
      </c>
      <c r="K228" s="706">
        <v>179279</v>
      </c>
      <c r="L228" s="706">
        <v>85655</v>
      </c>
      <c r="M228" s="706">
        <v>8183</v>
      </c>
    </row>
    <row r="229" spans="1:13" ht="15.75" customHeight="1">
      <c r="A229" s="690" t="s">
        <v>233</v>
      </c>
      <c r="B229" s="696" t="s">
        <v>263</v>
      </c>
      <c r="C229" s="707">
        <v>51</v>
      </c>
      <c r="D229" s="707">
        <v>322</v>
      </c>
      <c r="E229" s="707">
        <v>7244</v>
      </c>
      <c r="F229" s="707">
        <v>546</v>
      </c>
      <c r="G229" s="707">
        <v>0</v>
      </c>
      <c r="H229" s="707">
        <v>216</v>
      </c>
      <c r="I229" s="707">
        <v>329</v>
      </c>
      <c r="J229" s="707">
        <v>31</v>
      </c>
      <c r="K229" s="707">
        <v>5123</v>
      </c>
      <c r="L229" s="707">
        <v>5558</v>
      </c>
      <c r="M229" s="707">
        <v>232</v>
      </c>
    </row>
    <row r="230" spans="1:13" ht="15.75" customHeight="1">
      <c r="A230" s="690"/>
      <c r="B230" s="696" t="s">
        <v>264</v>
      </c>
      <c r="C230" s="707">
        <v>8</v>
      </c>
      <c r="D230" s="707">
        <v>83</v>
      </c>
      <c r="E230" s="707">
        <v>1784</v>
      </c>
      <c r="F230" s="707">
        <v>288</v>
      </c>
      <c r="G230" s="707">
        <v>323</v>
      </c>
      <c r="H230" s="707">
        <v>93</v>
      </c>
      <c r="I230" s="707">
        <v>61</v>
      </c>
      <c r="J230" s="707">
        <v>6</v>
      </c>
      <c r="K230" s="707">
        <v>2096</v>
      </c>
      <c r="L230" s="707">
        <v>951</v>
      </c>
      <c r="M230" s="707">
        <v>47</v>
      </c>
    </row>
    <row r="231" spans="1:13" ht="15.75" customHeight="1">
      <c r="A231" s="690"/>
      <c r="B231" s="696" t="s">
        <v>238</v>
      </c>
      <c r="C231" s="707">
        <v>3</v>
      </c>
      <c r="D231" s="707">
        <v>15</v>
      </c>
      <c r="E231" s="707">
        <v>363</v>
      </c>
      <c r="F231" s="707">
        <v>0</v>
      </c>
      <c r="G231" s="707">
        <v>0</v>
      </c>
      <c r="H231" s="707">
        <v>15</v>
      </c>
      <c r="I231" s="707">
        <v>4</v>
      </c>
      <c r="J231" s="707">
        <v>0</v>
      </c>
      <c r="K231" s="707">
        <v>390</v>
      </c>
      <c r="L231" s="707">
        <v>181</v>
      </c>
      <c r="M231" s="707">
        <v>14</v>
      </c>
    </row>
    <row r="232" spans="1:13" ht="15.75" customHeight="1">
      <c r="A232" s="690"/>
      <c r="B232" s="696" t="s">
        <v>239</v>
      </c>
      <c r="C232" s="707">
        <v>56</v>
      </c>
      <c r="D232" s="707">
        <v>808</v>
      </c>
      <c r="E232" s="707">
        <v>23224</v>
      </c>
      <c r="F232" s="707">
        <v>563</v>
      </c>
      <c r="G232" s="707">
        <v>3707</v>
      </c>
      <c r="H232" s="707">
        <v>813</v>
      </c>
      <c r="I232" s="707">
        <v>564</v>
      </c>
      <c r="J232" s="707">
        <v>96</v>
      </c>
      <c r="K232" s="707">
        <v>19386</v>
      </c>
      <c r="L232" s="707">
        <v>8973</v>
      </c>
      <c r="M232" s="707">
        <v>709</v>
      </c>
    </row>
    <row r="233" spans="1:13" ht="15.75" customHeight="1">
      <c r="A233" s="690"/>
      <c r="B233" s="696" t="s">
        <v>240</v>
      </c>
      <c r="C233" s="707">
        <v>114</v>
      </c>
      <c r="D233" s="707">
        <v>1905</v>
      </c>
      <c r="E233" s="707">
        <v>95853</v>
      </c>
      <c r="F233" s="707">
        <v>1966</v>
      </c>
      <c r="G233" s="707">
        <v>12304</v>
      </c>
      <c r="H233" s="707">
        <v>4330</v>
      </c>
      <c r="I233" s="707">
        <v>2263</v>
      </c>
      <c r="J233" s="707">
        <v>854</v>
      </c>
      <c r="K233" s="707">
        <v>94209</v>
      </c>
      <c r="L233" s="707">
        <v>34139</v>
      </c>
      <c r="M233" s="707">
        <v>5939</v>
      </c>
    </row>
    <row r="234" spans="1:13" ht="15.75" customHeight="1">
      <c r="A234" s="690"/>
      <c r="B234" s="696" t="s">
        <v>241</v>
      </c>
      <c r="C234" s="707">
        <v>20</v>
      </c>
      <c r="D234" s="707">
        <v>328</v>
      </c>
      <c r="E234" s="707">
        <v>9889</v>
      </c>
      <c r="F234" s="707">
        <v>989</v>
      </c>
      <c r="G234" s="707">
        <v>1384</v>
      </c>
      <c r="H234" s="707">
        <v>458</v>
      </c>
      <c r="I234" s="707">
        <v>438</v>
      </c>
      <c r="J234" s="707">
        <v>66</v>
      </c>
      <c r="K234" s="707">
        <v>9539</v>
      </c>
      <c r="L234" s="707">
        <v>6021</v>
      </c>
      <c r="M234" s="707">
        <v>468</v>
      </c>
    </row>
    <row r="235" spans="1:13" ht="15.75" customHeight="1">
      <c r="A235" s="690"/>
      <c r="B235" s="696" t="s">
        <v>242</v>
      </c>
      <c r="C235" s="707">
        <v>40</v>
      </c>
      <c r="D235" s="707">
        <v>454</v>
      </c>
      <c r="E235" s="707">
        <v>15584</v>
      </c>
      <c r="F235" s="707">
        <v>195</v>
      </c>
      <c r="G235" s="707">
        <v>1198</v>
      </c>
      <c r="H235" s="707">
        <v>353</v>
      </c>
      <c r="I235" s="707">
        <v>952</v>
      </c>
      <c r="J235" s="707">
        <v>37</v>
      </c>
      <c r="K235" s="707">
        <v>8438</v>
      </c>
      <c r="L235" s="707">
        <v>15366</v>
      </c>
      <c r="M235" s="707">
        <v>210</v>
      </c>
    </row>
    <row r="236" spans="1:13" ht="15.75" customHeight="1">
      <c r="A236" s="690"/>
      <c r="B236" s="696" t="s">
        <v>243</v>
      </c>
      <c r="C236" s="707">
        <v>85</v>
      </c>
      <c r="D236" s="707">
        <v>1028</v>
      </c>
      <c r="E236" s="707">
        <v>10018</v>
      </c>
      <c r="F236" s="707">
        <v>799</v>
      </c>
      <c r="G236" s="707">
        <v>902</v>
      </c>
      <c r="H236" s="707">
        <v>1619</v>
      </c>
      <c r="I236" s="707">
        <v>801</v>
      </c>
      <c r="J236" s="707">
        <v>76</v>
      </c>
      <c r="K236" s="707">
        <v>36706</v>
      </c>
      <c r="L236" s="707">
        <v>13194</v>
      </c>
      <c r="M236" s="707">
        <v>439</v>
      </c>
    </row>
    <row r="237" spans="1:13" ht="15.75" customHeight="1">
      <c r="A237" s="690"/>
      <c r="B237" s="696" t="s">
        <v>1552</v>
      </c>
      <c r="C237" s="707">
        <v>2</v>
      </c>
      <c r="D237" s="707">
        <v>0</v>
      </c>
      <c r="E237" s="707">
        <v>1322</v>
      </c>
      <c r="F237" s="707">
        <v>451</v>
      </c>
      <c r="G237" s="707">
        <v>513</v>
      </c>
      <c r="H237" s="707">
        <v>0</v>
      </c>
      <c r="I237" s="707">
        <v>0</v>
      </c>
      <c r="J237" s="707">
        <v>0</v>
      </c>
      <c r="K237" s="707">
        <v>0</v>
      </c>
      <c r="L237" s="707">
        <v>0</v>
      </c>
      <c r="M237" s="707">
        <v>0</v>
      </c>
    </row>
    <row r="238" spans="1:13" ht="15.75" customHeight="1">
      <c r="A238" s="690"/>
      <c r="B238" s="696" t="s">
        <v>1553</v>
      </c>
      <c r="C238" s="707">
        <v>3</v>
      </c>
      <c r="D238" s="707">
        <v>0</v>
      </c>
      <c r="E238" s="707">
        <v>501</v>
      </c>
      <c r="F238" s="707">
        <v>39</v>
      </c>
      <c r="G238" s="707">
        <v>102</v>
      </c>
      <c r="H238" s="707">
        <v>183</v>
      </c>
      <c r="I238" s="707">
        <v>97</v>
      </c>
      <c r="J238" s="707">
        <v>18</v>
      </c>
      <c r="K238" s="707">
        <v>3392</v>
      </c>
      <c r="L238" s="707">
        <v>1272</v>
      </c>
      <c r="M238" s="707">
        <v>125</v>
      </c>
    </row>
    <row r="239" spans="1:13" ht="15.75" customHeight="1">
      <c r="A239" s="690"/>
      <c r="B239" s="696" t="s">
        <v>1554</v>
      </c>
      <c r="C239" s="707">
        <v>6</v>
      </c>
      <c r="D239" s="707">
        <v>0</v>
      </c>
      <c r="E239" s="707">
        <v>1821</v>
      </c>
      <c r="F239" s="707">
        <v>173</v>
      </c>
      <c r="G239" s="707">
        <v>584</v>
      </c>
      <c r="H239" s="707">
        <v>0</v>
      </c>
      <c r="I239" s="707">
        <v>0</v>
      </c>
      <c r="J239" s="707">
        <v>0</v>
      </c>
      <c r="K239" s="707">
        <v>0</v>
      </c>
      <c r="L239" s="707">
        <v>0</v>
      </c>
      <c r="M239" s="707">
        <v>0</v>
      </c>
    </row>
    <row r="240" spans="1:13" ht="15.75" customHeight="1">
      <c r="A240" s="690"/>
      <c r="B240" s="698"/>
      <c r="C240" s="707"/>
      <c r="D240" s="707"/>
      <c r="E240" s="708"/>
      <c r="F240" s="708"/>
      <c r="G240" s="707"/>
      <c r="H240" s="707"/>
      <c r="I240" s="707"/>
      <c r="J240" s="707"/>
      <c r="K240" s="707"/>
      <c r="L240" s="707"/>
      <c r="M240" s="707"/>
    </row>
    <row r="241" spans="1:13" ht="15.75" customHeight="1">
      <c r="A241" s="1226" t="s">
        <v>296</v>
      </c>
      <c r="B241" s="1227"/>
      <c r="C241" s="706">
        <v>306</v>
      </c>
      <c r="D241" s="706">
        <v>2333</v>
      </c>
      <c r="E241" s="706">
        <v>45312</v>
      </c>
      <c r="F241" s="706">
        <v>2274</v>
      </c>
      <c r="G241" s="706">
        <v>19888</v>
      </c>
      <c r="H241" s="706">
        <v>1602</v>
      </c>
      <c r="I241" s="706">
        <v>1294</v>
      </c>
      <c r="J241" s="706">
        <v>307</v>
      </c>
      <c r="K241" s="706">
        <v>34984</v>
      </c>
      <c r="L241" s="706">
        <v>18218</v>
      </c>
      <c r="M241" s="706">
        <v>1977</v>
      </c>
    </row>
    <row r="242" spans="1:13" ht="15.75" customHeight="1">
      <c r="A242" s="690" t="s">
        <v>233</v>
      </c>
      <c r="B242" s="700" t="s">
        <v>249</v>
      </c>
      <c r="C242" s="707">
        <v>43</v>
      </c>
      <c r="D242" s="707">
        <v>1036</v>
      </c>
      <c r="E242" s="707">
        <v>14251</v>
      </c>
      <c r="F242" s="707">
        <v>880</v>
      </c>
      <c r="G242" s="707">
        <v>6619</v>
      </c>
      <c r="H242" s="707">
        <v>380</v>
      </c>
      <c r="I242" s="707">
        <v>175</v>
      </c>
      <c r="J242" s="707">
        <v>29</v>
      </c>
      <c r="K242" s="707">
        <v>8299</v>
      </c>
      <c r="L242" s="707">
        <v>2181</v>
      </c>
      <c r="M242" s="707">
        <v>265</v>
      </c>
    </row>
    <row r="243" spans="1:13" ht="15.75" customHeight="1">
      <c r="A243" s="690"/>
      <c r="B243" s="700" t="s">
        <v>250</v>
      </c>
      <c r="C243" s="707">
        <v>22</v>
      </c>
      <c r="D243" s="707">
        <v>66</v>
      </c>
      <c r="E243" s="707">
        <v>816</v>
      </c>
      <c r="F243" s="707">
        <v>149</v>
      </c>
      <c r="G243" s="707">
        <v>606</v>
      </c>
      <c r="H243" s="707">
        <v>66</v>
      </c>
      <c r="I243" s="707">
        <v>36</v>
      </c>
      <c r="J243" s="707">
        <v>7</v>
      </c>
      <c r="K243" s="707">
        <v>1310</v>
      </c>
      <c r="L243" s="707">
        <v>650</v>
      </c>
      <c r="M243" s="707">
        <v>61</v>
      </c>
    </row>
    <row r="244" spans="1:13" ht="15.75" customHeight="1">
      <c r="A244" s="690"/>
      <c r="B244" s="700" t="s">
        <v>251</v>
      </c>
      <c r="C244" s="707">
        <v>29</v>
      </c>
      <c r="D244" s="707">
        <v>79</v>
      </c>
      <c r="E244" s="707">
        <v>1310</v>
      </c>
      <c r="F244" s="707">
        <v>287</v>
      </c>
      <c r="G244" s="707">
        <v>883</v>
      </c>
      <c r="H244" s="707">
        <v>54</v>
      </c>
      <c r="I244" s="707">
        <v>41</v>
      </c>
      <c r="J244" s="707">
        <v>9</v>
      </c>
      <c r="K244" s="707">
        <v>1246</v>
      </c>
      <c r="L244" s="707">
        <v>936</v>
      </c>
      <c r="M244" s="707">
        <v>107</v>
      </c>
    </row>
    <row r="245" spans="1:13" ht="15.75" customHeight="1">
      <c r="A245" s="690"/>
      <c r="B245" s="700" t="s">
        <v>253</v>
      </c>
      <c r="C245" s="707">
        <v>79</v>
      </c>
      <c r="D245" s="707">
        <v>478</v>
      </c>
      <c r="E245" s="707">
        <v>10118</v>
      </c>
      <c r="F245" s="707">
        <v>551</v>
      </c>
      <c r="G245" s="707">
        <v>4708</v>
      </c>
      <c r="H245" s="707">
        <v>433</v>
      </c>
      <c r="I245" s="707">
        <v>482</v>
      </c>
      <c r="J245" s="707">
        <v>108</v>
      </c>
      <c r="K245" s="707">
        <v>9244</v>
      </c>
      <c r="L245" s="707">
        <v>6533</v>
      </c>
      <c r="M245" s="707">
        <v>606</v>
      </c>
    </row>
    <row r="246" spans="1:13" ht="15.75" customHeight="1">
      <c r="A246" s="690"/>
      <c r="B246" s="700" t="s">
        <v>254</v>
      </c>
      <c r="C246" s="707">
        <v>40</v>
      </c>
      <c r="D246" s="707">
        <v>151</v>
      </c>
      <c r="E246" s="707">
        <v>3402</v>
      </c>
      <c r="F246" s="707">
        <v>77</v>
      </c>
      <c r="G246" s="707">
        <v>1657</v>
      </c>
      <c r="H246" s="707">
        <v>93</v>
      </c>
      <c r="I246" s="707">
        <v>89</v>
      </c>
      <c r="J246" s="707">
        <v>20</v>
      </c>
      <c r="K246" s="707">
        <v>1981</v>
      </c>
      <c r="L246" s="707">
        <v>1247</v>
      </c>
      <c r="M246" s="707">
        <v>152</v>
      </c>
    </row>
    <row r="247" spans="1:13" ht="15.75" customHeight="1">
      <c r="A247" s="690"/>
      <c r="B247" s="700" t="s">
        <v>255</v>
      </c>
      <c r="C247" s="707">
        <v>27</v>
      </c>
      <c r="D247" s="707">
        <v>0</v>
      </c>
      <c r="E247" s="707">
        <v>3503</v>
      </c>
      <c r="F247" s="707">
        <v>47</v>
      </c>
      <c r="G247" s="707">
        <v>994</v>
      </c>
      <c r="H247" s="707">
        <v>160</v>
      </c>
      <c r="I247" s="707">
        <v>118</v>
      </c>
      <c r="J247" s="707">
        <v>5</v>
      </c>
      <c r="K247" s="707">
        <v>3681</v>
      </c>
      <c r="L247" s="707">
        <v>1838</v>
      </c>
      <c r="M247" s="707">
        <v>43</v>
      </c>
    </row>
    <row r="248" spans="1:13" ht="15.75" customHeight="1">
      <c r="A248" s="690"/>
      <c r="B248" s="700" t="s">
        <v>257</v>
      </c>
      <c r="C248" s="707">
        <v>66</v>
      </c>
      <c r="D248" s="707">
        <v>523</v>
      </c>
      <c r="E248" s="707">
        <v>11912</v>
      </c>
      <c r="F248" s="707">
        <v>283</v>
      </c>
      <c r="G248" s="707">
        <v>4421</v>
      </c>
      <c r="H248" s="707">
        <v>416</v>
      </c>
      <c r="I248" s="707">
        <v>353</v>
      </c>
      <c r="J248" s="707">
        <v>129</v>
      </c>
      <c r="K248" s="707">
        <v>9223</v>
      </c>
      <c r="L248" s="707">
        <v>4833</v>
      </c>
      <c r="M248" s="707">
        <v>743</v>
      </c>
    </row>
    <row r="249" spans="1:13" ht="15.75" customHeight="1">
      <c r="A249" s="690"/>
      <c r="B249" s="698"/>
      <c r="C249" s="707"/>
      <c r="D249" s="707"/>
      <c r="E249" s="708"/>
      <c r="F249" s="708"/>
      <c r="G249" s="707"/>
      <c r="H249" s="707"/>
      <c r="I249" s="707"/>
      <c r="J249" s="707"/>
      <c r="K249" s="707"/>
      <c r="L249" s="707"/>
      <c r="M249" s="707"/>
    </row>
    <row r="250" spans="1:13" ht="15.75" customHeight="1">
      <c r="A250" s="1226" t="s">
        <v>259</v>
      </c>
      <c r="B250" s="1227"/>
      <c r="C250" s="706">
        <v>694</v>
      </c>
      <c r="D250" s="706">
        <v>7276</v>
      </c>
      <c r="E250" s="706">
        <v>212915</v>
      </c>
      <c r="F250" s="706">
        <v>8283</v>
      </c>
      <c r="G250" s="706">
        <v>40905</v>
      </c>
      <c r="H250" s="706">
        <v>9682</v>
      </c>
      <c r="I250" s="706">
        <v>6803</v>
      </c>
      <c r="J250" s="706">
        <v>1491</v>
      </c>
      <c r="K250" s="706">
        <v>214263</v>
      </c>
      <c r="L250" s="706">
        <v>103873</v>
      </c>
      <c r="M250" s="706">
        <v>10160</v>
      </c>
    </row>
    <row r="251" spans="1:13" ht="15.75" customHeight="1">
      <c r="A251" s="1228" t="s">
        <v>260</v>
      </c>
      <c r="B251" s="1228"/>
      <c r="C251" s="707"/>
      <c r="D251" s="707"/>
      <c r="E251" s="708"/>
      <c r="F251" s="708"/>
      <c r="G251" s="707"/>
      <c r="H251" s="707"/>
      <c r="I251" s="707"/>
      <c r="J251" s="707"/>
      <c r="K251" s="707"/>
      <c r="L251" s="707"/>
      <c r="M251" s="707"/>
    </row>
    <row r="252" spans="1:13" ht="15.75" customHeight="1">
      <c r="A252" s="690"/>
      <c r="B252" s="700" t="s">
        <v>267</v>
      </c>
      <c r="C252" s="707">
        <v>296</v>
      </c>
      <c r="D252" s="707">
        <v>1761</v>
      </c>
      <c r="E252" s="707">
        <v>35702</v>
      </c>
      <c r="F252" s="707">
        <v>2946</v>
      </c>
      <c r="G252" s="707">
        <v>10783</v>
      </c>
      <c r="H252" s="707">
        <v>1065</v>
      </c>
      <c r="I252" s="707">
        <v>970</v>
      </c>
      <c r="J252" s="707">
        <v>6722</v>
      </c>
      <c r="K252" s="707">
        <v>0</v>
      </c>
      <c r="L252" s="707">
        <v>0</v>
      </c>
      <c r="M252" s="707">
        <v>0</v>
      </c>
    </row>
    <row r="253" spans="1:13" ht="15.75" customHeight="1">
      <c r="A253" s="705"/>
      <c r="B253" s="705"/>
      <c r="C253" s="702"/>
      <c r="D253" s="702"/>
      <c r="E253" s="702"/>
      <c r="F253" s="702"/>
      <c r="G253" s="702"/>
      <c r="H253" s="702"/>
      <c r="I253" s="702"/>
      <c r="J253" s="702"/>
      <c r="K253" s="702"/>
      <c r="L253" s="702"/>
      <c r="M253" s="702"/>
    </row>
    <row r="254" spans="1:13" ht="15.75" customHeight="1">
      <c r="A254" s="690"/>
      <c r="B254" s="692"/>
      <c r="C254" s="703" t="s">
        <v>295</v>
      </c>
      <c r="D254" s="704"/>
      <c r="E254" s="704"/>
      <c r="F254" s="704"/>
      <c r="G254" s="704"/>
      <c r="H254" s="704"/>
      <c r="I254" s="704"/>
      <c r="J254" s="704"/>
      <c r="K254" s="704"/>
      <c r="L254" s="704"/>
      <c r="M254" s="704"/>
    </row>
    <row r="255" spans="1:13" ht="15.75" customHeight="1">
      <c r="A255" s="690"/>
      <c r="B255" s="713"/>
      <c r="C255" s="714"/>
      <c r="D255" s="714"/>
      <c r="E255" s="714"/>
      <c r="F255" s="714"/>
      <c r="G255" s="714"/>
      <c r="H255" s="714"/>
      <c r="I255" s="714"/>
      <c r="J255" s="714"/>
      <c r="K255" s="714"/>
      <c r="L255" s="714"/>
      <c r="M255" s="714"/>
    </row>
    <row r="256" spans="1:13" ht="15.75" customHeight="1">
      <c r="A256" s="1226" t="s">
        <v>231</v>
      </c>
      <c r="B256" s="1227"/>
      <c r="C256" s="706">
        <v>104</v>
      </c>
      <c r="D256" s="706">
        <v>1296</v>
      </c>
      <c r="E256" s="706">
        <v>34390</v>
      </c>
      <c r="F256" s="706">
        <v>591</v>
      </c>
      <c r="G256" s="706">
        <v>3845</v>
      </c>
      <c r="H256" s="706">
        <v>1611</v>
      </c>
      <c r="I256" s="706">
        <v>1291</v>
      </c>
      <c r="J256" s="706">
        <v>356</v>
      </c>
      <c r="K256" s="706">
        <v>36522</v>
      </c>
      <c r="L256" s="706">
        <v>18732</v>
      </c>
      <c r="M256" s="706">
        <v>2782</v>
      </c>
    </row>
    <row r="257" spans="1:13" ht="15.75" customHeight="1">
      <c r="A257" s="690" t="s">
        <v>233</v>
      </c>
      <c r="B257" s="696" t="s">
        <v>263</v>
      </c>
      <c r="C257" s="707">
        <v>21</v>
      </c>
      <c r="D257" s="707">
        <v>129</v>
      </c>
      <c r="E257" s="707">
        <v>2624</v>
      </c>
      <c r="F257" s="707">
        <v>54</v>
      </c>
      <c r="G257" s="707">
        <v>0</v>
      </c>
      <c r="H257" s="707">
        <v>109</v>
      </c>
      <c r="I257" s="707">
        <v>89</v>
      </c>
      <c r="J257" s="707">
        <v>22</v>
      </c>
      <c r="K257" s="707">
        <v>2619</v>
      </c>
      <c r="L257" s="707">
        <v>1317</v>
      </c>
      <c r="M257" s="707">
        <v>236</v>
      </c>
    </row>
    <row r="258" spans="1:13" ht="15.75" customHeight="1">
      <c r="A258" s="690"/>
      <c r="B258" s="696" t="s">
        <v>264</v>
      </c>
      <c r="C258" s="707">
        <v>6</v>
      </c>
      <c r="D258" s="707">
        <v>38</v>
      </c>
      <c r="E258" s="707">
        <v>586</v>
      </c>
      <c r="F258" s="707">
        <v>20</v>
      </c>
      <c r="G258" s="707">
        <v>316</v>
      </c>
      <c r="H258" s="707">
        <v>38</v>
      </c>
      <c r="I258" s="707">
        <v>33</v>
      </c>
      <c r="J258" s="707">
        <v>4</v>
      </c>
      <c r="K258" s="707">
        <v>894</v>
      </c>
      <c r="L258" s="707">
        <v>435</v>
      </c>
      <c r="M258" s="707">
        <v>23</v>
      </c>
    </row>
    <row r="259" spans="1:13" ht="15.75" customHeight="1">
      <c r="A259" s="690"/>
      <c r="B259" s="696" t="s">
        <v>238</v>
      </c>
      <c r="C259" s="707">
        <v>6</v>
      </c>
      <c r="D259" s="707">
        <v>80</v>
      </c>
      <c r="E259" s="707">
        <v>1812</v>
      </c>
      <c r="F259" s="707">
        <v>13</v>
      </c>
      <c r="G259" s="707">
        <v>49</v>
      </c>
      <c r="H259" s="707">
        <v>88</v>
      </c>
      <c r="I259" s="707">
        <v>46</v>
      </c>
      <c r="J259" s="707">
        <v>11</v>
      </c>
      <c r="K259" s="707">
        <v>2105</v>
      </c>
      <c r="L259" s="707">
        <v>678</v>
      </c>
      <c r="M259" s="707">
        <v>92</v>
      </c>
    </row>
    <row r="260" spans="1:13" ht="15.75" customHeight="1">
      <c r="A260" s="690"/>
      <c r="B260" s="696" t="s">
        <v>239</v>
      </c>
      <c r="C260" s="707">
        <v>11</v>
      </c>
      <c r="D260" s="707">
        <v>160</v>
      </c>
      <c r="E260" s="707">
        <v>4603</v>
      </c>
      <c r="F260" s="707">
        <v>64</v>
      </c>
      <c r="G260" s="707">
        <v>768</v>
      </c>
      <c r="H260" s="707">
        <v>139</v>
      </c>
      <c r="I260" s="707">
        <v>169</v>
      </c>
      <c r="J260" s="707">
        <v>47</v>
      </c>
      <c r="K260" s="707">
        <v>3251</v>
      </c>
      <c r="L260" s="707">
        <v>2360</v>
      </c>
      <c r="M260" s="707">
        <v>255</v>
      </c>
    </row>
    <row r="261" spans="1:13" ht="15.75" customHeight="1">
      <c r="A261" s="690"/>
      <c r="B261" s="696" t="s">
        <v>240</v>
      </c>
      <c r="C261" s="707">
        <v>26</v>
      </c>
      <c r="D261" s="707">
        <v>462</v>
      </c>
      <c r="E261" s="707">
        <v>19101</v>
      </c>
      <c r="F261" s="707">
        <v>286</v>
      </c>
      <c r="G261" s="707">
        <v>2093</v>
      </c>
      <c r="H261" s="707">
        <v>813</v>
      </c>
      <c r="I261" s="707">
        <v>662</v>
      </c>
      <c r="J261" s="707">
        <v>226</v>
      </c>
      <c r="K261" s="707">
        <v>18015</v>
      </c>
      <c r="L261" s="707">
        <v>9313</v>
      </c>
      <c r="M261" s="707">
        <v>2024</v>
      </c>
    </row>
    <row r="262" spans="1:13" ht="15.75" customHeight="1">
      <c r="A262" s="690"/>
      <c r="B262" s="696" t="s">
        <v>241</v>
      </c>
      <c r="C262" s="707">
        <v>1</v>
      </c>
      <c r="D262" s="707">
        <v>14</v>
      </c>
      <c r="E262" s="707">
        <v>270</v>
      </c>
      <c r="F262" s="707">
        <v>3</v>
      </c>
      <c r="G262" s="707">
        <v>0</v>
      </c>
      <c r="H262" s="707">
        <v>21</v>
      </c>
      <c r="I262" s="707">
        <v>19</v>
      </c>
      <c r="J262" s="707">
        <v>1</v>
      </c>
      <c r="K262" s="707">
        <v>378</v>
      </c>
      <c r="L262" s="707">
        <v>279</v>
      </c>
      <c r="M262" s="707">
        <v>12</v>
      </c>
    </row>
    <row r="263" spans="1:13" ht="15.75" customHeight="1">
      <c r="A263" s="690"/>
      <c r="B263" s="696" t="s">
        <v>242</v>
      </c>
      <c r="C263" s="707">
        <v>9</v>
      </c>
      <c r="D263" s="707">
        <v>77</v>
      </c>
      <c r="E263" s="707">
        <v>2482</v>
      </c>
      <c r="F263" s="707">
        <v>36</v>
      </c>
      <c r="G263" s="707">
        <v>155</v>
      </c>
      <c r="H263" s="707">
        <v>93</v>
      </c>
      <c r="I263" s="707">
        <v>132</v>
      </c>
      <c r="J263" s="707">
        <v>5</v>
      </c>
      <c r="K263" s="707">
        <v>2083</v>
      </c>
      <c r="L263" s="707">
        <v>2202</v>
      </c>
      <c r="M263" s="707">
        <v>17</v>
      </c>
    </row>
    <row r="264" spans="1:13" ht="15.75" customHeight="1">
      <c r="A264" s="690"/>
      <c r="B264" s="696" t="s">
        <v>243</v>
      </c>
      <c r="C264" s="707">
        <v>23</v>
      </c>
      <c r="D264" s="707">
        <v>336</v>
      </c>
      <c r="E264" s="707">
        <v>2635</v>
      </c>
      <c r="F264" s="707">
        <v>104</v>
      </c>
      <c r="G264" s="707">
        <v>320</v>
      </c>
      <c r="H264" s="707">
        <v>288</v>
      </c>
      <c r="I264" s="707">
        <v>128</v>
      </c>
      <c r="J264" s="707">
        <v>38</v>
      </c>
      <c r="K264" s="707">
        <v>6759</v>
      </c>
      <c r="L264" s="707">
        <v>2010</v>
      </c>
      <c r="M264" s="707">
        <v>117</v>
      </c>
    </row>
    <row r="265" spans="1:13" ht="15.75" customHeight="1">
      <c r="A265" s="690"/>
      <c r="B265" s="696" t="s">
        <v>247</v>
      </c>
      <c r="C265" s="707">
        <v>1</v>
      </c>
      <c r="D265" s="707">
        <v>0</v>
      </c>
      <c r="E265" s="707">
        <v>277</v>
      </c>
      <c r="F265" s="707">
        <v>11</v>
      </c>
      <c r="G265" s="707">
        <v>144</v>
      </c>
      <c r="H265" s="707">
        <v>22</v>
      </c>
      <c r="I265" s="707">
        <v>13</v>
      </c>
      <c r="J265" s="707">
        <v>2</v>
      </c>
      <c r="K265" s="707">
        <v>418</v>
      </c>
      <c r="L265" s="707">
        <v>138</v>
      </c>
      <c r="M265" s="707">
        <v>6</v>
      </c>
    </row>
    <row r="266" spans="1:13" ht="15.75" customHeight="1">
      <c r="A266" s="690"/>
      <c r="B266" s="698"/>
      <c r="C266" s="707"/>
      <c r="D266" s="707"/>
      <c r="E266" s="708"/>
      <c r="F266" s="708"/>
      <c r="G266" s="707"/>
      <c r="H266" s="707"/>
      <c r="I266" s="707"/>
      <c r="J266" s="707"/>
      <c r="K266" s="707"/>
      <c r="L266" s="707"/>
      <c r="M266" s="707"/>
    </row>
    <row r="267" spans="1:13" ht="15.75" customHeight="1">
      <c r="A267" s="1229" t="s">
        <v>1556</v>
      </c>
      <c r="B267" s="1230"/>
      <c r="C267" s="706">
        <v>49</v>
      </c>
      <c r="D267" s="706">
        <v>397</v>
      </c>
      <c r="E267" s="706">
        <v>6461</v>
      </c>
      <c r="F267" s="706">
        <v>353</v>
      </c>
      <c r="G267" s="706">
        <v>3076</v>
      </c>
      <c r="H267" s="706">
        <v>246</v>
      </c>
      <c r="I267" s="706">
        <v>317</v>
      </c>
      <c r="J267" s="706">
        <v>96</v>
      </c>
      <c r="K267" s="706">
        <v>5031</v>
      </c>
      <c r="L267" s="706">
        <v>3829</v>
      </c>
      <c r="M267" s="706">
        <v>555</v>
      </c>
    </row>
    <row r="268" spans="1:13" ht="15.75" customHeight="1">
      <c r="A268" s="690" t="s">
        <v>233</v>
      </c>
      <c r="B268" s="700" t="s">
        <v>249</v>
      </c>
      <c r="C268" s="707">
        <v>5</v>
      </c>
      <c r="D268" s="707">
        <v>160</v>
      </c>
      <c r="E268" s="707">
        <v>1418</v>
      </c>
      <c r="F268" s="707">
        <v>124</v>
      </c>
      <c r="G268" s="707">
        <v>594</v>
      </c>
      <c r="H268" s="707">
        <v>79</v>
      </c>
      <c r="I268" s="707">
        <v>30</v>
      </c>
      <c r="J268" s="707">
        <v>18</v>
      </c>
      <c r="K268" s="707">
        <v>1612</v>
      </c>
      <c r="L268" s="707">
        <v>371</v>
      </c>
      <c r="M268" s="707">
        <v>102</v>
      </c>
    </row>
    <row r="269" spans="1:13" ht="15.75" customHeight="1">
      <c r="A269" s="690"/>
      <c r="B269" s="700" t="s">
        <v>250</v>
      </c>
      <c r="C269" s="707">
        <v>5</v>
      </c>
      <c r="D269" s="707">
        <v>20</v>
      </c>
      <c r="E269" s="707">
        <v>200</v>
      </c>
      <c r="F269" s="707">
        <v>20</v>
      </c>
      <c r="G269" s="707">
        <v>131</v>
      </c>
      <c r="H269" s="707">
        <v>14</v>
      </c>
      <c r="I269" s="707">
        <v>9</v>
      </c>
      <c r="J269" s="707">
        <v>5</v>
      </c>
      <c r="K269" s="707">
        <v>290</v>
      </c>
      <c r="L269" s="707">
        <v>107</v>
      </c>
      <c r="M269" s="707">
        <v>31</v>
      </c>
    </row>
    <row r="270" spans="1:13" ht="15.75" customHeight="1">
      <c r="A270" s="690"/>
      <c r="B270" s="700" t="s">
        <v>253</v>
      </c>
      <c r="C270" s="707">
        <v>20</v>
      </c>
      <c r="D270" s="707">
        <v>105</v>
      </c>
      <c r="E270" s="707">
        <v>2225</v>
      </c>
      <c r="F270" s="707">
        <v>150</v>
      </c>
      <c r="G270" s="707">
        <v>1415</v>
      </c>
      <c r="H270" s="707">
        <v>98</v>
      </c>
      <c r="I270" s="707">
        <v>158</v>
      </c>
      <c r="J270" s="707">
        <v>39</v>
      </c>
      <c r="K270" s="707">
        <v>2007</v>
      </c>
      <c r="L270" s="707">
        <v>1915</v>
      </c>
      <c r="M270" s="707">
        <v>225</v>
      </c>
    </row>
    <row r="271" spans="1:13" ht="15.75" customHeight="1">
      <c r="A271" s="690"/>
      <c r="B271" s="700" t="s">
        <v>256</v>
      </c>
      <c r="C271" s="707">
        <v>2</v>
      </c>
      <c r="D271" s="707">
        <v>3</v>
      </c>
      <c r="E271" s="707">
        <v>67</v>
      </c>
      <c r="F271" s="707">
        <v>5</v>
      </c>
      <c r="G271" s="707">
        <v>37</v>
      </c>
      <c r="H271" s="707">
        <v>4</v>
      </c>
      <c r="I271" s="707">
        <v>3</v>
      </c>
      <c r="J271" s="707">
        <v>0</v>
      </c>
      <c r="K271" s="707">
        <v>43</v>
      </c>
      <c r="L271" s="707">
        <v>12</v>
      </c>
      <c r="M271" s="707">
        <v>0</v>
      </c>
    </row>
    <row r="272" spans="1:13" ht="15.75" customHeight="1">
      <c r="A272" s="690"/>
      <c r="B272" s="700" t="s">
        <v>257</v>
      </c>
      <c r="C272" s="707">
        <v>17</v>
      </c>
      <c r="D272" s="707">
        <v>109</v>
      </c>
      <c r="E272" s="707">
        <v>2551</v>
      </c>
      <c r="F272" s="707">
        <v>54</v>
      </c>
      <c r="G272" s="707">
        <v>899</v>
      </c>
      <c r="H272" s="707">
        <v>51</v>
      </c>
      <c r="I272" s="707">
        <v>117</v>
      </c>
      <c r="J272" s="707">
        <v>34</v>
      </c>
      <c r="K272" s="707">
        <v>1079</v>
      </c>
      <c r="L272" s="707">
        <v>1424</v>
      </c>
      <c r="M272" s="707">
        <v>197</v>
      </c>
    </row>
    <row r="273" spans="1:13" ht="15.75" customHeight="1">
      <c r="A273" s="690"/>
      <c r="B273" s="698"/>
      <c r="C273" s="707"/>
      <c r="D273" s="707"/>
      <c r="E273" s="708"/>
      <c r="F273" s="708"/>
      <c r="G273" s="707"/>
      <c r="H273" s="707"/>
      <c r="I273" s="707"/>
      <c r="J273" s="707"/>
      <c r="K273" s="707"/>
      <c r="L273" s="707"/>
      <c r="M273" s="707"/>
    </row>
    <row r="274" spans="1:13" ht="15.75" customHeight="1">
      <c r="A274" s="1226" t="s">
        <v>259</v>
      </c>
      <c r="B274" s="1227"/>
      <c r="C274" s="706">
        <v>153</v>
      </c>
      <c r="D274" s="706">
        <v>1693</v>
      </c>
      <c r="E274" s="706">
        <v>40851</v>
      </c>
      <c r="F274" s="706">
        <v>944</v>
      </c>
      <c r="G274" s="706">
        <v>6921</v>
      </c>
      <c r="H274" s="706">
        <v>1857</v>
      </c>
      <c r="I274" s="706">
        <v>1608</v>
      </c>
      <c r="J274" s="706">
        <v>452</v>
      </c>
      <c r="K274" s="706">
        <v>41553</v>
      </c>
      <c r="L274" s="706">
        <v>22561</v>
      </c>
      <c r="M274" s="706">
        <v>3337</v>
      </c>
    </row>
    <row r="275" spans="1:13" ht="15.75" customHeight="1">
      <c r="A275" s="1228" t="s">
        <v>260</v>
      </c>
      <c r="B275" s="1228"/>
      <c r="C275" s="707"/>
      <c r="D275" s="707"/>
      <c r="E275" s="708"/>
      <c r="F275" s="708"/>
      <c r="G275" s="707"/>
      <c r="H275" s="707"/>
      <c r="I275" s="707"/>
      <c r="J275" s="707"/>
      <c r="K275" s="707"/>
      <c r="L275" s="707"/>
      <c r="M275" s="707"/>
    </row>
    <row r="276" spans="1:13" ht="15.75" customHeight="1">
      <c r="A276" s="690"/>
      <c r="B276" s="700" t="s">
        <v>267</v>
      </c>
      <c r="C276" s="707">
        <v>90</v>
      </c>
      <c r="D276" s="707">
        <v>319</v>
      </c>
      <c r="E276" s="707">
        <v>5026</v>
      </c>
      <c r="F276" s="707">
        <v>267</v>
      </c>
      <c r="G276" s="707">
        <v>1953</v>
      </c>
      <c r="H276" s="707">
        <v>223</v>
      </c>
      <c r="I276" s="707">
        <v>284</v>
      </c>
      <c r="J276" s="707">
        <v>1336</v>
      </c>
      <c r="K276" s="707">
        <v>0</v>
      </c>
      <c r="L276" s="707">
        <v>0</v>
      </c>
      <c r="M276" s="707">
        <v>0</v>
      </c>
    </row>
    <row r="277" spans="1:13" ht="15.75" customHeight="1">
      <c r="A277" s="705"/>
      <c r="B277" s="713"/>
      <c r="C277" s="714"/>
      <c r="D277" s="714"/>
      <c r="E277" s="714"/>
      <c r="F277" s="714"/>
      <c r="G277" s="714"/>
      <c r="H277" s="714"/>
      <c r="I277" s="714"/>
      <c r="J277" s="714"/>
      <c r="K277" s="714"/>
      <c r="L277" s="714"/>
      <c r="M277" s="714"/>
    </row>
    <row r="278" spans="1:13" ht="15.75" customHeight="1">
      <c r="A278" s="690"/>
      <c r="B278" s="692"/>
      <c r="C278" s="703" t="s">
        <v>297</v>
      </c>
      <c r="D278" s="704"/>
      <c r="E278" s="704"/>
      <c r="F278" s="704"/>
      <c r="G278" s="704"/>
      <c r="H278" s="704"/>
      <c r="I278" s="704"/>
      <c r="J278" s="704"/>
      <c r="K278" s="704"/>
      <c r="L278" s="704"/>
      <c r="M278" s="704"/>
    </row>
    <row r="279" spans="1:13" ht="15.75" customHeight="1">
      <c r="A279" s="690"/>
      <c r="B279" s="692"/>
      <c r="C279" s="715"/>
      <c r="D279" s="715"/>
      <c r="E279" s="715"/>
      <c r="F279" s="715"/>
      <c r="G279" s="715"/>
      <c r="H279" s="715"/>
      <c r="I279" s="715"/>
      <c r="J279" s="715"/>
      <c r="K279" s="715"/>
      <c r="L279" s="715"/>
      <c r="M279" s="715"/>
    </row>
    <row r="280" spans="1:13" ht="15.75" customHeight="1">
      <c r="A280" s="1226" t="s">
        <v>231</v>
      </c>
      <c r="B280" s="1227"/>
      <c r="C280" s="706">
        <v>31</v>
      </c>
      <c r="D280" s="706">
        <v>306</v>
      </c>
      <c r="E280" s="706">
        <v>7800</v>
      </c>
      <c r="F280" s="706">
        <v>299</v>
      </c>
      <c r="G280" s="706">
        <v>868</v>
      </c>
      <c r="H280" s="706">
        <v>457</v>
      </c>
      <c r="I280" s="706">
        <v>169</v>
      </c>
      <c r="J280" s="706">
        <v>28</v>
      </c>
      <c r="K280" s="706">
        <v>10248</v>
      </c>
      <c r="L280" s="706">
        <v>2570</v>
      </c>
      <c r="M280" s="706">
        <v>84</v>
      </c>
    </row>
    <row r="281" spans="1:13" ht="15.75" customHeight="1">
      <c r="A281" s="690" t="s">
        <v>233</v>
      </c>
      <c r="B281" s="696" t="s">
        <v>298</v>
      </c>
      <c r="C281" s="707">
        <v>3</v>
      </c>
      <c r="D281" s="707">
        <v>6</v>
      </c>
      <c r="E281" s="707">
        <v>80</v>
      </c>
      <c r="F281" s="707">
        <v>17</v>
      </c>
      <c r="G281" s="707">
        <v>0</v>
      </c>
      <c r="H281" s="707">
        <v>0</v>
      </c>
      <c r="I281" s="707">
        <v>0</v>
      </c>
      <c r="J281" s="707">
        <v>0</v>
      </c>
      <c r="K281" s="707">
        <v>60</v>
      </c>
      <c r="L281" s="707">
        <v>10</v>
      </c>
      <c r="M281" s="707">
        <v>0</v>
      </c>
    </row>
    <row r="282" spans="1:13" ht="15.75" customHeight="1">
      <c r="A282" s="690"/>
      <c r="B282" s="696" t="s">
        <v>263</v>
      </c>
      <c r="C282" s="707">
        <v>7</v>
      </c>
      <c r="D282" s="707">
        <v>33</v>
      </c>
      <c r="E282" s="707">
        <v>650</v>
      </c>
      <c r="F282" s="707">
        <v>77</v>
      </c>
      <c r="G282" s="707">
        <v>0</v>
      </c>
      <c r="H282" s="707">
        <v>27</v>
      </c>
      <c r="I282" s="707">
        <v>5</v>
      </c>
      <c r="J282" s="707">
        <v>4</v>
      </c>
      <c r="K282" s="707">
        <v>719</v>
      </c>
      <c r="L282" s="707">
        <v>54</v>
      </c>
      <c r="M282" s="707">
        <v>9</v>
      </c>
    </row>
    <row r="283" spans="1:13" ht="15.75" customHeight="1">
      <c r="A283" s="690"/>
      <c r="B283" s="696" t="s">
        <v>264</v>
      </c>
      <c r="C283" s="707">
        <v>1</v>
      </c>
      <c r="D283" s="707">
        <v>11</v>
      </c>
      <c r="E283" s="707">
        <v>267</v>
      </c>
      <c r="F283" s="707">
        <v>12</v>
      </c>
      <c r="G283" s="707">
        <v>27</v>
      </c>
      <c r="H283" s="707">
        <v>23</v>
      </c>
      <c r="I283" s="707">
        <v>5</v>
      </c>
      <c r="J283" s="707">
        <v>2</v>
      </c>
      <c r="K283" s="707">
        <v>311</v>
      </c>
      <c r="L283" s="707">
        <v>43</v>
      </c>
      <c r="M283" s="707">
        <v>0</v>
      </c>
    </row>
    <row r="284" spans="1:13" ht="15.75" customHeight="1">
      <c r="A284" s="690"/>
      <c r="B284" s="696" t="s">
        <v>238</v>
      </c>
      <c r="C284" s="707">
        <v>2</v>
      </c>
      <c r="D284" s="707">
        <v>24</v>
      </c>
      <c r="E284" s="707">
        <v>403</v>
      </c>
      <c r="F284" s="707">
        <v>10</v>
      </c>
      <c r="G284" s="707">
        <v>77</v>
      </c>
      <c r="H284" s="707">
        <v>29</v>
      </c>
      <c r="I284" s="707">
        <v>5</v>
      </c>
      <c r="J284" s="707">
        <v>1</v>
      </c>
      <c r="K284" s="707">
        <v>572</v>
      </c>
      <c r="L284" s="707">
        <v>42</v>
      </c>
      <c r="M284" s="707">
        <v>1</v>
      </c>
    </row>
    <row r="285" spans="1:13" ht="15.75" customHeight="1">
      <c r="A285" s="690"/>
      <c r="B285" s="696" t="s">
        <v>239</v>
      </c>
      <c r="C285" s="707">
        <v>3</v>
      </c>
      <c r="D285" s="707">
        <v>50</v>
      </c>
      <c r="E285" s="707">
        <v>1266</v>
      </c>
      <c r="F285" s="707">
        <v>50</v>
      </c>
      <c r="G285" s="707">
        <v>149</v>
      </c>
      <c r="H285" s="707">
        <v>54</v>
      </c>
      <c r="I285" s="707">
        <v>26</v>
      </c>
      <c r="J285" s="707">
        <v>2</v>
      </c>
      <c r="K285" s="707">
        <v>1356</v>
      </c>
      <c r="L285" s="707">
        <v>456</v>
      </c>
      <c r="M285" s="707">
        <v>8</v>
      </c>
    </row>
    <row r="286" spans="1:13" ht="15.75" customHeight="1">
      <c r="A286" s="690"/>
      <c r="B286" s="696" t="s">
        <v>240</v>
      </c>
      <c r="C286" s="707">
        <v>5</v>
      </c>
      <c r="D286" s="707">
        <v>83</v>
      </c>
      <c r="E286" s="707">
        <v>3340</v>
      </c>
      <c r="F286" s="707">
        <v>75</v>
      </c>
      <c r="G286" s="707">
        <v>441</v>
      </c>
      <c r="H286" s="707">
        <v>185</v>
      </c>
      <c r="I286" s="707">
        <v>74</v>
      </c>
      <c r="J286" s="707">
        <v>2</v>
      </c>
      <c r="K286" s="707">
        <v>3846</v>
      </c>
      <c r="L286" s="707">
        <v>1140</v>
      </c>
      <c r="M286" s="707">
        <v>5</v>
      </c>
    </row>
    <row r="287" spans="1:13" ht="15.75" customHeight="1">
      <c r="A287" s="690"/>
      <c r="B287" s="696" t="s">
        <v>241</v>
      </c>
      <c r="C287" s="707">
        <v>1</v>
      </c>
      <c r="D287" s="707">
        <v>6</v>
      </c>
      <c r="E287" s="707">
        <v>151</v>
      </c>
      <c r="F287" s="707">
        <v>0</v>
      </c>
      <c r="G287" s="707">
        <v>14</v>
      </c>
      <c r="H287" s="707">
        <v>12</v>
      </c>
      <c r="I287" s="707">
        <v>8</v>
      </c>
      <c r="J287" s="707">
        <v>7</v>
      </c>
      <c r="K287" s="707">
        <v>480</v>
      </c>
      <c r="L287" s="707">
        <v>188</v>
      </c>
      <c r="M287" s="707">
        <v>20</v>
      </c>
    </row>
    <row r="288" spans="1:13" ht="15.75" customHeight="1">
      <c r="A288" s="690"/>
      <c r="B288" s="696" t="s">
        <v>242</v>
      </c>
      <c r="C288" s="707">
        <v>4</v>
      </c>
      <c r="D288" s="707">
        <v>38</v>
      </c>
      <c r="E288" s="707">
        <v>1293</v>
      </c>
      <c r="F288" s="707">
        <v>18</v>
      </c>
      <c r="G288" s="707">
        <v>121</v>
      </c>
      <c r="H288" s="707">
        <v>91</v>
      </c>
      <c r="I288" s="707">
        <v>42</v>
      </c>
      <c r="J288" s="707">
        <v>9</v>
      </c>
      <c r="K288" s="707">
        <v>1999</v>
      </c>
      <c r="L288" s="707">
        <v>579</v>
      </c>
      <c r="M288" s="707">
        <v>39</v>
      </c>
    </row>
    <row r="289" spans="1:13" ht="15.75" customHeight="1">
      <c r="A289" s="690"/>
      <c r="B289" s="696" t="s">
        <v>243</v>
      </c>
      <c r="C289" s="707">
        <v>5</v>
      </c>
      <c r="D289" s="707">
        <v>55</v>
      </c>
      <c r="E289" s="707">
        <v>350</v>
      </c>
      <c r="F289" s="707">
        <v>40</v>
      </c>
      <c r="G289" s="707">
        <v>39</v>
      </c>
      <c r="H289" s="707">
        <v>36</v>
      </c>
      <c r="I289" s="707">
        <v>4</v>
      </c>
      <c r="J289" s="707">
        <v>1</v>
      </c>
      <c r="K289" s="707">
        <v>905</v>
      </c>
      <c r="L289" s="707">
        <v>58</v>
      </c>
      <c r="M289" s="707">
        <v>2</v>
      </c>
    </row>
    <row r="290" spans="1:13" ht="15.75" customHeight="1">
      <c r="A290" s="690"/>
      <c r="B290" s="698"/>
      <c r="C290" s="707"/>
      <c r="D290" s="707"/>
      <c r="E290" s="708"/>
      <c r="F290" s="708"/>
      <c r="G290" s="707"/>
      <c r="H290" s="707"/>
      <c r="I290" s="707"/>
      <c r="J290" s="707"/>
      <c r="K290" s="707"/>
      <c r="L290" s="707"/>
      <c r="M290" s="707"/>
    </row>
    <row r="291" spans="1:13" ht="15.75" customHeight="1">
      <c r="A291" s="1226" t="s">
        <v>248</v>
      </c>
      <c r="B291" s="1227"/>
      <c r="C291" s="706">
        <v>14</v>
      </c>
      <c r="D291" s="706">
        <v>147</v>
      </c>
      <c r="E291" s="706">
        <v>2098</v>
      </c>
      <c r="F291" s="706">
        <v>51</v>
      </c>
      <c r="G291" s="706">
        <v>459</v>
      </c>
      <c r="H291" s="706">
        <v>37</v>
      </c>
      <c r="I291" s="706">
        <v>12</v>
      </c>
      <c r="J291" s="706">
        <v>142</v>
      </c>
      <c r="K291" s="706">
        <v>924</v>
      </c>
      <c r="L291" s="706">
        <v>192</v>
      </c>
      <c r="M291" s="706">
        <v>687</v>
      </c>
    </row>
    <row r="292" spans="1:13" ht="15.75" customHeight="1">
      <c r="A292" s="690" t="s">
        <v>233</v>
      </c>
      <c r="B292" s="700" t="s">
        <v>249</v>
      </c>
      <c r="C292" s="707">
        <v>3</v>
      </c>
      <c r="D292" s="707">
        <v>62</v>
      </c>
      <c r="E292" s="707">
        <v>330</v>
      </c>
      <c r="F292" s="707">
        <v>12</v>
      </c>
      <c r="G292" s="707">
        <v>119</v>
      </c>
      <c r="H292" s="707">
        <v>18</v>
      </c>
      <c r="I292" s="707">
        <v>7</v>
      </c>
      <c r="J292" s="707">
        <v>15</v>
      </c>
      <c r="K292" s="707">
        <v>442</v>
      </c>
      <c r="L292" s="707">
        <v>116</v>
      </c>
      <c r="M292" s="707">
        <v>14</v>
      </c>
    </row>
    <row r="293" spans="1:13" ht="15.75" customHeight="1">
      <c r="A293" s="690"/>
      <c r="B293" s="700" t="s">
        <v>253</v>
      </c>
      <c r="C293" s="707">
        <v>1</v>
      </c>
      <c r="D293" s="707">
        <v>3</v>
      </c>
      <c r="E293" s="707">
        <v>63</v>
      </c>
      <c r="F293" s="707">
        <v>2</v>
      </c>
      <c r="G293" s="707">
        <v>0</v>
      </c>
      <c r="H293" s="707">
        <v>4</v>
      </c>
      <c r="I293" s="707">
        <v>1</v>
      </c>
      <c r="J293" s="707">
        <v>2</v>
      </c>
      <c r="K293" s="707">
        <v>102</v>
      </c>
      <c r="L293" s="707">
        <v>12</v>
      </c>
      <c r="M293" s="707">
        <v>0</v>
      </c>
    </row>
    <row r="294" spans="1:13" ht="15.75" customHeight="1">
      <c r="A294" s="690"/>
      <c r="B294" s="700" t="s">
        <v>254</v>
      </c>
      <c r="C294" s="707">
        <v>3</v>
      </c>
      <c r="D294" s="707">
        <v>12</v>
      </c>
      <c r="E294" s="707">
        <v>259</v>
      </c>
      <c r="F294" s="707">
        <v>7</v>
      </c>
      <c r="G294" s="707">
        <v>73</v>
      </c>
      <c r="H294" s="707">
        <v>4</v>
      </c>
      <c r="I294" s="707">
        <v>0</v>
      </c>
      <c r="J294" s="707">
        <v>19</v>
      </c>
      <c r="K294" s="707">
        <v>116</v>
      </c>
      <c r="L294" s="707">
        <v>4</v>
      </c>
      <c r="M294" s="707">
        <v>85</v>
      </c>
    </row>
    <row r="295" spans="1:13" ht="15.75" customHeight="1">
      <c r="A295" s="690"/>
      <c r="B295" s="700" t="s">
        <v>257</v>
      </c>
      <c r="C295" s="707">
        <v>7</v>
      </c>
      <c r="D295" s="707">
        <v>70</v>
      </c>
      <c r="E295" s="707">
        <v>1446</v>
      </c>
      <c r="F295" s="707">
        <v>30</v>
      </c>
      <c r="G295" s="707">
        <v>267</v>
      </c>
      <c r="H295" s="707">
        <v>11</v>
      </c>
      <c r="I295" s="707">
        <v>4</v>
      </c>
      <c r="J295" s="707">
        <v>106</v>
      </c>
      <c r="K295" s="707">
        <v>264</v>
      </c>
      <c r="L295" s="707">
        <v>60</v>
      </c>
      <c r="M295" s="707">
        <v>588</v>
      </c>
    </row>
    <row r="296" spans="1:13" ht="15.75" customHeight="1">
      <c r="A296" s="690"/>
      <c r="B296" s="698"/>
      <c r="C296" s="707"/>
      <c r="D296" s="707"/>
      <c r="E296" s="708"/>
      <c r="F296" s="708"/>
      <c r="G296" s="707"/>
      <c r="H296" s="707"/>
      <c r="I296" s="707"/>
      <c r="J296" s="707"/>
      <c r="K296" s="707"/>
      <c r="L296" s="707"/>
      <c r="M296" s="707"/>
    </row>
    <row r="297" spans="1:13" ht="15.75" customHeight="1">
      <c r="A297" s="1226" t="s">
        <v>259</v>
      </c>
      <c r="B297" s="1227"/>
      <c r="C297" s="706">
        <v>45</v>
      </c>
      <c r="D297" s="706">
        <v>453</v>
      </c>
      <c r="E297" s="706">
        <v>9898</v>
      </c>
      <c r="F297" s="706">
        <v>350</v>
      </c>
      <c r="G297" s="706">
        <v>1327</v>
      </c>
      <c r="H297" s="706">
        <v>494</v>
      </c>
      <c r="I297" s="706">
        <v>181</v>
      </c>
      <c r="J297" s="706">
        <v>170</v>
      </c>
      <c r="K297" s="706">
        <v>11172</v>
      </c>
      <c r="L297" s="706">
        <v>2762</v>
      </c>
      <c r="M297" s="706">
        <v>771</v>
      </c>
    </row>
    <row r="298" spans="1:13" ht="15.75" customHeight="1">
      <c r="A298" s="1228" t="s">
        <v>260</v>
      </c>
      <c r="B298" s="1228"/>
      <c r="C298" s="707"/>
      <c r="D298" s="707"/>
      <c r="E298" s="708"/>
      <c r="F298" s="708"/>
      <c r="G298" s="707"/>
      <c r="H298" s="707"/>
      <c r="I298" s="707"/>
      <c r="J298" s="707"/>
      <c r="K298" s="707"/>
      <c r="L298" s="707"/>
      <c r="M298" s="707"/>
    </row>
    <row r="299" spans="1:13" ht="15.75" customHeight="1">
      <c r="A299" s="690"/>
      <c r="B299" s="700" t="s">
        <v>267</v>
      </c>
      <c r="C299" s="707">
        <v>24</v>
      </c>
      <c r="D299" s="707">
        <v>108</v>
      </c>
      <c r="E299" s="707">
        <v>2383</v>
      </c>
      <c r="F299" s="707">
        <v>153</v>
      </c>
      <c r="G299" s="707">
        <v>668</v>
      </c>
      <c r="H299" s="707">
        <v>140</v>
      </c>
      <c r="I299" s="707">
        <v>0</v>
      </c>
      <c r="J299" s="707">
        <v>378</v>
      </c>
      <c r="K299" s="707">
        <v>0</v>
      </c>
      <c r="L299" s="707">
        <v>0</v>
      </c>
      <c r="M299" s="707">
        <v>0</v>
      </c>
    </row>
    <row r="300" spans="1:13" ht="15.75" customHeight="1">
      <c r="B300" s="690"/>
      <c r="C300" s="702"/>
      <c r="D300" s="702"/>
      <c r="E300" s="702"/>
      <c r="F300" s="702"/>
      <c r="G300" s="702"/>
      <c r="H300" s="702"/>
      <c r="I300" s="702"/>
      <c r="J300" s="702"/>
      <c r="K300" s="702"/>
      <c r="L300" s="702"/>
      <c r="M300" s="702"/>
    </row>
    <row r="301" spans="1:13" ht="15.75" customHeight="1">
      <c r="A301" s="690"/>
      <c r="B301" s="692"/>
      <c r="C301" s="703" t="s">
        <v>299</v>
      </c>
      <c r="D301" s="704"/>
      <c r="E301" s="704"/>
      <c r="F301" s="704"/>
      <c r="G301" s="704"/>
      <c r="H301" s="704"/>
      <c r="I301" s="704"/>
      <c r="J301" s="704"/>
      <c r="K301" s="704"/>
      <c r="L301" s="704"/>
      <c r="M301" s="704"/>
    </row>
    <row r="302" spans="1:13" ht="15.75" customHeight="1">
      <c r="A302" s="690"/>
      <c r="B302" s="705"/>
      <c r="C302" s="702"/>
      <c r="D302" s="702"/>
      <c r="E302" s="702"/>
      <c r="F302" s="702"/>
      <c r="G302" s="702"/>
      <c r="H302" s="702"/>
      <c r="I302" s="702"/>
      <c r="J302" s="702"/>
      <c r="K302" s="702"/>
      <c r="L302" s="702"/>
      <c r="M302" s="702"/>
    </row>
    <row r="303" spans="1:13" ht="15.75" customHeight="1">
      <c r="A303" s="1226" t="s">
        <v>231</v>
      </c>
      <c r="B303" s="1227"/>
      <c r="C303" s="706">
        <v>194</v>
      </c>
      <c r="D303" s="706">
        <v>1412</v>
      </c>
      <c r="E303" s="706">
        <v>29690</v>
      </c>
      <c r="F303" s="706">
        <v>1002</v>
      </c>
      <c r="G303" s="706">
        <v>1679</v>
      </c>
      <c r="H303" s="706">
        <v>1413</v>
      </c>
      <c r="I303" s="706">
        <v>1304</v>
      </c>
      <c r="J303" s="706">
        <v>630</v>
      </c>
      <c r="K303" s="706">
        <v>30975</v>
      </c>
      <c r="L303" s="706">
        <v>21073</v>
      </c>
      <c r="M303" s="706">
        <v>3426</v>
      </c>
    </row>
    <row r="304" spans="1:13" ht="15.75" customHeight="1">
      <c r="A304" s="690" t="s">
        <v>233</v>
      </c>
      <c r="B304" s="696" t="s">
        <v>263</v>
      </c>
      <c r="C304" s="707">
        <v>76</v>
      </c>
      <c r="D304" s="707">
        <v>445</v>
      </c>
      <c r="E304" s="707">
        <v>8730</v>
      </c>
      <c r="F304" s="707">
        <v>316</v>
      </c>
      <c r="G304" s="707">
        <v>0</v>
      </c>
      <c r="H304" s="707">
        <v>295</v>
      </c>
      <c r="I304" s="707">
        <v>325</v>
      </c>
      <c r="J304" s="707">
        <v>165</v>
      </c>
      <c r="K304" s="707">
        <v>6628</v>
      </c>
      <c r="L304" s="707">
        <v>5919</v>
      </c>
      <c r="M304" s="707">
        <v>871</v>
      </c>
    </row>
    <row r="305" spans="1:13" ht="15.75" customHeight="1">
      <c r="A305" s="690"/>
      <c r="B305" s="696" t="s">
        <v>238</v>
      </c>
      <c r="C305" s="707">
        <v>58</v>
      </c>
      <c r="D305" s="707">
        <v>428</v>
      </c>
      <c r="E305" s="707">
        <v>8571</v>
      </c>
      <c r="F305" s="707">
        <v>50</v>
      </c>
      <c r="G305" s="707">
        <v>875</v>
      </c>
      <c r="H305" s="707">
        <v>363</v>
      </c>
      <c r="I305" s="707">
        <v>386</v>
      </c>
      <c r="J305" s="707">
        <v>303</v>
      </c>
      <c r="K305" s="707">
        <v>7449</v>
      </c>
      <c r="L305" s="707">
        <v>6157</v>
      </c>
      <c r="M305" s="707">
        <v>1663</v>
      </c>
    </row>
    <row r="306" spans="1:13" ht="15.75" customHeight="1">
      <c r="A306" s="690"/>
      <c r="B306" s="696" t="s">
        <v>240</v>
      </c>
      <c r="C306" s="707">
        <v>34</v>
      </c>
      <c r="D306" s="707">
        <v>313</v>
      </c>
      <c r="E306" s="707">
        <v>9624</v>
      </c>
      <c r="F306" s="707">
        <v>567</v>
      </c>
      <c r="G306" s="707">
        <v>631</v>
      </c>
      <c r="H306" s="707">
        <v>481</v>
      </c>
      <c r="I306" s="707">
        <v>467</v>
      </c>
      <c r="J306" s="707">
        <v>126</v>
      </c>
      <c r="K306" s="707">
        <v>10227</v>
      </c>
      <c r="L306" s="707">
        <v>6727</v>
      </c>
      <c r="M306" s="707">
        <v>740</v>
      </c>
    </row>
    <row r="307" spans="1:13" ht="15.75" customHeight="1">
      <c r="A307" s="690"/>
      <c r="B307" s="696" t="s">
        <v>242</v>
      </c>
      <c r="C307" s="707">
        <v>5</v>
      </c>
      <c r="D307" s="707">
        <v>49</v>
      </c>
      <c r="E307" s="707">
        <v>1494</v>
      </c>
      <c r="F307" s="707">
        <v>38</v>
      </c>
      <c r="G307" s="707">
        <v>86</v>
      </c>
      <c r="H307" s="707">
        <v>74</v>
      </c>
      <c r="I307" s="707">
        <v>52</v>
      </c>
      <c r="J307" s="707">
        <v>18</v>
      </c>
      <c r="K307" s="707">
        <v>1567</v>
      </c>
      <c r="L307" s="707">
        <v>785</v>
      </c>
      <c r="M307" s="707">
        <v>85</v>
      </c>
    </row>
    <row r="308" spans="1:13" ht="15.75" customHeight="1">
      <c r="A308" s="690"/>
      <c r="B308" s="696" t="s">
        <v>243</v>
      </c>
      <c r="C308" s="707">
        <v>20</v>
      </c>
      <c r="D308" s="707">
        <v>177</v>
      </c>
      <c r="E308" s="707">
        <v>1170</v>
      </c>
      <c r="F308" s="707">
        <v>24</v>
      </c>
      <c r="G308" s="707">
        <v>72</v>
      </c>
      <c r="H308" s="707">
        <v>193</v>
      </c>
      <c r="I308" s="707">
        <v>73</v>
      </c>
      <c r="J308" s="707">
        <v>16</v>
      </c>
      <c r="K308" s="707">
        <v>4982</v>
      </c>
      <c r="L308" s="707">
        <v>1471</v>
      </c>
      <c r="M308" s="707">
        <v>51</v>
      </c>
    </row>
    <row r="309" spans="1:13" ht="15.75" customHeight="1">
      <c r="A309" s="690"/>
      <c r="B309" s="696" t="s">
        <v>247</v>
      </c>
      <c r="C309" s="707">
        <v>1</v>
      </c>
      <c r="D309" s="707">
        <v>0</v>
      </c>
      <c r="E309" s="707">
        <v>101</v>
      </c>
      <c r="F309" s="707">
        <v>7</v>
      </c>
      <c r="G309" s="707">
        <v>15</v>
      </c>
      <c r="H309" s="707">
        <v>7</v>
      </c>
      <c r="I309" s="707">
        <v>1</v>
      </c>
      <c r="J309" s="707">
        <v>2</v>
      </c>
      <c r="K309" s="707">
        <v>122</v>
      </c>
      <c r="L309" s="707">
        <v>14</v>
      </c>
      <c r="M309" s="707">
        <v>16</v>
      </c>
    </row>
    <row r="310" spans="1:13" ht="15.75" customHeight="1">
      <c r="A310" s="690"/>
      <c r="B310" s="698"/>
      <c r="C310" s="707"/>
      <c r="D310" s="707"/>
      <c r="E310" s="708"/>
      <c r="F310" s="708"/>
      <c r="G310" s="707"/>
      <c r="H310" s="707"/>
      <c r="I310" s="707"/>
      <c r="J310" s="707"/>
      <c r="K310" s="707"/>
      <c r="L310" s="707"/>
      <c r="M310" s="707"/>
    </row>
    <row r="311" spans="1:13" ht="15.75" customHeight="1">
      <c r="A311" s="1226" t="s">
        <v>248</v>
      </c>
      <c r="B311" s="1227"/>
      <c r="C311" s="706">
        <v>307</v>
      </c>
      <c r="D311" s="706">
        <v>1947</v>
      </c>
      <c r="E311" s="706">
        <v>30858</v>
      </c>
      <c r="F311" s="706">
        <v>640</v>
      </c>
      <c r="G311" s="706">
        <v>11933</v>
      </c>
      <c r="H311" s="706">
        <v>1167</v>
      </c>
      <c r="I311" s="706">
        <v>603</v>
      </c>
      <c r="J311" s="706">
        <v>2972</v>
      </c>
      <c r="K311" s="706">
        <v>27491</v>
      </c>
      <c r="L311" s="706">
        <v>9671</v>
      </c>
      <c r="M311" s="706">
        <v>14773</v>
      </c>
    </row>
    <row r="312" spans="1:13" ht="15.75" customHeight="1">
      <c r="A312" s="690" t="s">
        <v>233</v>
      </c>
      <c r="B312" s="700" t="s">
        <v>249</v>
      </c>
      <c r="C312" s="707">
        <v>20</v>
      </c>
      <c r="D312" s="707">
        <v>267</v>
      </c>
      <c r="E312" s="707">
        <v>2091</v>
      </c>
      <c r="F312" s="707">
        <v>25</v>
      </c>
      <c r="G312" s="707">
        <v>862</v>
      </c>
      <c r="H312" s="707">
        <v>120</v>
      </c>
      <c r="I312" s="707">
        <v>39</v>
      </c>
      <c r="J312" s="707">
        <v>67</v>
      </c>
      <c r="K312" s="707">
        <v>2708</v>
      </c>
      <c r="L312" s="707">
        <v>592</v>
      </c>
      <c r="M312" s="707">
        <v>298</v>
      </c>
    </row>
    <row r="313" spans="1:13" ht="15.75" customHeight="1">
      <c r="A313" s="690"/>
      <c r="B313" s="700" t="s">
        <v>250</v>
      </c>
      <c r="C313" s="707">
        <v>27</v>
      </c>
      <c r="D313" s="707">
        <v>110</v>
      </c>
      <c r="E313" s="707">
        <v>1403</v>
      </c>
      <c r="F313" s="707">
        <v>37</v>
      </c>
      <c r="G313" s="707">
        <v>1322</v>
      </c>
      <c r="H313" s="707">
        <v>86</v>
      </c>
      <c r="I313" s="707">
        <v>19</v>
      </c>
      <c r="J313" s="707">
        <v>34</v>
      </c>
      <c r="K313" s="707">
        <v>1680</v>
      </c>
      <c r="L313" s="707">
        <v>501</v>
      </c>
      <c r="M313" s="707">
        <v>226</v>
      </c>
    </row>
    <row r="314" spans="1:13" ht="15.75" customHeight="1">
      <c r="A314" s="690"/>
      <c r="B314" s="700" t="s">
        <v>251</v>
      </c>
      <c r="C314" s="707">
        <v>3</v>
      </c>
      <c r="D314" s="707">
        <v>0</v>
      </c>
      <c r="E314" s="707">
        <v>9</v>
      </c>
      <c r="F314" s="707">
        <v>0</v>
      </c>
      <c r="G314" s="707">
        <v>62</v>
      </c>
      <c r="H314" s="707">
        <v>0</v>
      </c>
      <c r="I314" s="707">
        <v>0</v>
      </c>
      <c r="J314" s="707">
        <v>12</v>
      </c>
      <c r="K314" s="707">
        <v>0</v>
      </c>
      <c r="L314" s="707">
        <v>0</v>
      </c>
      <c r="M314" s="707">
        <v>41</v>
      </c>
    </row>
    <row r="315" spans="1:13" ht="15.75" customHeight="1">
      <c r="A315" s="690"/>
      <c r="B315" s="700" t="s">
        <v>253</v>
      </c>
      <c r="C315" s="707">
        <v>163</v>
      </c>
      <c r="D315" s="707">
        <v>1063</v>
      </c>
      <c r="E315" s="707">
        <v>17914</v>
      </c>
      <c r="F315" s="707">
        <v>419</v>
      </c>
      <c r="G315" s="707">
        <v>6632</v>
      </c>
      <c r="H315" s="707">
        <v>636</v>
      </c>
      <c r="I315" s="707">
        <v>367</v>
      </c>
      <c r="J315" s="707">
        <v>2180</v>
      </c>
      <c r="K315" s="707">
        <v>14721</v>
      </c>
      <c r="L315" s="707">
        <v>5940</v>
      </c>
      <c r="M315" s="707">
        <v>10029</v>
      </c>
    </row>
    <row r="316" spans="1:13" ht="15.75" customHeight="1">
      <c r="A316" s="690"/>
      <c r="B316" s="700" t="s">
        <v>254</v>
      </c>
      <c r="C316" s="707">
        <v>17</v>
      </c>
      <c r="D316" s="707">
        <v>92</v>
      </c>
      <c r="E316" s="707">
        <v>1386</v>
      </c>
      <c r="F316" s="707">
        <v>75</v>
      </c>
      <c r="G316" s="707">
        <v>873</v>
      </c>
      <c r="H316" s="707">
        <v>44</v>
      </c>
      <c r="I316" s="707">
        <v>42</v>
      </c>
      <c r="J316" s="707">
        <v>85</v>
      </c>
      <c r="K316" s="707">
        <v>1022</v>
      </c>
      <c r="L316" s="707">
        <v>641</v>
      </c>
      <c r="M316" s="707">
        <v>508</v>
      </c>
    </row>
    <row r="317" spans="1:13" ht="15.75" customHeight="1">
      <c r="A317" s="690"/>
      <c r="B317" s="700" t="s">
        <v>255</v>
      </c>
      <c r="C317" s="707">
        <v>10</v>
      </c>
      <c r="D317" s="707">
        <v>0</v>
      </c>
      <c r="E317" s="707">
        <v>416</v>
      </c>
      <c r="F317" s="707">
        <v>17</v>
      </c>
      <c r="G317" s="707">
        <v>95</v>
      </c>
      <c r="H317" s="707">
        <v>33</v>
      </c>
      <c r="I317" s="707">
        <v>30</v>
      </c>
      <c r="J317" s="707">
        <v>42</v>
      </c>
      <c r="K317" s="707">
        <v>515</v>
      </c>
      <c r="L317" s="707">
        <v>300</v>
      </c>
      <c r="M317" s="707">
        <v>243</v>
      </c>
    </row>
    <row r="318" spans="1:13" ht="15.75" customHeight="1">
      <c r="A318" s="690"/>
      <c r="B318" s="700" t="s">
        <v>257</v>
      </c>
      <c r="C318" s="707">
        <v>67</v>
      </c>
      <c r="D318" s="707">
        <v>415</v>
      </c>
      <c r="E318" s="707">
        <v>7639</v>
      </c>
      <c r="F318" s="707">
        <v>67</v>
      </c>
      <c r="G318" s="707">
        <v>2087</v>
      </c>
      <c r="H318" s="707">
        <v>248</v>
      </c>
      <c r="I318" s="707">
        <v>106</v>
      </c>
      <c r="J318" s="707">
        <v>552</v>
      </c>
      <c r="K318" s="707">
        <v>6845</v>
      </c>
      <c r="L318" s="707">
        <v>1697</v>
      </c>
      <c r="M318" s="707">
        <v>3428</v>
      </c>
    </row>
    <row r="319" spans="1:13" ht="15.75" customHeight="1">
      <c r="A319" s="690"/>
      <c r="B319" s="698"/>
      <c r="C319" s="707"/>
      <c r="D319" s="707"/>
      <c r="E319" s="708"/>
      <c r="F319" s="708"/>
      <c r="G319" s="707"/>
      <c r="H319" s="707"/>
      <c r="I319" s="707"/>
      <c r="J319" s="707"/>
      <c r="K319" s="707"/>
      <c r="L319" s="707"/>
      <c r="M319" s="707"/>
    </row>
    <row r="320" spans="1:13" ht="15.75" customHeight="1">
      <c r="A320" s="1226" t="s">
        <v>259</v>
      </c>
      <c r="B320" s="1227"/>
      <c r="C320" s="706">
        <v>501</v>
      </c>
      <c r="D320" s="706">
        <v>3359</v>
      </c>
      <c r="E320" s="706">
        <v>60548</v>
      </c>
      <c r="F320" s="706">
        <v>1642</v>
      </c>
      <c r="G320" s="706">
        <v>13612</v>
      </c>
      <c r="H320" s="706">
        <v>2580</v>
      </c>
      <c r="I320" s="706">
        <v>1907</v>
      </c>
      <c r="J320" s="706">
        <v>3602</v>
      </c>
      <c r="K320" s="706">
        <v>58466</v>
      </c>
      <c r="L320" s="706">
        <v>30744</v>
      </c>
      <c r="M320" s="706">
        <v>18199</v>
      </c>
    </row>
    <row r="321" spans="1:13" ht="15.75" customHeight="1">
      <c r="A321" s="1228" t="s">
        <v>260</v>
      </c>
      <c r="B321" s="1228"/>
      <c r="C321" s="707"/>
      <c r="D321" s="707"/>
      <c r="E321" s="708"/>
      <c r="F321" s="708"/>
      <c r="G321" s="707"/>
      <c r="H321" s="707"/>
      <c r="I321" s="707"/>
      <c r="J321" s="707"/>
      <c r="K321" s="707"/>
      <c r="L321" s="707"/>
      <c r="M321" s="707"/>
    </row>
    <row r="322" spans="1:13" ht="15.75" customHeight="1">
      <c r="A322" s="690"/>
      <c r="B322" s="700" t="s">
        <v>1551</v>
      </c>
      <c r="C322" s="707">
        <v>0</v>
      </c>
      <c r="D322" s="707">
        <v>0</v>
      </c>
      <c r="E322" s="707">
        <v>0</v>
      </c>
      <c r="F322" s="707">
        <v>0</v>
      </c>
      <c r="G322" s="707">
        <v>0</v>
      </c>
      <c r="H322" s="707">
        <v>0</v>
      </c>
      <c r="I322" s="707">
        <v>0</v>
      </c>
      <c r="J322" s="707">
        <v>0</v>
      </c>
      <c r="K322" s="707">
        <v>0</v>
      </c>
      <c r="L322" s="707">
        <v>0</v>
      </c>
      <c r="M322" s="707">
        <v>0</v>
      </c>
    </row>
    <row r="323" spans="1:13" ht="15.75" customHeight="1">
      <c r="A323" s="705"/>
      <c r="B323" s="716"/>
      <c r="C323" s="707"/>
      <c r="D323" s="707"/>
      <c r="E323" s="707"/>
      <c r="F323" s="707"/>
      <c r="G323" s="707"/>
      <c r="H323" s="707"/>
      <c r="I323" s="707"/>
      <c r="J323" s="707"/>
      <c r="K323" s="707"/>
      <c r="L323" s="707"/>
      <c r="M323" s="707"/>
    </row>
    <row r="324" spans="1:13" ht="15.75" customHeight="1">
      <c r="A324" s="690"/>
      <c r="B324" s="717"/>
      <c r="C324" s="703" t="s">
        <v>300</v>
      </c>
      <c r="D324" s="704"/>
      <c r="E324" s="704"/>
      <c r="F324" s="704"/>
      <c r="G324" s="704"/>
      <c r="H324" s="704"/>
      <c r="I324" s="704"/>
      <c r="J324" s="704"/>
      <c r="K324" s="704"/>
      <c r="L324" s="704"/>
      <c r="M324" s="704"/>
    </row>
    <row r="325" spans="1:13" ht="15.75" customHeight="1">
      <c r="A325" s="690"/>
      <c r="B325" s="705"/>
      <c r="C325" s="702"/>
      <c r="D325" s="702"/>
      <c r="E325" s="702"/>
      <c r="F325" s="702"/>
      <c r="G325" s="702"/>
      <c r="H325" s="702"/>
      <c r="I325" s="702"/>
      <c r="J325" s="702"/>
      <c r="K325" s="702"/>
      <c r="L325" s="702"/>
      <c r="M325" s="702"/>
    </row>
    <row r="326" spans="1:13" ht="15.75" customHeight="1">
      <c r="A326" s="1226" t="s">
        <v>231</v>
      </c>
      <c r="B326" s="1227"/>
      <c r="C326" s="706">
        <v>95</v>
      </c>
      <c r="D326" s="706">
        <v>641</v>
      </c>
      <c r="E326" s="706">
        <v>13795</v>
      </c>
      <c r="F326" s="706">
        <v>181</v>
      </c>
      <c r="G326" s="706">
        <v>684</v>
      </c>
      <c r="H326" s="706">
        <v>633</v>
      </c>
      <c r="I326" s="706">
        <v>487</v>
      </c>
      <c r="J326" s="706">
        <v>229</v>
      </c>
      <c r="K326" s="706">
        <v>14787</v>
      </c>
      <c r="L326" s="706">
        <v>9411</v>
      </c>
      <c r="M326" s="706">
        <v>1447</v>
      </c>
    </row>
    <row r="327" spans="1:13" ht="15.75" customHeight="1">
      <c r="A327" s="690" t="s">
        <v>233</v>
      </c>
      <c r="B327" s="696" t="s">
        <v>263</v>
      </c>
      <c r="C327" s="707">
        <v>45</v>
      </c>
      <c r="D327" s="707">
        <v>244</v>
      </c>
      <c r="E327" s="707">
        <v>4419</v>
      </c>
      <c r="F327" s="707">
        <v>65</v>
      </c>
      <c r="G327" s="707">
        <v>0</v>
      </c>
      <c r="H327" s="707">
        <v>168</v>
      </c>
      <c r="I327" s="707">
        <v>157</v>
      </c>
      <c r="J327" s="707">
        <v>62</v>
      </c>
      <c r="K327" s="707">
        <v>3855</v>
      </c>
      <c r="L327" s="707">
        <v>3335</v>
      </c>
      <c r="M327" s="707">
        <v>439</v>
      </c>
    </row>
    <row r="328" spans="1:13" ht="15.75" customHeight="1">
      <c r="A328" s="690"/>
      <c r="B328" s="696" t="s">
        <v>238</v>
      </c>
      <c r="C328" s="707">
        <v>20</v>
      </c>
      <c r="D328" s="707">
        <v>103</v>
      </c>
      <c r="E328" s="707">
        <v>2031</v>
      </c>
      <c r="F328" s="707">
        <v>8</v>
      </c>
      <c r="G328" s="707">
        <v>151</v>
      </c>
      <c r="H328" s="707">
        <v>84</v>
      </c>
      <c r="I328" s="707">
        <v>72</v>
      </c>
      <c r="J328" s="707">
        <v>59</v>
      </c>
      <c r="K328" s="707">
        <v>2031</v>
      </c>
      <c r="L328" s="707">
        <v>1458</v>
      </c>
      <c r="M328" s="707">
        <v>350</v>
      </c>
    </row>
    <row r="329" spans="1:13" ht="15.75" customHeight="1">
      <c r="A329" s="690"/>
      <c r="B329" s="696" t="s">
        <v>240</v>
      </c>
      <c r="C329" s="707">
        <v>13</v>
      </c>
      <c r="D329" s="707">
        <v>151</v>
      </c>
      <c r="E329" s="707">
        <v>5239</v>
      </c>
      <c r="F329" s="707">
        <v>98</v>
      </c>
      <c r="G329" s="707">
        <v>405</v>
      </c>
      <c r="H329" s="707">
        <v>244</v>
      </c>
      <c r="I329" s="707">
        <v>177</v>
      </c>
      <c r="J329" s="707">
        <v>51</v>
      </c>
      <c r="K329" s="707">
        <v>5516</v>
      </c>
      <c r="L329" s="707">
        <v>3120</v>
      </c>
      <c r="M329" s="707">
        <v>348</v>
      </c>
    </row>
    <row r="330" spans="1:13" ht="15.75" customHeight="1">
      <c r="A330" s="690"/>
      <c r="B330" s="696" t="s">
        <v>241</v>
      </c>
      <c r="C330" s="707">
        <v>7</v>
      </c>
      <c r="D330" s="707">
        <v>47</v>
      </c>
      <c r="E330" s="707">
        <v>922</v>
      </c>
      <c r="F330" s="707">
        <v>3</v>
      </c>
      <c r="G330" s="707">
        <v>28</v>
      </c>
      <c r="H330" s="707">
        <v>34</v>
      </c>
      <c r="I330" s="707">
        <v>46</v>
      </c>
      <c r="J330" s="707">
        <v>44</v>
      </c>
      <c r="K330" s="707">
        <v>779</v>
      </c>
      <c r="L330" s="707">
        <v>831</v>
      </c>
      <c r="M330" s="707">
        <v>234</v>
      </c>
    </row>
    <row r="331" spans="1:13" ht="15.75" customHeight="1">
      <c r="A331" s="690"/>
      <c r="B331" s="696" t="s">
        <v>242</v>
      </c>
      <c r="C331" s="707">
        <v>3</v>
      </c>
      <c r="D331" s="707">
        <v>35</v>
      </c>
      <c r="E331" s="707">
        <v>789</v>
      </c>
      <c r="F331" s="707">
        <v>7</v>
      </c>
      <c r="G331" s="707">
        <v>46</v>
      </c>
      <c r="H331" s="707">
        <v>38</v>
      </c>
      <c r="I331" s="707">
        <v>24</v>
      </c>
      <c r="J331" s="707">
        <v>12</v>
      </c>
      <c r="K331" s="707">
        <v>992</v>
      </c>
      <c r="L331" s="707">
        <v>455</v>
      </c>
      <c r="M331" s="707">
        <v>66</v>
      </c>
    </row>
    <row r="332" spans="1:13" ht="15.75" customHeight="1">
      <c r="A332" s="690"/>
      <c r="B332" s="696" t="s">
        <v>243</v>
      </c>
      <c r="C332" s="707">
        <v>7</v>
      </c>
      <c r="D332" s="707">
        <v>61</v>
      </c>
      <c r="E332" s="707">
        <v>395</v>
      </c>
      <c r="F332" s="707">
        <v>0</v>
      </c>
      <c r="G332" s="707">
        <v>54</v>
      </c>
      <c r="H332" s="707">
        <v>65</v>
      </c>
      <c r="I332" s="707">
        <v>11</v>
      </c>
      <c r="J332" s="707">
        <v>1</v>
      </c>
      <c r="K332" s="707">
        <v>1614</v>
      </c>
      <c r="L332" s="707">
        <v>212</v>
      </c>
      <c r="M332" s="707">
        <v>10</v>
      </c>
    </row>
    <row r="333" spans="1:13" ht="15.75" customHeight="1">
      <c r="A333" s="690"/>
      <c r="B333" s="698"/>
      <c r="C333" s="707"/>
      <c r="D333" s="707"/>
      <c r="E333" s="708"/>
      <c r="F333" s="708"/>
      <c r="G333" s="707"/>
      <c r="H333" s="707"/>
      <c r="I333" s="707"/>
      <c r="J333" s="707"/>
      <c r="K333" s="707"/>
      <c r="L333" s="707"/>
      <c r="M333" s="707"/>
    </row>
    <row r="334" spans="1:13" ht="15.75" customHeight="1">
      <c r="A334" s="1226" t="s">
        <v>248</v>
      </c>
      <c r="B334" s="1227"/>
      <c r="C334" s="706">
        <v>128</v>
      </c>
      <c r="D334" s="706">
        <v>459</v>
      </c>
      <c r="E334" s="706">
        <v>7355</v>
      </c>
      <c r="F334" s="706">
        <v>42</v>
      </c>
      <c r="G334" s="706">
        <v>2912</v>
      </c>
      <c r="H334" s="706">
        <v>275</v>
      </c>
      <c r="I334" s="706">
        <v>126</v>
      </c>
      <c r="J334" s="706">
        <v>488</v>
      </c>
      <c r="K334" s="706">
        <v>5835</v>
      </c>
      <c r="L334" s="706">
        <v>2037</v>
      </c>
      <c r="M334" s="706">
        <v>2265</v>
      </c>
    </row>
    <row r="335" spans="1:13" ht="15.75" customHeight="1">
      <c r="A335" s="690" t="s">
        <v>233</v>
      </c>
      <c r="B335" s="700" t="s">
        <v>249</v>
      </c>
      <c r="C335" s="707">
        <v>2</v>
      </c>
      <c r="D335" s="707">
        <v>12</v>
      </c>
      <c r="E335" s="707">
        <v>115</v>
      </c>
      <c r="F335" s="707">
        <v>0</v>
      </c>
      <c r="G335" s="707">
        <v>41</v>
      </c>
      <c r="H335" s="707">
        <v>3</v>
      </c>
      <c r="I335" s="707">
        <v>1</v>
      </c>
      <c r="J335" s="707">
        <v>5</v>
      </c>
      <c r="K335" s="707">
        <v>67</v>
      </c>
      <c r="L335" s="707">
        <v>23</v>
      </c>
      <c r="M335" s="707">
        <v>26</v>
      </c>
    </row>
    <row r="336" spans="1:13" ht="15.75" customHeight="1">
      <c r="A336" s="690"/>
      <c r="B336" s="700" t="s">
        <v>253</v>
      </c>
      <c r="C336" s="707">
        <v>90</v>
      </c>
      <c r="D336" s="707">
        <v>316</v>
      </c>
      <c r="E336" s="707">
        <v>4889</v>
      </c>
      <c r="F336" s="707">
        <v>38</v>
      </c>
      <c r="G336" s="707">
        <v>2203</v>
      </c>
      <c r="H336" s="707">
        <v>204</v>
      </c>
      <c r="I336" s="707">
        <v>94</v>
      </c>
      <c r="J336" s="707">
        <v>361</v>
      </c>
      <c r="K336" s="707">
        <v>4326</v>
      </c>
      <c r="L336" s="707">
        <v>1510</v>
      </c>
      <c r="M336" s="707">
        <v>1679</v>
      </c>
    </row>
    <row r="337" spans="1:13" ht="15.75" customHeight="1">
      <c r="A337" s="690"/>
      <c r="B337" s="700" t="s">
        <v>254</v>
      </c>
      <c r="C337" s="707">
        <v>5</v>
      </c>
      <c r="D337" s="707">
        <v>16</v>
      </c>
      <c r="E337" s="707">
        <v>180</v>
      </c>
      <c r="F337" s="707">
        <v>0</v>
      </c>
      <c r="G337" s="707">
        <v>90</v>
      </c>
      <c r="H337" s="707">
        <v>8</v>
      </c>
      <c r="I337" s="707">
        <v>4</v>
      </c>
      <c r="J337" s="707">
        <v>15</v>
      </c>
      <c r="K337" s="707">
        <v>175</v>
      </c>
      <c r="L337" s="707">
        <v>61</v>
      </c>
      <c r="M337" s="707">
        <v>68</v>
      </c>
    </row>
    <row r="338" spans="1:13" ht="15.75" customHeight="1">
      <c r="A338" s="690"/>
      <c r="B338" s="700" t="s">
        <v>257</v>
      </c>
      <c r="C338" s="707">
        <v>31</v>
      </c>
      <c r="D338" s="707">
        <v>115</v>
      </c>
      <c r="E338" s="707">
        <v>2171</v>
      </c>
      <c r="F338" s="707">
        <v>4</v>
      </c>
      <c r="G338" s="707">
        <v>578</v>
      </c>
      <c r="H338" s="707">
        <v>60</v>
      </c>
      <c r="I338" s="707">
        <v>27</v>
      </c>
      <c r="J338" s="707">
        <v>107</v>
      </c>
      <c r="K338" s="707">
        <v>1267</v>
      </c>
      <c r="L338" s="707">
        <v>443</v>
      </c>
      <c r="M338" s="707">
        <v>492</v>
      </c>
    </row>
    <row r="339" spans="1:13" ht="15.75" customHeight="1">
      <c r="A339" s="690"/>
      <c r="B339" s="698"/>
      <c r="C339" s="707"/>
      <c r="D339" s="707"/>
      <c r="E339" s="708"/>
      <c r="F339" s="708"/>
      <c r="G339" s="707"/>
      <c r="H339" s="707"/>
      <c r="I339" s="707"/>
      <c r="J339" s="707"/>
      <c r="K339" s="707"/>
      <c r="L339" s="707"/>
      <c r="M339" s="707"/>
    </row>
    <row r="340" spans="1:13" ht="15.75" customHeight="1">
      <c r="A340" s="1226" t="s">
        <v>259</v>
      </c>
      <c r="B340" s="1227"/>
      <c r="C340" s="706">
        <v>223</v>
      </c>
      <c r="D340" s="706">
        <v>1100</v>
      </c>
      <c r="E340" s="706">
        <v>21150</v>
      </c>
      <c r="F340" s="706">
        <v>223</v>
      </c>
      <c r="G340" s="706">
        <v>3596</v>
      </c>
      <c r="H340" s="706">
        <v>908</v>
      </c>
      <c r="I340" s="706">
        <v>613</v>
      </c>
      <c r="J340" s="706">
        <v>717</v>
      </c>
      <c r="K340" s="706">
        <v>20622</v>
      </c>
      <c r="L340" s="706">
        <v>11448</v>
      </c>
      <c r="M340" s="706">
        <v>3712</v>
      </c>
    </row>
    <row r="341" spans="1:13" ht="15.75" customHeight="1">
      <c r="A341" s="1228" t="s">
        <v>260</v>
      </c>
      <c r="B341" s="1228"/>
      <c r="C341" s="707"/>
      <c r="D341" s="707"/>
      <c r="E341" s="708"/>
      <c r="F341" s="708"/>
      <c r="G341" s="707"/>
      <c r="H341" s="707"/>
      <c r="I341" s="707"/>
      <c r="J341" s="707"/>
      <c r="K341" s="707"/>
      <c r="L341" s="707"/>
      <c r="M341" s="707"/>
    </row>
    <row r="342" spans="1:13" ht="15.75" customHeight="1">
      <c r="A342" s="690"/>
      <c r="B342" s="700" t="s">
        <v>267</v>
      </c>
      <c r="C342" s="707">
        <v>33</v>
      </c>
      <c r="D342" s="707">
        <v>77</v>
      </c>
      <c r="E342" s="707">
        <v>1265</v>
      </c>
      <c r="F342" s="707">
        <v>14</v>
      </c>
      <c r="G342" s="707">
        <v>629</v>
      </c>
      <c r="H342" s="707">
        <v>128</v>
      </c>
      <c r="I342" s="707">
        <v>40</v>
      </c>
      <c r="J342" s="707">
        <v>246</v>
      </c>
      <c r="K342" s="707">
        <v>0</v>
      </c>
      <c r="L342" s="707">
        <v>0</v>
      </c>
      <c r="M342" s="707">
        <v>0</v>
      </c>
    </row>
    <row r="343" spans="1:13" ht="15.75" customHeight="1">
      <c r="A343" s="705"/>
      <c r="B343" s="716"/>
      <c r="C343" s="707"/>
      <c r="D343" s="707"/>
      <c r="E343" s="707"/>
      <c r="F343" s="707"/>
      <c r="G343" s="707"/>
      <c r="H343" s="707"/>
      <c r="I343" s="707"/>
      <c r="J343" s="707"/>
      <c r="K343" s="707"/>
      <c r="L343" s="707"/>
      <c r="M343" s="707"/>
    </row>
    <row r="344" spans="1:13" ht="15.75" customHeight="1">
      <c r="A344" s="690"/>
      <c r="B344" s="692"/>
      <c r="C344" s="703" t="s">
        <v>301</v>
      </c>
      <c r="D344" s="704"/>
      <c r="E344" s="704"/>
      <c r="F344" s="704"/>
      <c r="G344" s="704"/>
      <c r="H344" s="704"/>
      <c r="I344" s="704"/>
      <c r="J344" s="704"/>
      <c r="K344" s="704"/>
      <c r="L344" s="704"/>
      <c r="M344" s="704"/>
    </row>
    <row r="345" spans="1:13" ht="15.75" customHeight="1">
      <c r="A345" s="690"/>
      <c r="B345" s="705"/>
      <c r="C345" s="702"/>
      <c r="D345" s="702"/>
      <c r="E345" s="702"/>
      <c r="F345" s="702"/>
      <c r="G345" s="702"/>
      <c r="H345" s="702"/>
      <c r="I345" s="702"/>
      <c r="J345" s="702"/>
      <c r="K345" s="702"/>
      <c r="L345" s="702"/>
      <c r="M345" s="702"/>
    </row>
    <row r="346" spans="1:13" ht="15.75" customHeight="1">
      <c r="A346" s="1226" t="s">
        <v>231</v>
      </c>
      <c r="B346" s="1227"/>
      <c r="C346" s="706">
        <v>150</v>
      </c>
      <c r="D346" s="706">
        <v>639</v>
      </c>
      <c r="E346" s="706">
        <v>14378</v>
      </c>
      <c r="F346" s="706">
        <v>313</v>
      </c>
      <c r="G346" s="706">
        <v>1044</v>
      </c>
      <c r="H346" s="706">
        <v>849</v>
      </c>
      <c r="I346" s="706">
        <v>463</v>
      </c>
      <c r="J346" s="706">
        <v>81</v>
      </c>
      <c r="K346" s="706">
        <v>18374</v>
      </c>
      <c r="L346" s="706">
        <v>7794</v>
      </c>
      <c r="M346" s="706">
        <v>479</v>
      </c>
    </row>
    <row r="347" spans="1:13" ht="15.75" customHeight="1">
      <c r="A347" s="690" t="s">
        <v>233</v>
      </c>
      <c r="B347" s="696" t="s">
        <v>302</v>
      </c>
      <c r="C347" s="707">
        <v>56</v>
      </c>
      <c r="D347" s="707">
        <v>165</v>
      </c>
      <c r="E347" s="707">
        <v>3216</v>
      </c>
      <c r="F347" s="707">
        <v>102</v>
      </c>
      <c r="G347" s="707">
        <v>0</v>
      </c>
      <c r="H347" s="707">
        <v>208</v>
      </c>
      <c r="I347" s="707">
        <v>66</v>
      </c>
      <c r="J347" s="707">
        <v>17</v>
      </c>
      <c r="K347" s="707">
        <v>4184</v>
      </c>
      <c r="L347" s="707">
        <v>1232</v>
      </c>
      <c r="M347" s="707">
        <v>97</v>
      </c>
    </row>
    <row r="348" spans="1:13" ht="15.75" customHeight="1">
      <c r="A348" s="690"/>
      <c r="B348" s="696" t="s">
        <v>303</v>
      </c>
      <c r="C348" s="707">
        <v>0</v>
      </c>
      <c r="D348" s="707">
        <v>0</v>
      </c>
      <c r="E348" s="707">
        <v>0</v>
      </c>
      <c r="F348" s="707">
        <v>0</v>
      </c>
      <c r="G348" s="707">
        <v>14</v>
      </c>
      <c r="H348" s="707">
        <v>0</v>
      </c>
      <c r="I348" s="707">
        <v>0</v>
      </c>
      <c r="J348" s="707">
        <v>0</v>
      </c>
      <c r="K348" s="707">
        <v>0</v>
      </c>
      <c r="L348" s="707">
        <v>0</v>
      </c>
      <c r="M348" s="707">
        <v>0</v>
      </c>
    </row>
    <row r="349" spans="1:13" ht="15.75" customHeight="1">
      <c r="A349" s="690"/>
      <c r="B349" s="696" t="s">
        <v>238</v>
      </c>
      <c r="C349" s="707">
        <v>4</v>
      </c>
      <c r="D349" s="707">
        <v>13</v>
      </c>
      <c r="E349" s="707">
        <v>238</v>
      </c>
      <c r="F349" s="707">
        <v>3</v>
      </c>
      <c r="G349" s="707">
        <v>0</v>
      </c>
      <c r="H349" s="707">
        <v>11</v>
      </c>
      <c r="I349" s="707">
        <v>9</v>
      </c>
      <c r="J349" s="707">
        <v>2</v>
      </c>
      <c r="K349" s="707">
        <v>320</v>
      </c>
      <c r="L349" s="707">
        <v>180</v>
      </c>
      <c r="M349" s="707">
        <v>5</v>
      </c>
    </row>
    <row r="350" spans="1:13" ht="15.75" customHeight="1">
      <c r="A350" s="690"/>
      <c r="B350" s="696" t="s">
        <v>304</v>
      </c>
      <c r="C350" s="707">
        <v>4</v>
      </c>
      <c r="D350" s="707">
        <v>8</v>
      </c>
      <c r="E350" s="707">
        <v>153</v>
      </c>
      <c r="F350" s="707">
        <v>0</v>
      </c>
      <c r="G350" s="707">
        <v>43</v>
      </c>
      <c r="H350" s="707">
        <v>5</v>
      </c>
      <c r="I350" s="707">
        <v>4</v>
      </c>
      <c r="J350" s="707">
        <v>0</v>
      </c>
      <c r="K350" s="707">
        <v>92</v>
      </c>
      <c r="L350" s="707">
        <v>78</v>
      </c>
      <c r="M350" s="707">
        <v>0</v>
      </c>
    </row>
    <row r="351" spans="1:13" ht="15.75" customHeight="1">
      <c r="A351" s="690"/>
      <c r="B351" s="696" t="s">
        <v>240</v>
      </c>
      <c r="C351" s="707">
        <v>8</v>
      </c>
      <c r="D351" s="707">
        <v>53</v>
      </c>
      <c r="E351" s="707">
        <v>1763</v>
      </c>
      <c r="F351" s="707">
        <v>52</v>
      </c>
      <c r="G351" s="707">
        <v>267</v>
      </c>
      <c r="H351" s="707">
        <v>135</v>
      </c>
      <c r="I351" s="707">
        <v>81</v>
      </c>
      <c r="J351" s="707">
        <v>17</v>
      </c>
      <c r="K351" s="707">
        <v>2291</v>
      </c>
      <c r="L351" s="707">
        <v>1056</v>
      </c>
      <c r="M351" s="707">
        <v>109</v>
      </c>
    </row>
    <row r="352" spans="1:13" ht="15.75" customHeight="1">
      <c r="A352" s="690"/>
      <c r="B352" s="696" t="s">
        <v>241</v>
      </c>
      <c r="C352" s="707">
        <v>51</v>
      </c>
      <c r="D352" s="707">
        <v>173</v>
      </c>
      <c r="E352" s="707">
        <v>3531</v>
      </c>
      <c r="F352" s="707">
        <v>117</v>
      </c>
      <c r="G352" s="707">
        <v>313</v>
      </c>
      <c r="H352" s="707">
        <v>240</v>
      </c>
      <c r="I352" s="707">
        <v>75</v>
      </c>
      <c r="J352" s="707">
        <v>25</v>
      </c>
      <c r="K352" s="707">
        <v>4839</v>
      </c>
      <c r="L352" s="707">
        <v>1279</v>
      </c>
      <c r="M352" s="707">
        <v>158</v>
      </c>
    </row>
    <row r="353" spans="1:13" ht="15.75" customHeight="1">
      <c r="A353" s="690"/>
      <c r="B353" s="696" t="s">
        <v>242</v>
      </c>
      <c r="C353" s="707">
        <v>12</v>
      </c>
      <c r="D353" s="707">
        <v>158</v>
      </c>
      <c r="E353" s="707">
        <v>4872</v>
      </c>
      <c r="F353" s="707">
        <v>19</v>
      </c>
      <c r="G353" s="707">
        <v>354</v>
      </c>
      <c r="H353" s="707">
        <v>204</v>
      </c>
      <c r="I353" s="707">
        <v>202</v>
      </c>
      <c r="J353" s="707">
        <v>20</v>
      </c>
      <c r="K353" s="707">
        <v>4843</v>
      </c>
      <c r="L353" s="707">
        <v>3496</v>
      </c>
      <c r="M353" s="707">
        <v>102</v>
      </c>
    </row>
    <row r="354" spans="1:13" ht="15.75" customHeight="1">
      <c r="A354" s="690"/>
      <c r="B354" s="696" t="s">
        <v>243</v>
      </c>
      <c r="C354" s="707">
        <v>15</v>
      </c>
      <c r="D354" s="707">
        <v>69</v>
      </c>
      <c r="E354" s="707">
        <v>605</v>
      </c>
      <c r="F354" s="707">
        <v>20</v>
      </c>
      <c r="G354" s="707">
        <v>53</v>
      </c>
      <c r="H354" s="707">
        <v>46</v>
      </c>
      <c r="I354" s="707">
        <v>26</v>
      </c>
      <c r="J354" s="707">
        <v>0</v>
      </c>
      <c r="K354" s="707">
        <v>1805</v>
      </c>
      <c r="L354" s="707">
        <v>473</v>
      </c>
      <c r="M354" s="707">
        <v>8</v>
      </c>
    </row>
    <row r="355" spans="1:13" ht="15.75" customHeight="1">
      <c r="A355" s="690"/>
      <c r="B355" s="698"/>
      <c r="C355" s="707"/>
      <c r="D355" s="707"/>
      <c r="E355" s="708"/>
      <c r="F355" s="708"/>
      <c r="G355" s="707"/>
      <c r="H355" s="707"/>
      <c r="I355" s="707"/>
      <c r="J355" s="707"/>
      <c r="K355" s="707"/>
      <c r="L355" s="707"/>
      <c r="M355" s="707"/>
    </row>
    <row r="356" spans="1:13" ht="15.75" customHeight="1">
      <c r="A356" s="1226" t="s">
        <v>248</v>
      </c>
      <c r="B356" s="1227"/>
      <c r="C356" s="706">
        <v>33</v>
      </c>
      <c r="D356" s="706">
        <v>129</v>
      </c>
      <c r="E356" s="706">
        <v>2249</v>
      </c>
      <c r="F356" s="706">
        <v>100</v>
      </c>
      <c r="G356" s="706">
        <v>1075</v>
      </c>
      <c r="H356" s="706">
        <v>66</v>
      </c>
      <c r="I356" s="706">
        <v>87</v>
      </c>
      <c r="J356" s="706">
        <v>130</v>
      </c>
      <c r="K356" s="706">
        <v>1621</v>
      </c>
      <c r="L356" s="706">
        <v>1283</v>
      </c>
      <c r="M356" s="706">
        <v>594</v>
      </c>
    </row>
    <row r="357" spans="1:13" ht="15.75" customHeight="1">
      <c r="A357" s="690" t="s">
        <v>233</v>
      </c>
      <c r="B357" s="700" t="s">
        <v>1489</v>
      </c>
      <c r="C357" s="707">
        <v>1</v>
      </c>
      <c r="D357" s="707">
        <v>1</v>
      </c>
      <c r="E357" s="707">
        <v>5</v>
      </c>
      <c r="F357" s="707">
        <v>2</v>
      </c>
      <c r="G357" s="707">
        <v>0</v>
      </c>
      <c r="H357" s="707">
        <v>0</v>
      </c>
      <c r="I357" s="707">
        <v>0</v>
      </c>
      <c r="J357" s="707">
        <v>0</v>
      </c>
      <c r="K357" s="707">
        <v>0</v>
      </c>
      <c r="L357" s="707">
        <v>0</v>
      </c>
      <c r="M357" s="707">
        <v>0</v>
      </c>
    </row>
    <row r="358" spans="1:13" ht="15.75" customHeight="1">
      <c r="A358" s="690"/>
      <c r="B358" s="700" t="s">
        <v>253</v>
      </c>
      <c r="C358" s="707">
        <v>16</v>
      </c>
      <c r="D358" s="707">
        <v>59</v>
      </c>
      <c r="E358" s="707">
        <v>940</v>
      </c>
      <c r="F358" s="707">
        <v>82</v>
      </c>
      <c r="G358" s="707">
        <v>540</v>
      </c>
      <c r="H358" s="707">
        <v>30</v>
      </c>
      <c r="I358" s="707">
        <v>42</v>
      </c>
      <c r="J358" s="707">
        <v>43</v>
      </c>
      <c r="K358" s="707">
        <v>800</v>
      </c>
      <c r="L358" s="707">
        <v>633</v>
      </c>
      <c r="M358" s="707">
        <v>206</v>
      </c>
    </row>
    <row r="359" spans="1:13" ht="15.75" customHeight="1">
      <c r="A359" s="690"/>
      <c r="B359" s="700" t="s">
        <v>1557</v>
      </c>
      <c r="C359" s="707">
        <v>1</v>
      </c>
      <c r="D359" s="707">
        <v>1</v>
      </c>
      <c r="E359" s="707">
        <v>3</v>
      </c>
      <c r="F359" s="707">
        <v>1</v>
      </c>
      <c r="G359" s="707">
        <v>0</v>
      </c>
      <c r="H359" s="707">
        <v>0</v>
      </c>
      <c r="I359" s="707">
        <v>0</v>
      </c>
      <c r="J359" s="707">
        <v>0</v>
      </c>
      <c r="K359" s="707">
        <v>18</v>
      </c>
      <c r="L359" s="707">
        <v>21</v>
      </c>
      <c r="M359" s="707">
        <v>0</v>
      </c>
    </row>
    <row r="360" spans="1:13" ht="15.75" customHeight="1">
      <c r="A360" s="690"/>
      <c r="B360" s="700" t="s">
        <v>255</v>
      </c>
      <c r="C360" s="707">
        <v>3</v>
      </c>
      <c r="D360" s="707">
        <v>0</v>
      </c>
      <c r="E360" s="707">
        <v>108</v>
      </c>
      <c r="F360" s="707">
        <v>6</v>
      </c>
      <c r="G360" s="707">
        <v>49</v>
      </c>
      <c r="H360" s="707">
        <v>9</v>
      </c>
      <c r="I360" s="707">
        <v>4</v>
      </c>
      <c r="J360" s="707">
        <v>11</v>
      </c>
      <c r="K360" s="707">
        <v>159</v>
      </c>
      <c r="L360" s="707">
        <v>77</v>
      </c>
      <c r="M360" s="707">
        <v>43</v>
      </c>
    </row>
    <row r="361" spans="1:13" ht="15.75" customHeight="1">
      <c r="A361" s="690"/>
      <c r="B361" s="700" t="s">
        <v>256</v>
      </c>
      <c r="C361" s="707">
        <v>1</v>
      </c>
      <c r="D361" s="707">
        <v>1</v>
      </c>
      <c r="E361" s="707">
        <v>23</v>
      </c>
      <c r="F361" s="707">
        <v>2</v>
      </c>
      <c r="G361" s="707">
        <v>19</v>
      </c>
      <c r="H361" s="707">
        <v>1</v>
      </c>
      <c r="I361" s="707">
        <v>0</v>
      </c>
      <c r="J361" s="707">
        <v>0</v>
      </c>
      <c r="K361" s="707">
        <v>23</v>
      </c>
      <c r="L361" s="707">
        <v>18</v>
      </c>
      <c r="M361" s="707">
        <v>0</v>
      </c>
    </row>
    <row r="362" spans="1:13" ht="15.75" customHeight="1">
      <c r="A362" s="690"/>
      <c r="B362" s="700" t="s">
        <v>257</v>
      </c>
      <c r="C362" s="707">
        <v>11</v>
      </c>
      <c r="D362" s="707">
        <v>67</v>
      </c>
      <c r="E362" s="707">
        <v>1170</v>
      </c>
      <c r="F362" s="707">
        <v>7</v>
      </c>
      <c r="G362" s="707">
        <v>467</v>
      </c>
      <c r="H362" s="707">
        <v>26</v>
      </c>
      <c r="I362" s="707">
        <v>41</v>
      </c>
      <c r="J362" s="707">
        <v>76</v>
      </c>
      <c r="K362" s="707">
        <v>621</v>
      </c>
      <c r="L362" s="707">
        <v>534</v>
      </c>
      <c r="M362" s="707">
        <v>345</v>
      </c>
    </row>
    <row r="363" spans="1:13" ht="15.75" customHeight="1">
      <c r="A363" s="690"/>
      <c r="B363" s="698"/>
      <c r="C363" s="707"/>
      <c r="D363" s="707"/>
      <c r="E363" s="708"/>
      <c r="F363" s="708"/>
      <c r="G363" s="707"/>
      <c r="H363" s="707"/>
      <c r="I363" s="707"/>
      <c r="J363" s="707"/>
      <c r="K363" s="707"/>
      <c r="L363" s="707"/>
      <c r="M363" s="707"/>
    </row>
    <row r="364" spans="1:13" ht="15.75" customHeight="1">
      <c r="A364" s="1226" t="s">
        <v>259</v>
      </c>
      <c r="B364" s="1227"/>
      <c r="C364" s="706">
        <v>183</v>
      </c>
      <c r="D364" s="706">
        <v>768</v>
      </c>
      <c r="E364" s="706">
        <v>16627</v>
      </c>
      <c r="F364" s="706">
        <v>413</v>
      </c>
      <c r="G364" s="706">
        <v>2119</v>
      </c>
      <c r="H364" s="706">
        <v>915</v>
      </c>
      <c r="I364" s="706">
        <v>550</v>
      </c>
      <c r="J364" s="706">
        <v>211</v>
      </c>
      <c r="K364" s="706">
        <v>19995</v>
      </c>
      <c r="L364" s="706">
        <v>9077</v>
      </c>
      <c r="M364" s="706">
        <v>1073</v>
      </c>
    </row>
    <row r="365" spans="1:13" ht="15.75" customHeight="1">
      <c r="A365" s="1228" t="s">
        <v>260</v>
      </c>
      <c r="B365" s="1228"/>
      <c r="C365" s="707"/>
      <c r="D365" s="707"/>
      <c r="E365" s="708"/>
      <c r="F365" s="708"/>
      <c r="G365" s="707"/>
      <c r="H365" s="707"/>
      <c r="I365" s="707"/>
      <c r="J365" s="707"/>
      <c r="K365" s="707"/>
      <c r="L365" s="707"/>
      <c r="M365" s="707"/>
    </row>
    <row r="366" spans="1:13" ht="15.75" customHeight="1">
      <c r="A366" s="690"/>
      <c r="B366" s="700" t="s">
        <v>283</v>
      </c>
      <c r="C366" s="707">
        <v>76</v>
      </c>
      <c r="D366" s="707">
        <v>285</v>
      </c>
      <c r="E366" s="707">
        <v>5377</v>
      </c>
      <c r="F366" s="707">
        <v>194</v>
      </c>
      <c r="G366" s="707">
        <v>2018</v>
      </c>
      <c r="H366" s="707">
        <v>0</v>
      </c>
      <c r="I366" s="707">
        <v>0</v>
      </c>
      <c r="J366" s="707">
        <v>0</v>
      </c>
      <c r="K366" s="707">
        <v>0</v>
      </c>
      <c r="L366" s="707">
        <v>0</v>
      </c>
      <c r="M366" s="707">
        <v>0</v>
      </c>
    </row>
    <row r="367" spans="1:13" ht="15.75" customHeight="1">
      <c r="A367" s="690"/>
      <c r="B367" s="705"/>
      <c r="C367" s="702"/>
      <c r="D367" s="702"/>
      <c r="E367" s="702"/>
      <c r="F367" s="702"/>
      <c r="G367" s="702"/>
      <c r="H367" s="702"/>
      <c r="I367" s="702"/>
      <c r="J367" s="702"/>
      <c r="K367" s="702"/>
      <c r="L367" s="702"/>
      <c r="M367" s="702"/>
    </row>
    <row r="368" spans="1:13" ht="15.75" customHeight="1">
      <c r="A368" s="690"/>
      <c r="B368" s="692"/>
      <c r="C368" s="703" t="s">
        <v>305</v>
      </c>
      <c r="D368" s="704"/>
      <c r="E368" s="704"/>
      <c r="F368" s="704"/>
      <c r="G368" s="704"/>
      <c r="H368" s="704"/>
      <c r="I368" s="704"/>
      <c r="J368" s="704"/>
      <c r="K368" s="704"/>
      <c r="L368" s="704"/>
      <c r="M368" s="704"/>
    </row>
    <row r="369" spans="1:13" ht="15.75" customHeight="1">
      <c r="A369" s="690"/>
      <c r="B369" s="705"/>
      <c r="C369" s="707"/>
      <c r="D369" s="707"/>
      <c r="E369" s="707"/>
      <c r="F369" s="707"/>
      <c r="G369" s="707"/>
      <c r="H369" s="707"/>
      <c r="I369" s="707"/>
      <c r="J369" s="707"/>
      <c r="K369" s="707"/>
      <c r="L369" s="707"/>
      <c r="M369" s="707"/>
    </row>
    <row r="370" spans="1:13" ht="15.75" customHeight="1">
      <c r="A370" s="1226" t="s">
        <v>231</v>
      </c>
      <c r="B370" s="1227"/>
      <c r="C370" s="706">
        <v>95</v>
      </c>
      <c r="D370" s="706">
        <v>762</v>
      </c>
      <c r="E370" s="706">
        <v>13670</v>
      </c>
      <c r="F370" s="706">
        <v>122</v>
      </c>
      <c r="G370" s="706">
        <v>980</v>
      </c>
      <c r="H370" s="706">
        <v>771</v>
      </c>
      <c r="I370" s="706">
        <v>533</v>
      </c>
      <c r="J370" s="706">
        <v>421</v>
      </c>
      <c r="K370" s="706">
        <v>17102</v>
      </c>
      <c r="L370" s="706">
        <v>9645</v>
      </c>
      <c r="M370" s="706">
        <v>2432</v>
      </c>
    </row>
    <row r="371" spans="1:13" ht="15.75" customHeight="1">
      <c r="A371" s="690" t="s">
        <v>233</v>
      </c>
      <c r="B371" s="696" t="s">
        <v>263</v>
      </c>
      <c r="C371" s="707">
        <v>35</v>
      </c>
      <c r="D371" s="707">
        <v>172</v>
      </c>
      <c r="E371" s="707">
        <v>3226</v>
      </c>
      <c r="F371" s="707">
        <v>11</v>
      </c>
      <c r="G371" s="707">
        <v>0</v>
      </c>
      <c r="H371" s="707">
        <v>143</v>
      </c>
      <c r="I371" s="707">
        <v>109</v>
      </c>
      <c r="J371" s="707">
        <v>95</v>
      </c>
      <c r="K371" s="707">
        <v>3263</v>
      </c>
      <c r="L371" s="707">
        <v>2101</v>
      </c>
      <c r="M371" s="707">
        <v>460</v>
      </c>
    </row>
    <row r="372" spans="1:13" ht="15.75" customHeight="1">
      <c r="A372" s="690"/>
      <c r="B372" s="696" t="s">
        <v>238</v>
      </c>
      <c r="C372" s="707">
        <v>10</v>
      </c>
      <c r="D372" s="707">
        <v>82</v>
      </c>
      <c r="E372" s="707">
        <v>1524</v>
      </c>
      <c r="F372" s="707">
        <v>18</v>
      </c>
      <c r="G372" s="707">
        <v>255</v>
      </c>
      <c r="H372" s="707">
        <v>61</v>
      </c>
      <c r="I372" s="707">
        <v>81</v>
      </c>
      <c r="J372" s="707">
        <v>47</v>
      </c>
      <c r="K372" s="707">
        <v>1288</v>
      </c>
      <c r="L372" s="707">
        <v>1542</v>
      </c>
      <c r="M372" s="707">
        <v>283</v>
      </c>
    </row>
    <row r="373" spans="1:13" ht="15.75" customHeight="1">
      <c r="A373" s="690"/>
      <c r="B373" s="696" t="s">
        <v>240</v>
      </c>
      <c r="C373" s="707">
        <v>11</v>
      </c>
      <c r="D373" s="707">
        <v>105</v>
      </c>
      <c r="E373" s="707">
        <v>3967</v>
      </c>
      <c r="F373" s="707">
        <v>31</v>
      </c>
      <c r="G373" s="707">
        <v>381</v>
      </c>
      <c r="H373" s="707">
        <v>153</v>
      </c>
      <c r="I373" s="707">
        <v>152</v>
      </c>
      <c r="J373" s="707">
        <v>57</v>
      </c>
      <c r="K373" s="707">
        <v>3180</v>
      </c>
      <c r="L373" s="707">
        <v>2509</v>
      </c>
      <c r="M373" s="707">
        <v>409</v>
      </c>
    </row>
    <row r="374" spans="1:13" ht="15.75" customHeight="1">
      <c r="A374" s="690"/>
      <c r="B374" s="696" t="s">
        <v>241</v>
      </c>
      <c r="C374" s="707">
        <v>12</v>
      </c>
      <c r="D374" s="707">
        <v>89</v>
      </c>
      <c r="E374" s="707">
        <v>1453</v>
      </c>
      <c r="F374" s="707">
        <v>43</v>
      </c>
      <c r="G374" s="707">
        <v>10</v>
      </c>
      <c r="H374" s="707">
        <v>77</v>
      </c>
      <c r="I374" s="707">
        <v>74</v>
      </c>
      <c r="J374" s="707">
        <v>55</v>
      </c>
      <c r="K374" s="707">
        <v>1772</v>
      </c>
      <c r="L374" s="707">
        <v>1384</v>
      </c>
      <c r="M374" s="707">
        <v>336</v>
      </c>
    </row>
    <row r="375" spans="1:13" ht="15.75" customHeight="1">
      <c r="A375" s="690"/>
      <c r="B375" s="696" t="s">
        <v>242</v>
      </c>
      <c r="C375" s="707">
        <v>5</v>
      </c>
      <c r="D375" s="707">
        <v>50</v>
      </c>
      <c r="E375" s="707">
        <v>1277</v>
      </c>
      <c r="F375" s="707">
        <v>13</v>
      </c>
      <c r="G375" s="707">
        <v>78</v>
      </c>
      <c r="H375" s="707">
        <v>86</v>
      </c>
      <c r="I375" s="707">
        <v>26</v>
      </c>
      <c r="J375" s="707">
        <v>22</v>
      </c>
      <c r="K375" s="707">
        <v>1850</v>
      </c>
      <c r="L375" s="707">
        <v>412</v>
      </c>
      <c r="M375" s="707">
        <v>130</v>
      </c>
    </row>
    <row r="376" spans="1:13" ht="15.75" customHeight="1">
      <c r="A376" s="690"/>
      <c r="B376" s="696" t="s">
        <v>243</v>
      </c>
      <c r="C376" s="707">
        <v>22</v>
      </c>
      <c r="D376" s="707">
        <v>264</v>
      </c>
      <c r="E376" s="707">
        <v>2223</v>
      </c>
      <c r="F376" s="707">
        <v>6</v>
      </c>
      <c r="G376" s="707">
        <v>256</v>
      </c>
      <c r="H376" s="707">
        <v>251</v>
      </c>
      <c r="I376" s="707">
        <v>91</v>
      </c>
      <c r="J376" s="707">
        <v>145</v>
      </c>
      <c r="K376" s="707">
        <v>5749</v>
      </c>
      <c r="L376" s="707">
        <v>1697</v>
      </c>
      <c r="M376" s="707">
        <v>814</v>
      </c>
    </row>
    <row r="377" spans="1:13" ht="15.75" customHeight="1">
      <c r="A377" s="690"/>
      <c r="B377" s="698"/>
      <c r="C377" s="707"/>
      <c r="D377" s="707"/>
      <c r="E377" s="708"/>
      <c r="F377" s="708"/>
      <c r="G377" s="707"/>
      <c r="H377" s="707"/>
      <c r="I377" s="707"/>
      <c r="J377" s="707"/>
      <c r="K377" s="707"/>
      <c r="L377" s="707"/>
      <c r="M377" s="707"/>
    </row>
    <row r="378" spans="1:13" ht="15.75" customHeight="1">
      <c r="A378" s="1226" t="s">
        <v>248</v>
      </c>
      <c r="B378" s="1227"/>
      <c r="C378" s="706">
        <v>92</v>
      </c>
      <c r="D378" s="706">
        <v>642</v>
      </c>
      <c r="E378" s="706">
        <v>9761</v>
      </c>
      <c r="F378" s="706">
        <v>59</v>
      </c>
      <c r="G378" s="706">
        <v>3869</v>
      </c>
      <c r="H378" s="706">
        <v>387</v>
      </c>
      <c r="I378" s="706">
        <v>278</v>
      </c>
      <c r="J378" s="706">
        <v>1062</v>
      </c>
      <c r="K378" s="706">
        <v>7802</v>
      </c>
      <c r="L378" s="706">
        <v>4575</v>
      </c>
      <c r="M378" s="706">
        <v>3599</v>
      </c>
    </row>
    <row r="379" spans="1:13" ht="15.75" customHeight="1">
      <c r="A379" s="690" t="s">
        <v>233</v>
      </c>
      <c r="B379" s="700" t="s">
        <v>249</v>
      </c>
      <c r="C379" s="707">
        <v>9</v>
      </c>
      <c r="D379" s="707">
        <v>83</v>
      </c>
      <c r="E379" s="707">
        <v>651</v>
      </c>
      <c r="F379" s="707">
        <v>7</v>
      </c>
      <c r="G379" s="707">
        <v>206</v>
      </c>
      <c r="H379" s="707">
        <v>42</v>
      </c>
      <c r="I379" s="707">
        <v>15</v>
      </c>
      <c r="J379" s="707">
        <v>28</v>
      </c>
      <c r="K379" s="707">
        <v>836</v>
      </c>
      <c r="L379" s="707">
        <v>225</v>
      </c>
      <c r="M379" s="707">
        <v>120</v>
      </c>
    </row>
    <row r="380" spans="1:13" ht="15.75" customHeight="1">
      <c r="A380" s="690"/>
      <c r="B380" s="700" t="s">
        <v>250</v>
      </c>
      <c r="C380" s="707">
        <v>12</v>
      </c>
      <c r="D380" s="707">
        <v>25</v>
      </c>
      <c r="E380" s="707">
        <v>219</v>
      </c>
      <c r="F380" s="707">
        <v>0</v>
      </c>
      <c r="G380" s="707">
        <v>186</v>
      </c>
      <c r="H380" s="707">
        <v>10</v>
      </c>
      <c r="I380" s="707">
        <v>17</v>
      </c>
      <c r="J380" s="707">
        <v>48</v>
      </c>
      <c r="K380" s="707">
        <v>249</v>
      </c>
      <c r="L380" s="707">
        <v>288</v>
      </c>
      <c r="M380" s="707">
        <v>265</v>
      </c>
    </row>
    <row r="381" spans="1:13" ht="15.75" customHeight="1">
      <c r="A381" s="690"/>
      <c r="B381" s="700" t="s">
        <v>253</v>
      </c>
      <c r="C381" s="707">
        <v>48</v>
      </c>
      <c r="D381" s="707">
        <v>360</v>
      </c>
      <c r="E381" s="707">
        <v>5853</v>
      </c>
      <c r="F381" s="707">
        <v>45</v>
      </c>
      <c r="G381" s="707">
        <v>2480</v>
      </c>
      <c r="H381" s="707">
        <v>226</v>
      </c>
      <c r="I381" s="707">
        <v>157</v>
      </c>
      <c r="J381" s="707">
        <v>804</v>
      </c>
      <c r="K381" s="707">
        <v>4420</v>
      </c>
      <c r="L381" s="707">
        <v>2472</v>
      </c>
      <c r="M381" s="707">
        <v>2465</v>
      </c>
    </row>
    <row r="382" spans="1:13" ht="15.75" customHeight="1">
      <c r="A382" s="690"/>
      <c r="B382" s="700" t="s">
        <v>254</v>
      </c>
      <c r="C382" s="707">
        <v>2</v>
      </c>
      <c r="D382" s="707">
        <v>6</v>
      </c>
      <c r="E382" s="707">
        <v>103</v>
      </c>
      <c r="F382" s="707">
        <v>3</v>
      </c>
      <c r="G382" s="707">
        <v>67</v>
      </c>
      <c r="H382" s="707">
        <v>11</v>
      </c>
      <c r="I382" s="707">
        <v>0</v>
      </c>
      <c r="J382" s="707">
        <v>1</v>
      </c>
      <c r="K382" s="707">
        <v>173</v>
      </c>
      <c r="L382" s="707">
        <v>11</v>
      </c>
      <c r="M382" s="707">
        <v>4</v>
      </c>
    </row>
    <row r="383" spans="1:13" ht="15.75" customHeight="1">
      <c r="A383" s="690"/>
      <c r="B383" s="700" t="s">
        <v>257</v>
      </c>
      <c r="C383" s="707">
        <v>21</v>
      </c>
      <c r="D383" s="707">
        <v>168</v>
      </c>
      <c r="E383" s="707">
        <v>2935</v>
      </c>
      <c r="F383" s="707">
        <v>4</v>
      </c>
      <c r="G383" s="707">
        <v>930</v>
      </c>
      <c r="H383" s="707">
        <v>98</v>
      </c>
      <c r="I383" s="707">
        <v>89</v>
      </c>
      <c r="J383" s="707">
        <v>181</v>
      </c>
      <c r="K383" s="707">
        <v>2124</v>
      </c>
      <c r="L383" s="707">
        <v>1579</v>
      </c>
      <c r="M383" s="707">
        <v>745</v>
      </c>
    </row>
    <row r="384" spans="1:13" ht="15.75" customHeight="1">
      <c r="A384" s="690"/>
      <c r="B384" s="698"/>
      <c r="C384" s="707"/>
      <c r="D384" s="707"/>
      <c r="E384" s="708"/>
      <c r="F384" s="708"/>
      <c r="G384" s="707"/>
      <c r="H384" s="707"/>
      <c r="I384" s="707"/>
      <c r="J384" s="707"/>
      <c r="K384" s="707"/>
      <c r="L384" s="707"/>
      <c r="M384" s="707"/>
    </row>
    <row r="385" spans="1:13" ht="15.75" customHeight="1">
      <c r="A385" s="1226" t="s">
        <v>259</v>
      </c>
      <c r="B385" s="1227"/>
      <c r="C385" s="706">
        <v>187</v>
      </c>
      <c r="D385" s="706">
        <v>1404</v>
      </c>
      <c r="E385" s="706">
        <v>23431</v>
      </c>
      <c r="F385" s="706">
        <v>181</v>
      </c>
      <c r="G385" s="706">
        <v>4849</v>
      </c>
      <c r="H385" s="706">
        <v>1158</v>
      </c>
      <c r="I385" s="706">
        <v>811</v>
      </c>
      <c r="J385" s="706">
        <v>1483</v>
      </c>
      <c r="K385" s="706">
        <v>24904</v>
      </c>
      <c r="L385" s="706">
        <v>14220</v>
      </c>
      <c r="M385" s="706">
        <v>6031</v>
      </c>
    </row>
    <row r="386" spans="1:13" ht="15.75" customHeight="1">
      <c r="A386" s="1228" t="s">
        <v>260</v>
      </c>
      <c r="B386" s="1228"/>
      <c r="C386" s="706"/>
      <c r="D386" s="706"/>
      <c r="E386" s="706"/>
      <c r="F386" s="706"/>
      <c r="G386" s="706"/>
      <c r="H386" s="706"/>
      <c r="I386" s="706"/>
      <c r="J386" s="706"/>
      <c r="K386" s="706"/>
      <c r="L386" s="706"/>
      <c r="M386" s="706"/>
    </row>
    <row r="387" spans="1:13" ht="15.75" customHeight="1">
      <c r="A387" s="718"/>
      <c r="B387" s="719" t="s">
        <v>307</v>
      </c>
      <c r="C387" s="706">
        <v>0</v>
      </c>
      <c r="D387" s="706">
        <v>0</v>
      </c>
      <c r="E387" s="706">
        <v>0</v>
      </c>
      <c r="F387" s="706">
        <v>0</v>
      </c>
      <c r="G387" s="706">
        <v>0</v>
      </c>
      <c r="H387" s="706">
        <v>0</v>
      </c>
      <c r="I387" s="706">
        <v>0</v>
      </c>
      <c r="J387" s="706">
        <v>0</v>
      </c>
      <c r="K387" s="706">
        <v>0</v>
      </c>
      <c r="L387" s="706">
        <v>0</v>
      </c>
      <c r="M387" s="706">
        <v>0</v>
      </c>
    </row>
    <row r="388" spans="1:13" ht="15.75" customHeight="1">
      <c r="A388" s="705"/>
      <c r="B388" s="690"/>
      <c r="C388" s="702"/>
      <c r="D388" s="702"/>
      <c r="E388" s="702"/>
      <c r="F388" s="702"/>
      <c r="G388" s="702"/>
      <c r="H388" s="702"/>
      <c r="I388" s="702"/>
      <c r="J388" s="702"/>
      <c r="K388" s="702"/>
      <c r="L388" s="702"/>
      <c r="M388" s="702"/>
    </row>
    <row r="389" spans="1:13" ht="15.75" customHeight="1">
      <c r="A389" s="690"/>
      <c r="B389" s="692"/>
      <c r="C389" s="703" t="s">
        <v>306</v>
      </c>
      <c r="D389" s="704"/>
      <c r="E389" s="704"/>
      <c r="F389" s="704"/>
      <c r="G389" s="704"/>
      <c r="H389" s="704"/>
      <c r="I389" s="704"/>
      <c r="J389" s="704"/>
      <c r="K389" s="704"/>
      <c r="L389" s="704"/>
      <c r="M389" s="704"/>
    </row>
    <row r="390" spans="1:13" ht="15.75" customHeight="1">
      <c r="A390" s="690"/>
      <c r="B390" s="705"/>
      <c r="C390" s="707"/>
      <c r="D390" s="707"/>
      <c r="E390" s="707"/>
      <c r="F390" s="707"/>
      <c r="G390" s="707"/>
      <c r="H390" s="707"/>
      <c r="I390" s="707"/>
      <c r="J390" s="707"/>
      <c r="K390" s="707"/>
      <c r="L390" s="707"/>
      <c r="M390" s="707"/>
    </row>
    <row r="391" spans="1:13" ht="15.75" customHeight="1">
      <c r="A391" s="1226" t="s">
        <v>231</v>
      </c>
      <c r="B391" s="1227"/>
      <c r="C391" s="706">
        <v>3498</v>
      </c>
      <c r="D391" s="706">
        <v>30707</v>
      </c>
      <c r="E391" s="706">
        <v>730905</v>
      </c>
      <c r="F391" s="706">
        <v>32790</v>
      </c>
      <c r="G391" s="706">
        <v>80643</v>
      </c>
      <c r="H391" s="706">
        <v>37037</v>
      </c>
      <c r="I391" s="706">
        <v>27947</v>
      </c>
      <c r="J391" s="706">
        <v>12972</v>
      </c>
      <c r="K391" s="706">
        <v>845215</v>
      </c>
      <c r="L391" s="706">
        <v>482405.93</v>
      </c>
      <c r="M391" s="706">
        <v>87338</v>
      </c>
    </row>
    <row r="392" spans="1:13" ht="15.75" customHeight="1">
      <c r="A392" s="690" t="s">
        <v>233</v>
      </c>
      <c r="B392" s="696" t="s">
        <v>232</v>
      </c>
      <c r="C392" s="707">
        <v>30</v>
      </c>
      <c r="D392" s="707">
        <v>52</v>
      </c>
      <c r="E392" s="707">
        <v>960</v>
      </c>
      <c r="F392" s="707">
        <v>71</v>
      </c>
      <c r="G392" s="707">
        <v>0</v>
      </c>
      <c r="H392" s="707">
        <v>26</v>
      </c>
      <c r="I392" s="707">
        <v>19</v>
      </c>
      <c r="J392" s="707">
        <v>6</v>
      </c>
      <c r="K392" s="707">
        <v>723</v>
      </c>
      <c r="L392" s="707">
        <v>407</v>
      </c>
      <c r="M392" s="707">
        <v>41</v>
      </c>
    </row>
    <row r="393" spans="1:13" ht="15.75" customHeight="1">
      <c r="A393" s="690"/>
      <c r="B393" s="696" t="s">
        <v>234</v>
      </c>
      <c r="C393" s="707">
        <v>105</v>
      </c>
      <c r="D393" s="707">
        <v>431</v>
      </c>
      <c r="E393" s="707">
        <v>2832</v>
      </c>
      <c r="F393" s="707">
        <v>250</v>
      </c>
      <c r="G393" s="707">
        <v>0</v>
      </c>
      <c r="H393" s="707">
        <v>341</v>
      </c>
      <c r="I393" s="707">
        <v>233</v>
      </c>
      <c r="J393" s="707">
        <v>320</v>
      </c>
      <c r="K393" s="707">
        <v>10599</v>
      </c>
      <c r="L393" s="707">
        <v>4874</v>
      </c>
      <c r="M393" s="707">
        <v>2471</v>
      </c>
    </row>
    <row r="394" spans="1:13" ht="15.75" customHeight="1">
      <c r="A394" s="690"/>
      <c r="B394" s="696" t="s">
        <v>263</v>
      </c>
      <c r="C394" s="707">
        <v>824</v>
      </c>
      <c r="D394" s="707">
        <v>4289</v>
      </c>
      <c r="E394" s="707">
        <v>86993</v>
      </c>
      <c r="F394" s="707">
        <v>5376</v>
      </c>
      <c r="G394" s="707">
        <v>0</v>
      </c>
      <c r="H394" s="707">
        <v>3359</v>
      </c>
      <c r="I394" s="707">
        <v>3324</v>
      </c>
      <c r="J394" s="707">
        <v>1528</v>
      </c>
      <c r="K394" s="707">
        <v>80815</v>
      </c>
      <c r="L394" s="707">
        <v>62928</v>
      </c>
      <c r="M394" s="707">
        <v>10174</v>
      </c>
    </row>
    <row r="395" spans="1:13" ht="15.75" customHeight="1">
      <c r="A395" s="690"/>
      <c r="B395" s="696" t="s">
        <v>236</v>
      </c>
      <c r="C395" s="707">
        <v>119</v>
      </c>
      <c r="D395" s="707">
        <v>306</v>
      </c>
      <c r="E395" s="707">
        <v>5891</v>
      </c>
      <c r="F395" s="707">
        <v>329</v>
      </c>
      <c r="G395" s="707">
        <v>0</v>
      </c>
      <c r="H395" s="707">
        <v>272</v>
      </c>
      <c r="I395" s="707">
        <v>246</v>
      </c>
      <c r="J395" s="707">
        <v>94</v>
      </c>
      <c r="K395" s="707">
        <v>6482</v>
      </c>
      <c r="L395" s="707">
        <v>4616</v>
      </c>
      <c r="M395" s="707">
        <v>782</v>
      </c>
    </row>
    <row r="396" spans="1:13" ht="15.75" customHeight="1">
      <c r="A396" s="690"/>
      <c r="B396" s="696" t="s">
        <v>264</v>
      </c>
      <c r="C396" s="707">
        <v>189</v>
      </c>
      <c r="D396" s="707">
        <v>1173</v>
      </c>
      <c r="E396" s="707">
        <v>23241</v>
      </c>
      <c r="F396" s="707">
        <v>3252</v>
      </c>
      <c r="G396" s="707">
        <v>4139</v>
      </c>
      <c r="H396" s="707">
        <v>717</v>
      </c>
      <c r="I396" s="707">
        <v>726</v>
      </c>
      <c r="J396" s="707">
        <v>375</v>
      </c>
      <c r="K396" s="707">
        <v>17432</v>
      </c>
      <c r="L396" s="707">
        <v>14098</v>
      </c>
      <c r="M396" s="707">
        <v>2693</v>
      </c>
    </row>
    <row r="397" spans="1:13" ht="15.75" customHeight="1">
      <c r="A397" s="690"/>
      <c r="B397" s="696" t="s">
        <v>238</v>
      </c>
      <c r="C397" s="707">
        <v>191</v>
      </c>
      <c r="D397" s="707">
        <v>1162</v>
      </c>
      <c r="E397" s="707">
        <v>23062</v>
      </c>
      <c r="F397" s="707">
        <v>446</v>
      </c>
      <c r="G397" s="707">
        <v>2439</v>
      </c>
      <c r="H397" s="707">
        <v>1064</v>
      </c>
      <c r="I397" s="707">
        <v>871</v>
      </c>
      <c r="J397" s="707">
        <v>667</v>
      </c>
      <c r="K397" s="707">
        <v>23768</v>
      </c>
      <c r="L397" s="707">
        <v>15466</v>
      </c>
      <c r="M397" s="707">
        <v>3972</v>
      </c>
    </row>
    <row r="398" spans="1:13" ht="15.75" customHeight="1">
      <c r="A398" s="690"/>
      <c r="B398" s="696" t="s">
        <v>239</v>
      </c>
      <c r="C398" s="707">
        <v>355</v>
      </c>
      <c r="D398" s="707">
        <v>4201</v>
      </c>
      <c r="E398" s="707">
        <v>110335</v>
      </c>
      <c r="F398" s="707">
        <v>3537</v>
      </c>
      <c r="G398" s="707">
        <v>19872</v>
      </c>
      <c r="H398" s="707">
        <v>3736</v>
      </c>
      <c r="I398" s="707">
        <v>3278</v>
      </c>
      <c r="J398" s="707">
        <v>1433</v>
      </c>
      <c r="K398" s="707">
        <v>86413</v>
      </c>
      <c r="L398" s="707">
        <v>56919</v>
      </c>
      <c r="M398" s="707">
        <v>9354</v>
      </c>
    </row>
    <row r="399" spans="1:13" ht="15.75" customHeight="1">
      <c r="A399" s="690"/>
      <c r="B399" s="696" t="s">
        <v>240</v>
      </c>
      <c r="C399" s="707">
        <v>521</v>
      </c>
      <c r="D399" s="707">
        <v>6630</v>
      </c>
      <c r="E399" s="707">
        <v>275822</v>
      </c>
      <c r="F399" s="707">
        <v>7425</v>
      </c>
      <c r="G399" s="707">
        <v>35783</v>
      </c>
      <c r="H399" s="707">
        <v>12833</v>
      </c>
      <c r="I399" s="707">
        <v>8663</v>
      </c>
      <c r="J399" s="707">
        <v>3690</v>
      </c>
      <c r="K399" s="707">
        <v>276902</v>
      </c>
      <c r="L399" s="707">
        <v>137771.93</v>
      </c>
      <c r="M399" s="707">
        <v>25716</v>
      </c>
    </row>
    <row r="400" spans="1:13" ht="15.75" customHeight="1">
      <c r="A400" s="690"/>
      <c r="B400" s="696" t="s">
        <v>241</v>
      </c>
      <c r="C400" s="707">
        <v>203</v>
      </c>
      <c r="D400" s="707">
        <v>1580</v>
      </c>
      <c r="E400" s="707">
        <v>38242</v>
      </c>
      <c r="F400" s="707">
        <v>3346</v>
      </c>
      <c r="G400" s="707">
        <v>2861</v>
      </c>
      <c r="H400" s="707">
        <v>1897</v>
      </c>
      <c r="I400" s="707">
        <v>1523</v>
      </c>
      <c r="J400" s="707">
        <v>511</v>
      </c>
      <c r="K400" s="707">
        <v>42281</v>
      </c>
      <c r="L400" s="707">
        <v>25354</v>
      </c>
      <c r="M400" s="707">
        <v>3491</v>
      </c>
    </row>
    <row r="401" spans="1:13" ht="15.75" customHeight="1">
      <c r="A401" s="690"/>
      <c r="B401" s="696" t="s">
        <v>242</v>
      </c>
      <c r="C401" s="707">
        <v>215</v>
      </c>
      <c r="D401" s="707">
        <v>2670</v>
      </c>
      <c r="E401" s="707">
        <v>82063</v>
      </c>
      <c r="F401" s="707">
        <v>1493</v>
      </c>
      <c r="G401" s="707">
        <v>5997</v>
      </c>
      <c r="H401" s="707">
        <v>3054</v>
      </c>
      <c r="I401" s="707">
        <v>3674</v>
      </c>
      <c r="J401" s="707">
        <v>1205</v>
      </c>
      <c r="K401" s="707">
        <v>70938</v>
      </c>
      <c r="L401" s="707">
        <v>62331</v>
      </c>
      <c r="M401" s="707">
        <v>7614</v>
      </c>
    </row>
    <row r="402" spans="1:13" ht="15.75" customHeight="1">
      <c r="A402" s="690"/>
      <c r="B402" s="696" t="s">
        <v>243</v>
      </c>
      <c r="C402" s="707">
        <v>655</v>
      </c>
      <c r="D402" s="707">
        <v>8099</v>
      </c>
      <c r="E402" s="707">
        <v>70737</v>
      </c>
      <c r="F402" s="707">
        <v>4946</v>
      </c>
      <c r="G402" s="707">
        <v>6793</v>
      </c>
      <c r="H402" s="707">
        <v>9491</v>
      </c>
      <c r="I402" s="707">
        <v>5174</v>
      </c>
      <c r="J402" s="707">
        <v>1966</v>
      </c>
      <c r="K402" s="707">
        <v>224097</v>
      </c>
      <c r="L402" s="707">
        <v>94553</v>
      </c>
      <c r="M402" s="707">
        <v>14989</v>
      </c>
    </row>
    <row r="403" spans="1:13" ht="15.75" customHeight="1">
      <c r="A403" s="690"/>
      <c r="B403" s="696" t="s">
        <v>244</v>
      </c>
      <c r="C403" s="707">
        <v>1</v>
      </c>
      <c r="D403" s="707">
        <v>3</v>
      </c>
      <c r="E403" s="707">
        <v>50</v>
      </c>
      <c r="F403" s="707">
        <v>19</v>
      </c>
      <c r="G403" s="707">
        <v>39</v>
      </c>
      <c r="H403" s="707">
        <v>0</v>
      </c>
      <c r="I403" s="707">
        <v>5</v>
      </c>
      <c r="J403" s="707">
        <v>2</v>
      </c>
      <c r="K403" s="707">
        <v>0</v>
      </c>
      <c r="L403" s="707">
        <v>42</v>
      </c>
      <c r="M403" s="707">
        <v>8</v>
      </c>
    </row>
    <row r="404" spans="1:13" ht="15.75" customHeight="1">
      <c r="A404" s="690"/>
      <c r="B404" s="696" t="s">
        <v>245</v>
      </c>
      <c r="C404" s="707">
        <v>43</v>
      </c>
      <c r="D404" s="707">
        <v>111</v>
      </c>
      <c r="E404" s="707">
        <v>3275</v>
      </c>
      <c r="F404" s="707">
        <v>1070</v>
      </c>
      <c r="G404" s="707">
        <v>1153</v>
      </c>
      <c r="H404" s="707">
        <v>9</v>
      </c>
      <c r="I404" s="707">
        <v>10</v>
      </c>
      <c r="J404" s="707">
        <v>422</v>
      </c>
      <c r="K404" s="707">
        <v>206</v>
      </c>
      <c r="L404" s="707">
        <v>140</v>
      </c>
      <c r="M404" s="707">
        <v>1971</v>
      </c>
    </row>
    <row r="405" spans="1:13" ht="15.75" customHeight="1">
      <c r="A405" s="690"/>
      <c r="B405" s="696" t="s">
        <v>246</v>
      </c>
      <c r="C405" s="707">
        <v>31</v>
      </c>
      <c r="D405" s="707">
        <v>0</v>
      </c>
      <c r="E405" s="707">
        <v>4602</v>
      </c>
      <c r="F405" s="707">
        <v>1007</v>
      </c>
      <c r="G405" s="707">
        <v>687</v>
      </c>
      <c r="H405" s="707">
        <v>198</v>
      </c>
      <c r="I405" s="707">
        <v>165</v>
      </c>
      <c r="J405" s="707">
        <v>640</v>
      </c>
      <c r="K405" s="707">
        <v>3705</v>
      </c>
      <c r="L405" s="707">
        <v>2377</v>
      </c>
      <c r="M405" s="707">
        <v>3404</v>
      </c>
    </row>
    <row r="406" spans="1:13" ht="15.75" customHeight="1">
      <c r="A406" s="690"/>
      <c r="B406" s="696" t="s">
        <v>247</v>
      </c>
      <c r="C406" s="707">
        <v>16</v>
      </c>
      <c r="D406" s="707">
        <v>0</v>
      </c>
      <c r="E406" s="707">
        <v>2800</v>
      </c>
      <c r="F406" s="707">
        <v>223</v>
      </c>
      <c r="G406" s="707">
        <v>880</v>
      </c>
      <c r="H406" s="707">
        <v>40</v>
      </c>
      <c r="I406" s="707">
        <v>36</v>
      </c>
      <c r="J406" s="707">
        <v>113</v>
      </c>
      <c r="K406" s="707">
        <v>854</v>
      </c>
      <c r="L406" s="707">
        <v>529</v>
      </c>
      <c r="M406" s="707">
        <v>658</v>
      </c>
    </row>
    <row r="407" spans="1:13" ht="15.75" customHeight="1">
      <c r="A407" s="690"/>
      <c r="B407" s="698"/>
      <c r="C407" s="707"/>
      <c r="D407" s="707"/>
      <c r="E407" s="708"/>
      <c r="F407" s="708"/>
      <c r="G407" s="707"/>
      <c r="H407" s="707"/>
      <c r="I407" s="707"/>
      <c r="J407" s="707"/>
      <c r="K407" s="707"/>
      <c r="L407" s="707"/>
      <c r="M407" s="707"/>
    </row>
    <row r="408" spans="1:13" ht="15.75" customHeight="1">
      <c r="A408" s="1226" t="s">
        <v>248</v>
      </c>
      <c r="B408" s="1227"/>
      <c r="C408" s="706">
        <v>2151</v>
      </c>
      <c r="D408" s="706">
        <v>14031</v>
      </c>
      <c r="E408" s="706">
        <v>237602</v>
      </c>
      <c r="F408" s="706">
        <v>15525</v>
      </c>
      <c r="G408" s="706">
        <v>105886</v>
      </c>
      <c r="H408" s="706">
        <v>8183</v>
      </c>
      <c r="I408" s="706">
        <v>7386</v>
      </c>
      <c r="J408" s="706">
        <v>15724</v>
      </c>
      <c r="K408" s="706">
        <v>182743</v>
      </c>
      <c r="L408" s="706">
        <v>117994</v>
      </c>
      <c r="M408" s="706">
        <v>75096</v>
      </c>
    </row>
    <row r="409" spans="1:13" ht="15.75" customHeight="1">
      <c r="A409" s="690" t="s">
        <v>233</v>
      </c>
      <c r="B409" s="700" t="s">
        <v>249</v>
      </c>
      <c r="C409" s="707">
        <v>203</v>
      </c>
      <c r="D409" s="707">
        <v>3799</v>
      </c>
      <c r="E409" s="707">
        <v>40035</v>
      </c>
      <c r="F409" s="707">
        <v>3604</v>
      </c>
      <c r="G409" s="707">
        <v>18088</v>
      </c>
      <c r="H409" s="707">
        <v>1858</v>
      </c>
      <c r="I409" s="707">
        <v>976</v>
      </c>
      <c r="J409" s="707">
        <v>1153</v>
      </c>
      <c r="K409" s="707">
        <v>40959</v>
      </c>
      <c r="L409" s="707">
        <v>15556</v>
      </c>
      <c r="M409" s="707">
        <v>6199</v>
      </c>
    </row>
    <row r="410" spans="1:13" ht="15.75" customHeight="1">
      <c r="A410" s="690"/>
      <c r="B410" s="700" t="s">
        <v>250</v>
      </c>
      <c r="C410" s="707">
        <v>82</v>
      </c>
      <c r="D410" s="707">
        <v>473</v>
      </c>
      <c r="E410" s="707">
        <v>5096</v>
      </c>
      <c r="F410" s="707">
        <v>636</v>
      </c>
      <c r="G410" s="707">
        <v>4487</v>
      </c>
      <c r="H410" s="707">
        <v>219</v>
      </c>
      <c r="I410" s="707">
        <v>114</v>
      </c>
      <c r="J410" s="707">
        <v>139</v>
      </c>
      <c r="K410" s="707">
        <v>4472</v>
      </c>
      <c r="L410" s="707">
        <v>2098</v>
      </c>
      <c r="M410" s="707">
        <v>792</v>
      </c>
    </row>
    <row r="411" spans="1:13" ht="15.75" customHeight="1">
      <c r="A411" s="690"/>
      <c r="B411" s="700" t="s">
        <v>251</v>
      </c>
      <c r="C411" s="707">
        <v>33</v>
      </c>
      <c r="D411" s="707">
        <v>93</v>
      </c>
      <c r="E411" s="707">
        <v>1433</v>
      </c>
      <c r="F411" s="707">
        <v>302</v>
      </c>
      <c r="G411" s="707">
        <v>1041</v>
      </c>
      <c r="H411" s="707">
        <v>54</v>
      </c>
      <c r="I411" s="707">
        <v>41</v>
      </c>
      <c r="J411" s="707">
        <v>21</v>
      </c>
      <c r="K411" s="707">
        <v>1246</v>
      </c>
      <c r="L411" s="707">
        <v>936</v>
      </c>
      <c r="M411" s="707">
        <v>148</v>
      </c>
    </row>
    <row r="412" spans="1:13" ht="15.75" customHeight="1">
      <c r="A412" s="690"/>
      <c r="B412" s="700" t="s">
        <v>253</v>
      </c>
      <c r="C412" s="707">
        <v>1042</v>
      </c>
      <c r="D412" s="707">
        <v>5826</v>
      </c>
      <c r="E412" s="707">
        <v>104542</v>
      </c>
      <c r="F412" s="707">
        <v>8285</v>
      </c>
      <c r="G412" s="707">
        <v>49999</v>
      </c>
      <c r="H412" s="707">
        <v>3530</v>
      </c>
      <c r="I412" s="707">
        <v>3588</v>
      </c>
      <c r="J412" s="707">
        <v>8873</v>
      </c>
      <c r="K412" s="707">
        <v>78974</v>
      </c>
      <c r="L412" s="707">
        <v>57448</v>
      </c>
      <c r="M412" s="707">
        <v>41723</v>
      </c>
    </row>
    <row r="413" spans="1:13" ht="15.75" customHeight="1">
      <c r="A413" s="690"/>
      <c r="B413" s="700" t="s">
        <v>254</v>
      </c>
      <c r="C413" s="707">
        <v>136</v>
      </c>
      <c r="D413" s="707">
        <v>596</v>
      </c>
      <c r="E413" s="707">
        <v>11438</v>
      </c>
      <c r="F413" s="707">
        <v>598</v>
      </c>
      <c r="G413" s="707">
        <v>5796</v>
      </c>
      <c r="H413" s="707">
        <v>338</v>
      </c>
      <c r="I413" s="707">
        <v>317</v>
      </c>
      <c r="J413" s="707">
        <v>493</v>
      </c>
      <c r="K413" s="707">
        <v>7459</v>
      </c>
      <c r="L413" s="707">
        <v>4945</v>
      </c>
      <c r="M413" s="707">
        <v>2570</v>
      </c>
    </row>
    <row r="414" spans="1:13" ht="15.75" customHeight="1">
      <c r="A414" s="690"/>
      <c r="B414" s="700" t="s">
        <v>255</v>
      </c>
      <c r="C414" s="707">
        <v>97</v>
      </c>
      <c r="D414" s="707">
        <v>0</v>
      </c>
      <c r="E414" s="707">
        <v>8676</v>
      </c>
      <c r="F414" s="707">
        <v>293</v>
      </c>
      <c r="G414" s="707">
        <v>2737</v>
      </c>
      <c r="H414" s="707">
        <v>363</v>
      </c>
      <c r="I414" s="707">
        <v>345</v>
      </c>
      <c r="J414" s="707">
        <v>464</v>
      </c>
      <c r="K414" s="707">
        <v>8107</v>
      </c>
      <c r="L414" s="707">
        <v>5486</v>
      </c>
      <c r="M414" s="707">
        <v>2499</v>
      </c>
    </row>
    <row r="415" spans="1:13" ht="15.75" customHeight="1">
      <c r="A415" s="690"/>
      <c r="B415" s="700" t="s">
        <v>256</v>
      </c>
      <c r="C415" s="707">
        <v>16</v>
      </c>
      <c r="D415" s="707">
        <v>24</v>
      </c>
      <c r="E415" s="707">
        <v>348</v>
      </c>
      <c r="F415" s="707">
        <v>28</v>
      </c>
      <c r="G415" s="707">
        <v>306</v>
      </c>
      <c r="H415" s="707">
        <v>14</v>
      </c>
      <c r="I415" s="707">
        <v>16</v>
      </c>
      <c r="J415" s="707">
        <v>27</v>
      </c>
      <c r="K415" s="707">
        <v>385</v>
      </c>
      <c r="L415" s="707">
        <v>267</v>
      </c>
      <c r="M415" s="707">
        <v>130</v>
      </c>
    </row>
    <row r="416" spans="1:13" ht="15.75" customHeight="1">
      <c r="A416" s="690"/>
      <c r="B416" s="700" t="s">
        <v>257</v>
      </c>
      <c r="C416" s="707">
        <v>481</v>
      </c>
      <c r="D416" s="707">
        <v>2967</v>
      </c>
      <c r="E416" s="707">
        <v>60345</v>
      </c>
      <c r="F416" s="707">
        <v>1462</v>
      </c>
      <c r="G416" s="707">
        <v>20796</v>
      </c>
      <c r="H416" s="707">
        <v>1566</v>
      </c>
      <c r="I416" s="707">
        <v>1595</v>
      </c>
      <c r="J416" s="707">
        <v>3780</v>
      </c>
      <c r="K416" s="707">
        <v>35949</v>
      </c>
      <c r="L416" s="707">
        <v>24359</v>
      </c>
      <c r="M416" s="707">
        <v>17215</v>
      </c>
    </row>
    <row r="417" spans="1:13" ht="15.75" customHeight="1">
      <c r="A417" s="690"/>
      <c r="B417" s="700" t="s">
        <v>258</v>
      </c>
      <c r="C417" s="707">
        <v>61</v>
      </c>
      <c r="D417" s="707">
        <v>253</v>
      </c>
      <c r="E417" s="707">
        <v>5689</v>
      </c>
      <c r="F417" s="707">
        <v>317</v>
      </c>
      <c r="G417" s="707">
        <v>2636</v>
      </c>
      <c r="H417" s="707">
        <v>241</v>
      </c>
      <c r="I417" s="707">
        <v>394</v>
      </c>
      <c r="J417" s="707">
        <v>774</v>
      </c>
      <c r="K417" s="707">
        <v>5192</v>
      </c>
      <c r="L417" s="707">
        <v>6899</v>
      </c>
      <c r="M417" s="707">
        <v>3820</v>
      </c>
    </row>
    <row r="418" spans="1:13" ht="15.75" customHeight="1">
      <c r="A418" s="690"/>
      <c r="B418" s="698"/>
      <c r="C418" s="707"/>
      <c r="D418" s="707"/>
      <c r="E418" s="708"/>
      <c r="F418" s="708"/>
      <c r="G418" s="707"/>
      <c r="H418" s="707"/>
      <c r="I418" s="707"/>
      <c r="J418" s="707"/>
      <c r="K418" s="707"/>
      <c r="L418" s="707"/>
      <c r="M418" s="707"/>
    </row>
    <row r="419" spans="1:13" ht="15.75" customHeight="1">
      <c r="A419" s="1226" t="s">
        <v>259</v>
      </c>
      <c r="B419" s="1227"/>
      <c r="C419" s="706">
        <v>5649</v>
      </c>
      <c r="D419" s="706">
        <v>44738</v>
      </c>
      <c r="E419" s="706">
        <v>968507</v>
      </c>
      <c r="F419" s="706">
        <v>48315</v>
      </c>
      <c r="G419" s="706">
        <v>186529</v>
      </c>
      <c r="H419" s="706">
        <v>45220</v>
      </c>
      <c r="I419" s="706">
        <v>35333</v>
      </c>
      <c r="J419" s="706">
        <v>28696</v>
      </c>
      <c r="K419" s="706">
        <v>1027958</v>
      </c>
      <c r="L419" s="706">
        <v>600399.92999999993</v>
      </c>
      <c r="M419" s="706">
        <v>162434</v>
      </c>
    </row>
    <row r="420" spans="1:13" ht="15.75" customHeight="1">
      <c r="A420" s="1228" t="s">
        <v>260</v>
      </c>
      <c r="B420" s="1228"/>
      <c r="C420" s="707"/>
      <c r="D420" s="707"/>
      <c r="E420" s="708"/>
      <c r="F420" s="708"/>
      <c r="G420" s="707"/>
      <c r="H420" s="707"/>
      <c r="I420" s="707"/>
      <c r="J420" s="707"/>
      <c r="K420" s="707"/>
      <c r="L420" s="707"/>
      <c r="M420" s="707"/>
    </row>
    <row r="421" spans="1:13" ht="15.75" customHeight="1">
      <c r="A421" s="690"/>
      <c r="B421" s="700" t="s">
        <v>1558</v>
      </c>
      <c r="C421" s="707">
        <v>1232</v>
      </c>
      <c r="D421" s="707">
        <v>5071</v>
      </c>
      <c r="E421" s="707">
        <v>100559</v>
      </c>
      <c r="F421" s="707">
        <v>6843</v>
      </c>
      <c r="G421" s="707">
        <v>35847</v>
      </c>
      <c r="H421" s="707">
        <v>3507</v>
      </c>
      <c r="I421" s="707">
        <v>1529</v>
      </c>
      <c r="J421" s="707">
        <v>14871</v>
      </c>
      <c r="K421" s="707">
        <v>0</v>
      </c>
      <c r="L421" s="707">
        <v>0</v>
      </c>
      <c r="M421" s="707">
        <v>0</v>
      </c>
    </row>
    <row r="422" spans="1:13" ht="15.75" customHeight="1">
      <c r="A422" s="720" t="s">
        <v>268</v>
      </c>
      <c r="L422" s="721"/>
      <c r="M422" s="721"/>
    </row>
    <row r="423" spans="1:13" s="775" customFormat="1" ht="12.75">
      <c r="A423" s="1116" t="s">
        <v>308</v>
      </c>
      <c r="C423" s="1117"/>
      <c r="D423" s="1117"/>
      <c r="E423" s="1117"/>
      <c r="F423" s="1118" t="s">
        <v>311</v>
      </c>
      <c r="G423" s="1117"/>
      <c r="H423" s="1117"/>
      <c r="I423" s="1117"/>
      <c r="J423" s="1117"/>
      <c r="K423" s="1117"/>
      <c r="L423" s="1119"/>
      <c r="M423" s="1119"/>
    </row>
    <row r="424" spans="1:13" s="775" customFormat="1" ht="12.75">
      <c r="A424" s="1116" t="s">
        <v>310</v>
      </c>
      <c r="C424" s="1117"/>
      <c r="D424" s="1117"/>
      <c r="E424" s="1117"/>
      <c r="F424" s="1118" t="s">
        <v>313</v>
      </c>
      <c r="G424" s="1117"/>
      <c r="H424" s="1117"/>
      <c r="I424" s="1117"/>
      <c r="J424" s="1117"/>
      <c r="K424" s="1117"/>
      <c r="L424" s="1117"/>
      <c r="M424" s="1119"/>
    </row>
    <row r="425" spans="1:13" s="775" customFormat="1" ht="12.75">
      <c r="A425" s="1116" t="s">
        <v>312</v>
      </c>
      <c r="C425" s="1117"/>
      <c r="D425" s="1117"/>
      <c r="E425" s="1117"/>
      <c r="F425" s="1120" t="s">
        <v>314</v>
      </c>
      <c r="G425" s="1117"/>
      <c r="H425" s="1117"/>
      <c r="I425" s="1117"/>
      <c r="J425" s="1117"/>
      <c r="K425" s="1117"/>
      <c r="L425" s="1119"/>
      <c r="M425" s="1119"/>
    </row>
    <row r="426" spans="1:13" s="775" customFormat="1" ht="12.75">
      <c r="A426" s="1116" t="s">
        <v>1503</v>
      </c>
      <c r="C426" s="1117"/>
      <c r="D426" s="1117"/>
      <c r="E426" s="1117"/>
      <c r="F426" s="775" t="s">
        <v>1570</v>
      </c>
      <c r="G426" s="1120"/>
      <c r="H426" s="1117"/>
      <c r="I426" s="1117"/>
      <c r="J426" s="1117"/>
      <c r="K426" s="1117"/>
      <c r="L426" s="1119"/>
      <c r="M426" s="1119"/>
    </row>
    <row r="427" spans="1:13" s="775" customFormat="1" ht="12.75">
      <c r="A427" s="1116" t="s">
        <v>315</v>
      </c>
      <c r="B427" s="18"/>
      <c r="C427" s="344"/>
      <c r="D427" s="344"/>
      <c r="E427" s="344"/>
      <c r="F427" s="1117" t="s">
        <v>1559</v>
      </c>
      <c r="G427" s="1117"/>
      <c r="H427" s="1117"/>
      <c r="I427" s="1117"/>
      <c r="J427" s="1117"/>
      <c r="K427" s="1117"/>
      <c r="L427" s="1117"/>
      <c r="M427" s="1117"/>
    </row>
    <row r="428" spans="1:13" s="775" customFormat="1" ht="12.75">
      <c r="A428" s="1116" t="s">
        <v>316</v>
      </c>
      <c r="C428" s="1117"/>
      <c r="D428" s="1117"/>
      <c r="E428" s="1117"/>
      <c r="F428" s="1118" t="s">
        <v>1560</v>
      </c>
      <c r="G428" s="1117"/>
      <c r="H428" s="1117"/>
      <c r="I428" s="1117"/>
      <c r="J428" s="1117"/>
      <c r="K428" s="1117"/>
      <c r="L428" s="1117"/>
      <c r="M428" s="1117"/>
    </row>
    <row r="429" spans="1:13" s="775" customFormat="1" ht="12.75">
      <c r="A429" s="1116" t="s">
        <v>317</v>
      </c>
      <c r="C429" s="1117"/>
      <c r="D429" s="1117"/>
      <c r="E429" s="1117"/>
      <c r="F429" s="1117" t="s">
        <v>1561</v>
      </c>
      <c r="G429" s="1117"/>
      <c r="H429" s="1117"/>
      <c r="I429" s="1117"/>
      <c r="J429" s="1117"/>
      <c r="K429" s="1117"/>
      <c r="L429" s="1117"/>
      <c r="M429" s="1117"/>
    </row>
    <row r="430" spans="1:13" s="775" customFormat="1" ht="12.75">
      <c r="A430" s="1121" t="s">
        <v>318</v>
      </c>
      <c r="C430" s="1117"/>
      <c r="D430" s="1117"/>
      <c r="E430" s="1117"/>
      <c r="F430" s="1117" t="s">
        <v>1562</v>
      </c>
      <c r="G430" s="1117"/>
      <c r="H430" s="1117"/>
      <c r="I430" s="1117"/>
      <c r="J430" s="1117"/>
      <c r="K430" s="1117"/>
      <c r="L430" s="1117"/>
      <c r="M430" s="1117"/>
    </row>
    <row r="431" spans="1:13" s="775" customFormat="1" ht="12.75">
      <c r="A431" s="1121" t="s">
        <v>319</v>
      </c>
      <c r="C431" s="1117"/>
      <c r="D431" s="1117"/>
      <c r="E431" s="1117"/>
      <c r="F431" s="1117" t="s">
        <v>320</v>
      </c>
      <c r="G431" s="1117"/>
      <c r="H431" s="1117"/>
      <c r="I431" s="1117"/>
      <c r="J431" s="1117"/>
      <c r="K431" s="1117"/>
      <c r="L431" s="1117"/>
      <c r="M431" s="1117"/>
    </row>
    <row r="432" spans="1:13" s="775" customFormat="1" ht="12.75">
      <c r="A432" s="1122" t="s">
        <v>321</v>
      </c>
      <c r="C432" s="1117"/>
      <c r="D432" s="1117"/>
      <c r="E432" s="1117"/>
      <c r="F432" s="1117" t="s">
        <v>1563</v>
      </c>
      <c r="G432" s="1117"/>
      <c r="H432" s="1117"/>
      <c r="I432" s="1117"/>
      <c r="J432" s="1117"/>
      <c r="K432" s="1117"/>
      <c r="L432" s="1117"/>
      <c r="M432" s="1117"/>
    </row>
    <row r="433" spans="1:13" s="775" customFormat="1" ht="12.75">
      <c r="A433" s="1121" t="s">
        <v>322</v>
      </c>
      <c r="C433" s="1117"/>
      <c r="D433" s="1117"/>
      <c r="E433" s="1117"/>
      <c r="F433" s="1117" t="s">
        <v>1564</v>
      </c>
      <c r="G433" s="1117"/>
      <c r="H433" s="1117"/>
      <c r="I433" s="1117"/>
      <c r="J433" s="1117"/>
      <c r="K433" s="1117"/>
      <c r="L433" s="1117"/>
      <c r="M433" s="1117"/>
    </row>
    <row r="434" spans="1:13" s="775" customFormat="1" ht="12.75">
      <c r="A434" s="1121" t="s">
        <v>323</v>
      </c>
      <c r="C434" s="1117"/>
      <c r="D434" s="1117"/>
      <c r="E434" s="1117"/>
      <c r="F434" s="1117" t="s">
        <v>1565</v>
      </c>
      <c r="G434" s="1117"/>
      <c r="H434" s="1117"/>
      <c r="I434" s="1117"/>
      <c r="J434" s="1117"/>
      <c r="K434" s="1117"/>
      <c r="L434" s="1117"/>
      <c r="M434" s="1117"/>
    </row>
    <row r="435" spans="1:13" s="775" customFormat="1" ht="12.75">
      <c r="A435" s="1121" t="s">
        <v>324</v>
      </c>
      <c r="C435" s="1117"/>
      <c r="D435" s="1117"/>
      <c r="E435" s="1117"/>
      <c r="F435" s="1117" t="s">
        <v>1566</v>
      </c>
      <c r="G435" s="1117"/>
      <c r="H435" s="1117"/>
      <c r="I435" s="1117"/>
      <c r="J435" s="1117"/>
      <c r="K435" s="1117"/>
      <c r="L435" s="1117"/>
      <c r="M435" s="1117"/>
    </row>
    <row r="436" spans="1:13">
      <c r="A436" s="1118" t="s">
        <v>309</v>
      </c>
    </row>
  </sheetData>
  <protectedRanges>
    <protectedRange password="CF49" sqref="A427" name="Bereich1"/>
  </protectedRanges>
  <mergeCells count="85">
    <mergeCell ref="K10:K11"/>
    <mergeCell ref="L10:L11"/>
    <mergeCell ref="M10:M11"/>
    <mergeCell ref="H12:J12"/>
    <mergeCell ref="E8:F9"/>
    <mergeCell ref="G8:G12"/>
    <mergeCell ref="H8:J9"/>
    <mergeCell ref="E10:E12"/>
    <mergeCell ref="F10:F12"/>
    <mergeCell ref="H10:H11"/>
    <mergeCell ref="I10:I11"/>
    <mergeCell ref="J10:J11"/>
    <mergeCell ref="A87:B87"/>
    <mergeCell ref="K12:M12"/>
    <mergeCell ref="A16:B16"/>
    <mergeCell ref="A29:B29"/>
    <mergeCell ref="A36:B36"/>
    <mergeCell ref="A37:B37"/>
    <mergeCell ref="A42:B42"/>
    <mergeCell ref="A8:B12"/>
    <mergeCell ref="C8:C12"/>
    <mergeCell ref="D8:D12"/>
    <mergeCell ref="A53:B53"/>
    <mergeCell ref="A63:B63"/>
    <mergeCell ref="A64:B64"/>
    <mergeCell ref="A69:B69"/>
    <mergeCell ref="A79:B79"/>
    <mergeCell ref="K8:M9"/>
    <mergeCell ref="A149:B149"/>
    <mergeCell ref="A88:B88"/>
    <mergeCell ref="A93:B93"/>
    <mergeCell ref="A102:B102"/>
    <mergeCell ref="A109:B109"/>
    <mergeCell ref="A110:B110"/>
    <mergeCell ref="A115:B115"/>
    <mergeCell ref="A123:B123"/>
    <mergeCell ref="A128:B128"/>
    <mergeCell ref="A129:B129"/>
    <mergeCell ref="A134:B134"/>
    <mergeCell ref="A144:B144"/>
    <mergeCell ref="A222:B222"/>
    <mergeCell ref="A150:B150"/>
    <mergeCell ref="A155:B155"/>
    <mergeCell ref="A170:B170"/>
    <mergeCell ref="A178:B178"/>
    <mergeCell ref="A179:B179"/>
    <mergeCell ref="A184:B184"/>
    <mergeCell ref="A192:B192"/>
    <mergeCell ref="A196:B196"/>
    <mergeCell ref="A202:B202"/>
    <mergeCell ref="A213:B213"/>
    <mergeCell ref="A197:B197"/>
    <mergeCell ref="A297:B297"/>
    <mergeCell ref="A223:B223"/>
    <mergeCell ref="A228:B228"/>
    <mergeCell ref="A241:B241"/>
    <mergeCell ref="A250:B250"/>
    <mergeCell ref="A251:B251"/>
    <mergeCell ref="A256:B256"/>
    <mergeCell ref="A267:B267"/>
    <mergeCell ref="A274:B274"/>
    <mergeCell ref="A275:B275"/>
    <mergeCell ref="A280:B280"/>
    <mergeCell ref="A291:B291"/>
    <mergeCell ref="A364:B364"/>
    <mergeCell ref="A298:B298"/>
    <mergeCell ref="A303:B303"/>
    <mergeCell ref="A311:B311"/>
    <mergeCell ref="A320:B320"/>
    <mergeCell ref="A326:B326"/>
    <mergeCell ref="A334:B334"/>
    <mergeCell ref="A340:B340"/>
    <mergeCell ref="A341:B341"/>
    <mergeCell ref="A346:B346"/>
    <mergeCell ref="A356:B356"/>
    <mergeCell ref="A321:B321"/>
    <mergeCell ref="A408:B408"/>
    <mergeCell ref="A419:B419"/>
    <mergeCell ref="A420:B420"/>
    <mergeCell ref="A365:B365"/>
    <mergeCell ref="A370:B370"/>
    <mergeCell ref="A378:B378"/>
    <mergeCell ref="A385:B385"/>
    <mergeCell ref="A391:B391"/>
    <mergeCell ref="A386:B386"/>
  </mergeCells>
  <hyperlinks>
    <hyperlink ref="A1" location="Inhalt!A1" display="Inhaltsverzeichnis"/>
  </hyperlinks>
  <printOptions horizontalCentered="1"/>
  <pageMargins left="0.43307086614173229" right="0.43307086614173229" top="0.74803149606299213" bottom="0.55118110236220474" header="0.31496062992125984" footer="0.31496062992125984"/>
  <pageSetup paperSize="9" scale="59" firstPageNumber="21" fitToWidth="0" orientation="portrait" r:id="rId1"/>
  <headerFooter scaleWithDoc="0" alignWithMargins="0">
    <oddFooter>&amp;L&amp;"MetaNormalLF-Roman,Standard"&amp;8Statistisches Bundesamt, Fachserie 11, Reihe 1.1, 2012/2013</oddFooter>
  </headerFooter>
  <rowBreaks count="6" manualBreakCount="6">
    <brk id="66" max="12" man="1"/>
    <brk id="131" max="12" man="1"/>
    <brk id="199" max="12" man="1"/>
    <brk id="253" max="12" man="1"/>
    <brk id="323" max="12" man="1"/>
    <brk id="388" max="1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6"/>
  <sheetViews>
    <sheetView zoomScaleNormal="100" zoomScaleSheetLayoutView="90" workbookViewId="0"/>
  </sheetViews>
  <sheetFormatPr baseColWidth="10" defaultRowHeight="15"/>
  <cols>
    <col min="1" max="1" width="6.7109375" style="685" customWidth="1"/>
    <col min="2" max="2" width="51.85546875" style="685" customWidth="1"/>
    <col min="3" max="3" width="8.42578125" style="685" customWidth="1"/>
    <col min="4" max="4" width="8.140625" style="685" customWidth="1"/>
    <col min="5" max="5" width="10.5703125" style="685" bestFit="1" customWidth="1"/>
    <col min="6" max="6" width="11.28515625" style="685" customWidth="1"/>
    <col min="7" max="7" width="10.28515625" style="685" customWidth="1"/>
    <col min="8" max="8" width="8.28515625" style="685" bestFit="1" customWidth="1"/>
    <col min="9" max="9" width="8" style="685" bestFit="1" customWidth="1"/>
    <col min="10" max="10" width="8.85546875" style="685" customWidth="1"/>
    <col min="11" max="11" width="8.28515625" style="685" bestFit="1" customWidth="1"/>
    <col min="12" max="12" width="8" style="685" bestFit="1" customWidth="1"/>
    <col min="13" max="13" width="9.28515625" style="685" customWidth="1"/>
    <col min="14" max="239" width="11.42578125" style="685"/>
    <col min="240" max="240" width="7.42578125" style="685" customWidth="1"/>
    <col min="241" max="241" width="60.140625" style="685" customWidth="1"/>
    <col min="242" max="242" width="10" style="685" customWidth="1"/>
    <col min="243" max="245" width="12.5703125" style="685" customWidth="1"/>
    <col min="246" max="246" width="14.42578125" style="685" customWidth="1"/>
    <col min="247" max="247" width="10.140625" style="685" customWidth="1"/>
    <col min="248" max="249" width="10.5703125" style="685" customWidth="1"/>
    <col min="250" max="250" width="11.85546875" style="685" customWidth="1"/>
    <col min="251" max="251" width="10.5703125" style="685" customWidth="1"/>
    <col min="252" max="252" width="10.28515625" style="685" customWidth="1"/>
    <col min="253" max="253" width="7.28515625" style="685" customWidth="1"/>
    <col min="254" max="495" width="11.42578125" style="685"/>
    <col min="496" max="496" width="7.42578125" style="685" customWidth="1"/>
    <col min="497" max="497" width="60.140625" style="685" customWidth="1"/>
    <col min="498" max="498" width="10" style="685" customWidth="1"/>
    <col min="499" max="501" width="12.5703125" style="685" customWidth="1"/>
    <col min="502" max="502" width="14.42578125" style="685" customWidth="1"/>
    <col min="503" max="503" width="10.140625" style="685" customWidth="1"/>
    <col min="504" max="505" width="10.5703125" style="685" customWidth="1"/>
    <col min="506" max="506" width="11.85546875" style="685" customWidth="1"/>
    <col min="507" max="507" width="10.5703125" style="685" customWidth="1"/>
    <col min="508" max="508" width="10.28515625" style="685" customWidth="1"/>
    <col min="509" max="509" width="7.28515625" style="685" customWidth="1"/>
    <col min="510" max="751" width="11.42578125" style="685"/>
    <col min="752" max="752" width="7.42578125" style="685" customWidth="1"/>
    <col min="753" max="753" width="60.140625" style="685" customWidth="1"/>
    <col min="754" max="754" width="10" style="685" customWidth="1"/>
    <col min="755" max="757" width="12.5703125" style="685" customWidth="1"/>
    <col min="758" max="758" width="14.42578125" style="685" customWidth="1"/>
    <col min="759" max="759" width="10.140625" style="685" customWidth="1"/>
    <col min="760" max="761" width="10.5703125" style="685" customWidth="1"/>
    <col min="762" max="762" width="11.85546875" style="685" customWidth="1"/>
    <col min="763" max="763" width="10.5703125" style="685" customWidth="1"/>
    <col min="764" max="764" width="10.28515625" style="685" customWidth="1"/>
    <col min="765" max="765" width="7.28515625" style="685" customWidth="1"/>
    <col min="766" max="1007" width="11.42578125" style="685"/>
    <col min="1008" max="1008" width="7.42578125" style="685" customWidth="1"/>
    <col min="1009" max="1009" width="60.140625" style="685" customWidth="1"/>
    <col min="1010" max="1010" width="10" style="685" customWidth="1"/>
    <col min="1011" max="1013" width="12.5703125" style="685" customWidth="1"/>
    <col min="1014" max="1014" width="14.42578125" style="685" customWidth="1"/>
    <col min="1015" max="1015" width="10.140625" style="685" customWidth="1"/>
    <col min="1016" max="1017" width="10.5703125" style="685" customWidth="1"/>
    <col min="1018" max="1018" width="11.85546875" style="685" customWidth="1"/>
    <col min="1019" max="1019" width="10.5703125" style="685" customWidth="1"/>
    <col min="1020" max="1020" width="10.28515625" style="685" customWidth="1"/>
    <col min="1021" max="1021" width="7.28515625" style="685" customWidth="1"/>
    <col min="1022" max="1263" width="11.42578125" style="685"/>
    <col min="1264" max="1264" width="7.42578125" style="685" customWidth="1"/>
    <col min="1265" max="1265" width="60.140625" style="685" customWidth="1"/>
    <col min="1266" max="1266" width="10" style="685" customWidth="1"/>
    <col min="1267" max="1269" width="12.5703125" style="685" customWidth="1"/>
    <col min="1270" max="1270" width="14.42578125" style="685" customWidth="1"/>
    <col min="1271" max="1271" width="10.140625" style="685" customWidth="1"/>
    <col min="1272" max="1273" width="10.5703125" style="685" customWidth="1"/>
    <col min="1274" max="1274" width="11.85546875" style="685" customWidth="1"/>
    <col min="1275" max="1275" width="10.5703125" style="685" customWidth="1"/>
    <col min="1276" max="1276" width="10.28515625" style="685" customWidth="1"/>
    <col min="1277" max="1277" width="7.28515625" style="685" customWidth="1"/>
    <col min="1278" max="1519" width="11.42578125" style="685"/>
    <col min="1520" max="1520" width="7.42578125" style="685" customWidth="1"/>
    <col min="1521" max="1521" width="60.140625" style="685" customWidth="1"/>
    <col min="1522" max="1522" width="10" style="685" customWidth="1"/>
    <col min="1523" max="1525" width="12.5703125" style="685" customWidth="1"/>
    <col min="1526" max="1526" width="14.42578125" style="685" customWidth="1"/>
    <col min="1527" max="1527" width="10.140625" style="685" customWidth="1"/>
    <col min="1528" max="1529" width="10.5703125" style="685" customWidth="1"/>
    <col min="1530" max="1530" width="11.85546875" style="685" customWidth="1"/>
    <col min="1531" max="1531" width="10.5703125" style="685" customWidth="1"/>
    <col min="1532" max="1532" width="10.28515625" style="685" customWidth="1"/>
    <col min="1533" max="1533" width="7.28515625" style="685" customWidth="1"/>
    <col min="1534" max="1775" width="11.42578125" style="685"/>
    <col min="1776" max="1776" width="7.42578125" style="685" customWidth="1"/>
    <col min="1777" max="1777" width="60.140625" style="685" customWidth="1"/>
    <col min="1778" max="1778" width="10" style="685" customWidth="1"/>
    <col min="1779" max="1781" width="12.5703125" style="685" customWidth="1"/>
    <col min="1782" max="1782" width="14.42578125" style="685" customWidth="1"/>
    <col min="1783" max="1783" width="10.140625" style="685" customWidth="1"/>
    <col min="1784" max="1785" width="10.5703125" style="685" customWidth="1"/>
    <col min="1786" max="1786" width="11.85546875" style="685" customWidth="1"/>
    <col min="1787" max="1787" width="10.5703125" style="685" customWidth="1"/>
    <col min="1788" max="1788" width="10.28515625" style="685" customWidth="1"/>
    <col min="1789" max="1789" width="7.28515625" style="685" customWidth="1"/>
    <col min="1790" max="2031" width="11.42578125" style="685"/>
    <col min="2032" max="2032" width="7.42578125" style="685" customWidth="1"/>
    <col min="2033" max="2033" width="60.140625" style="685" customWidth="1"/>
    <col min="2034" max="2034" width="10" style="685" customWidth="1"/>
    <col min="2035" max="2037" width="12.5703125" style="685" customWidth="1"/>
    <col min="2038" max="2038" width="14.42578125" style="685" customWidth="1"/>
    <col min="2039" max="2039" width="10.140625" style="685" customWidth="1"/>
    <col min="2040" max="2041" width="10.5703125" style="685" customWidth="1"/>
    <col min="2042" max="2042" width="11.85546875" style="685" customWidth="1"/>
    <col min="2043" max="2043" width="10.5703125" style="685" customWidth="1"/>
    <col min="2044" max="2044" width="10.28515625" style="685" customWidth="1"/>
    <col min="2045" max="2045" width="7.28515625" style="685" customWidth="1"/>
    <col min="2046" max="2287" width="11.42578125" style="685"/>
    <col min="2288" max="2288" width="7.42578125" style="685" customWidth="1"/>
    <col min="2289" max="2289" width="60.140625" style="685" customWidth="1"/>
    <col min="2290" max="2290" width="10" style="685" customWidth="1"/>
    <col min="2291" max="2293" width="12.5703125" style="685" customWidth="1"/>
    <col min="2294" max="2294" width="14.42578125" style="685" customWidth="1"/>
    <col min="2295" max="2295" width="10.140625" style="685" customWidth="1"/>
    <col min="2296" max="2297" width="10.5703125" style="685" customWidth="1"/>
    <col min="2298" max="2298" width="11.85546875" style="685" customWidth="1"/>
    <col min="2299" max="2299" width="10.5703125" style="685" customWidth="1"/>
    <col min="2300" max="2300" width="10.28515625" style="685" customWidth="1"/>
    <col min="2301" max="2301" width="7.28515625" style="685" customWidth="1"/>
    <col min="2302" max="2543" width="11.42578125" style="685"/>
    <col min="2544" max="2544" width="7.42578125" style="685" customWidth="1"/>
    <col min="2545" max="2545" width="60.140625" style="685" customWidth="1"/>
    <col min="2546" max="2546" width="10" style="685" customWidth="1"/>
    <col min="2547" max="2549" width="12.5703125" style="685" customWidth="1"/>
    <col min="2550" max="2550" width="14.42578125" style="685" customWidth="1"/>
    <col min="2551" max="2551" width="10.140625" style="685" customWidth="1"/>
    <col min="2552" max="2553" width="10.5703125" style="685" customWidth="1"/>
    <col min="2554" max="2554" width="11.85546875" style="685" customWidth="1"/>
    <col min="2555" max="2555" width="10.5703125" style="685" customWidth="1"/>
    <col min="2556" max="2556" width="10.28515625" style="685" customWidth="1"/>
    <col min="2557" max="2557" width="7.28515625" style="685" customWidth="1"/>
    <col min="2558" max="2799" width="11.42578125" style="685"/>
    <col min="2800" max="2800" width="7.42578125" style="685" customWidth="1"/>
    <col min="2801" max="2801" width="60.140625" style="685" customWidth="1"/>
    <col min="2802" max="2802" width="10" style="685" customWidth="1"/>
    <col min="2803" max="2805" width="12.5703125" style="685" customWidth="1"/>
    <col min="2806" max="2806" width="14.42578125" style="685" customWidth="1"/>
    <col min="2807" max="2807" width="10.140625" style="685" customWidth="1"/>
    <col min="2808" max="2809" width="10.5703125" style="685" customWidth="1"/>
    <col min="2810" max="2810" width="11.85546875" style="685" customWidth="1"/>
    <col min="2811" max="2811" width="10.5703125" style="685" customWidth="1"/>
    <col min="2812" max="2812" width="10.28515625" style="685" customWidth="1"/>
    <col min="2813" max="2813" width="7.28515625" style="685" customWidth="1"/>
    <col min="2814" max="3055" width="11.42578125" style="685"/>
    <col min="3056" max="3056" width="7.42578125" style="685" customWidth="1"/>
    <col min="3057" max="3057" width="60.140625" style="685" customWidth="1"/>
    <col min="3058" max="3058" width="10" style="685" customWidth="1"/>
    <col min="3059" max="3061" width="12.5703125" style="685" customWidth="1"/>
    <col min="3062" max="3062" width="14.42578125" style="685" customWidth="1"/>
    <col min="3063" max="3063" width="10.140625" style="685" customWidth="1"/>
    <col min="3064" max="3065" width="10.5703125" style="685" customWidth="1"/>
    <col min="3066" max="3066" width="11.85546875" style="685" customWidth="1"/>
    <col min="3067" max="3067" width="10.5703125" style="685" customWidth="1"/>
    <col min="3068" max="3068" width="10.28515625" style="685" customWidth="1"/>
    <col min="3069" max="3069" width="7.28515625" style="685" customWidth="1"/>
    <col min="3070" max="3311" width="11.42578125" style="685"/>
    <col min="3312" max="3312" width="7.42578125" style="685" customWidth="1"/>
    <col min="3313" max="3313" width="60.140625" style="685" customWidth="1"/>
    <col min="3314" max="3314" width="10" style="685" customWidth="1"/>
    <col min="3315" max="3317" width="12.5703125" style="685" customWidth="1"/>
    <col min="3318" max="3318" width="14.42578125" style="685" customWidth="1"/>
    <col min="3319" max="3319" width="10.140625" style="685" customWidth="1"/>
    <col min="3320" max="3321" width="10.5703125" style="685" customWidth="1"/>
    <col min="3322" max="3322" width="11.85546875" style="685" customWidth="1"/>
    <col min="3323" max="3323" width="10.5703125" style="685" customWidth="1"/>
    <col min="3324" max="3324" width="10.28515625" style="685" customWidth="1"/>
    <col min="3325" max="3325" width="7.28515625" style="685" customWidth="1"/>
    <col min="3326" max="3567" width="11.42578125" style="685"/>
    <col min="3568" max="3568" width="7.42578125" style="685" customWidth="1"/>
    <col min="3569" max="3569" width="60.140625" style="685" customWidth="1"/>
    <col min="3570" max="3570" width="10" style="685" customWidth="1"/>
    <col min="3571" max="3573" width="12.5703125" style="685" customWidth="1"/>
    <col min="3574" max="3574" width="14.42578125" style="685" customWidth="1"/>
    <col min="3575" max="3575" width="10.140625" style="685" customWidth="1"/>
    <col min="3576" max="3577" width="10.5703125" style="685" customWidth="1"/>
    <col min="3578" max="3578" width="11.85546875" style="685" customWidth="1"/>
    <col min="3579" max="3579" width="10.5703125" style="685" customWidth="1"/>
    <col min="3580" max="3580" width="10.28515625" style="685" customWidth="1"/>
    <col min="3581" max="3581" width="7.28515625" style="685" customWidth="1"/>
    <col min="3582" max="3823" width="11.42578125" style="685"/>
    <col min="3824" max="3824" width="7.42578125" style="685" customWidth="1"/>
    <col min="3825" max="3825" width="60.140625" style="685" customWidth="1"/>
    <col min="3826" max="3826" width="10" style="685" customWidth="1"/>
    <col min="3827" max="3829" width="12.5703125" style="685" customWidth="1"/>
    <col min="3830" max="3830" width="14.42578125" style="685" customWidth="1"/>
    <col min="3831" max="3831" width="10.140625" style="685" customWidth="1"/>
    <col min="3832" max="3833" width="10.5703125" style="685" customWidth="1"/>
    <col min="3834" max="3834" width="11.85546875" style="685" customWidth="1"/>
    <col min="3835" max="3835" width="10.5703125" style="685" customWidth="1"/>
    <col min="3836" max="3836" width="10.28515625" style="685" customWidth="1"/>
    <col min="3837" max="3837" width="7.28515625" style="685" customWidth="1"/>
    <col min="3838" max="4079" width="11.42578125" style="685"/>
    <col min="4080" max="4080" width="7.42578125" style="685" customWidth="1"/>
    <col min="4081" max="4081" width="60.140625" style="685" customWidth="1"/>
    <col min="4082" max="4082" width="10" style="685" customWidth="1"/>
    <col min="4083" max="4085" width="12.5703125" style="685" customWidth="1"/>
    <col min="4086" max="4086" width="14.42578125" style="685" customWidth="1"/>
    <col min="4087" max="4087" width="10.140625" style="685" customWidth="1"/>
    <col min="4088" max="4089" width="10.5703125" style="685" customWidth="1"/>
    <col min="4090" max="4090" width="11.85546875" style="685" customWidth="1"/>
    <col min="4091" max="4091" width="10.5703125" style="685" customWidth="1"/>
    <col min="4092" max="4092" width="10.28515625" style="685" customWidth="1"/>
    <col min="4093" max="4093" width="7.28515625" style="685" customWidth="1"/>
    <col min="4094" max="4335" width="11.42578125" style="685"/>
    <col min="4336" max="4336" width="7.42578125" style="685" customWidth="1"/>
    <col min="4337" max="4337" width="60.140625" style="685" customWidth="1"/>
    <col min="4338" max="4338" width="10" style="685" customWidth="1"/>
    <col min="4339" max="4341" width="12.5703125" style="685" customWidth="1"/>
    <col min="4342" max="4342" width="14.42578125" style="685" customWidth="1"/>
    <col min="4343" max="4343" width="10.140625" style="685" customWidth="1"/>
    <col min="4344" max="4345" width="10.5703125" style="685" customWidth="1"/>
    <col min="4346" max="4346" width="11.85546875" style="685" customWidth="1"/>
    <col min="4347" max="4347" width="10.5703125" style="685" customWidth="1"/>
    <col min="4348" max="4348" width="10.28515625" style="685" customWidth="1"/>
    <col min="4349" max="4349" width="7.28515625" style="685" customWidth="1"/>
    <col min="4350" max="4591" width="11.42578125" style="685"/>
    <col min="4592" max="4592" width="7.42578125" style="685" customWidth="1"/>
    <col min="4593" max="4593" width="60.140625" style="685" customWidth="1"/>
    <col min="4594" max="4594" width="10" style="685" customWidth="1"/>
    <col min="4595" max="4597" width="12.5703125" style="685" customWidth="1"/>
    <col min="4598" max="4598" width="14.42578125" style="685" customWidth="1"/>
    <col min="4599" max="4599" width="10.140625" style="685" customWidth="1"/>
    <col min="4600" max="4601" width="10.5703125" style="685" customWidth="1"/>
    <col min="4602" max="4602" width="11.85546875" style="685" customWidth="1"/>
    <col min="4603" max="4603" width="10.5703125" style="685" customWidth="1"/>
    <col min="4604" max="4604" width="10.28515625" style="685" customWidth="1"/>
    <col min="4605" max="4605" width="7.28515625" style="685" customWidth="1"/>
    <col min="4606" max="4847" width="11.42578125" style="685"/>
    <col min="4848" max="4848" width="7.42578125" style="685" customWidth="1"/>
    <col min="4849" max="4849" width="60.140625" style="685" customWidth="1"/>
    <col min="4850" max="4850" width="10" style="685" customWidth="1"/>
    <col min="4851" max="4853" width="12.5703125" style="685" customWidth="1"/>
    <col min="4854" max="4854" width="14.42578125" style="685" customWidth="1"/>
    <col min="4855" max="4855" width="10.140625" style="685" customWidth="1"/>
    <col min="4856" max="4857" width="10.5703125" style="685" customWidth="1"/>
    <col min="4858" max="4858" width="11.85546875" style="685" customWidth="1"/>
    <col min="4859" max="4859" width="10.5703125" style="685" customWidth="1"/>
    <col min="4860" max="4860" width="10.28515625" style="685" customWidth="1"/>
    <col min="4861" max="4861" width="7.28515625" style="685" customWidth="1"/>
    <col min="4862" max="5103" width="11.42578125" style="685"/>
    <col min="5104" max="5104" width="7.42578125" style="685" customWidth="1"/>
    <col min="5105" max="5105" width="60.140625" style="685" customWidth="1"/>
    <col min="5106" max="5106" width="10" style="685" customWidth="1"/>
    <col min="5107" max="5109" width="12.5703125" style="685" customWidth="1"/>
    <col min="5110" max="5110" width="14.42578125" style="685" customWidth="1"/>
    <col min="5111" max="5111" width="10.140625" style="685" customWidth="1"/>
    <col min="5112" max="5113" width="10.5703125" style="685" customWidth="1"/>
    <col min="5114" max="5114" width="11.85546875" style="685" customWidth="1"/>
    <col min="5115" max="5115" width="10.5703125" style="685" customWidth="1"/>
    <col min="5116" max="5116" width="10.28515625" style="685" customWidth="1"/>
    <col min="5117" max="5117" width="7.28515625" style="685" customWidth="1"/>
    <col min="5118" max="5359" width="11.42578125" style="685"/>
    <col min="5360" max="5360" width="7.42578125" style="685" customWidth="1"/>
    <col min="5361" max="5361" width="60.140625" style="685" customWidth="1"/>
    <col min="5362" max="5362" width="10" style="685" customWidth="1"/>
    <col min="5363" max="5365" width="12.5703125" style="685" customWidth="1"/>
    <col min="5366" max="5366" width="14.42578125" style="685" customWidth="1"/>
    <col min="5367" max="5367" width="10.140625" style="685" customWidth="1"/>
    <col min="5368" max="5369" width="10.5703125" style="685" customWidth="1"/>
    <col min="5370" max="5370" width="11.85546875" style="685" customWidth="1"/>
    <col min="5371" max="5371" width="10.5703125" style="685" customWidth="1"/>
    <col min="5372" max="5372" width="10.28515625" style="685" customWidth="1"/>
    <col min="5373" max="5373" width="7.28515625" style="685" customWidth="1"/>
    <col min="5374" max="5615" width="11.42578125" style="685"/>
    <col min="5616" max="5616" width="7.42578125" style="685" customWidth="1"/>
    <col min="5617" max="5617" width="60.140625" style="685" customWidth="1"/>
    <col min="5618" max="5618" width="10" style="685" customWidth="1"/>
    <col min="5619" max="5621" width="12.5703125" style="685" customWidth="1"/>
    <col min="5622" max="5622" width="14.42578125" style="685" customWidth="1"/>
    <col min="5623" max="5623" width="10.140625" style="685" customWidth="1"/>
    <col min="5624" max="5625" width="10.5703125" style="685" customWidth="1"/>
    <col min="5626" max="5626" width="11.85546875" style="685" customWidth="1"/>
    <col min="5627" max="5627" width="10.5703125" style="685" customWidth="1"/>
    <col min="5628" max="5628" width="10.28515625" style="685" customWidth="1"/>
    <col min="5629" max="5629" width="7.28515625" style="685" customWidth="1"/>
    <col min="5630" max="5871" width="11.42578125" style="685"/>
    <col min="5872" max="5872" width="7.42578125" style="685" customWidth="1"/>
    <col min="5873" max="5873" width="60.140625" style="685" customWidth="1"/>
    <col min="5874" max="5874" width="10" style="685" customWidth="1"/>
    <col min="5875" max="5877" width="12.5703125" style="685" customWidth="1"/>
    <col min="5878" max="5878" width="14.42578125" style="685" customWidth="1"/>
    <col min="5879" max="5879" width="10.140625" style="685" customWidth="1"/>
    <col min="5880" max="5881" width="10.5703125" style="685" customWidth="1"/>
    <col min="5882" max="5882" width="11.85546875" style="685" customWidth="1"/>
    <col min="5883" max="5883" width="10.5703125" style="685" customWidth="1"/>
    <col min="5884" max="5884" width="10.28515625" style="685" customWidth="1"/>
    <col min="5885" max="5885" width="7.28515625" style="685" customWidth="1"/>
    <col min="5886" max="6127" width="11.42578125" style="685"/>
    <col min="6128" max="6128" width="7.42578125" style="685" customWidth="1"/>
    <col min="6129" max="6129" width="60.140625" style="685" customWidth="1"/>
    <col min="6130" max="6130" width="10" style="685" customWidth="1"/>
    <col min="6131" max="6133" width="12.5703125" style="685" customWidth="1"/>
    <col min="6134" max="6134" width="14.42578125" style="685" customWidth="1"/>
    <col min="6135" max="6135" width="10.140625" style="685" customWidth="1"/>
    <col min="6136" max="6137" width="10.5703125" style="685" customWidth="1"/>
    <col min="6138" max="6138" width="11.85546875" style="685" customWidth="1"/>
    <col min="6139" max="6139" width="10.5703125" style="685" customWidth="1"/>
    <col min="6140" max="6140" width="10.28515625" style="685" customWidth="1"/>
    <col min="6141" max="6141" width="7.28515625" style="685" customWidth="1"/>
    <col min="6142" max="6383" width="11.42578125" style="685"/>
    <col min="6384" max="6384" width="7.42578125" style="685" customWidth="1"/>
    <col min="6385" max="6385" width="60.140625" style="685" customWidth="1"/>
    <col min="6386" max="6386" width="10" style="685" customWidth="1"/>
    <col min="6387" max="6389" width="12.5703125" style="685" customWidth="1"/>
    <col min="6390" max="6390" width="14.42578125" style="685" customWidth="1"/>
    <col min="6391" max="6391" width="10.140625" style="685" customWidth="1"/>
    <col min="6392" max="6393" width="10.5703125" style="685" customWidth="1"/>
    <col min="6394" max="6394" width="11.85546875" style="685" customWidth="1"/>
    <col min="6395" max="6395" width="10.5703125" style="685" customWidth="1"/>
    <col min="6396" max="6396" width="10.28515625" style="685" customWidth="1"/>
    <col min="6397" max="6397" width="7.28515625" style="685" customWidth="1"/>
    <col min="6398" max="6639" width="11.42578125" style="685"/>
    <col min="6640" max="6640" width="7.42578125" style="685" customWidth="1"/>
    <col min="6641" max="6641" width="60.140625" style="685" customWidth="1"/>
    <col min="6642" max="6642" width="10" style="685" customWidth="1"/>
    <col min="6643" max="6645" width="12.5703125" style="685" customWidth="1"/>
    <col min="6646" max="6646" width="14.42578125" style="685" customWidth="1"/>
    <col min="6647" max="6647" width="10.140625" style="685" customWidth="1"/>
    <col min="6648" max="6649" width="10.5703125" style="685" customWidth="1"/>
    <col min="6650" max="6650" width="11.85546875" style="685" customWidth="1"/>
    <col min="6651" max="6651" width="10.5703125" style="685" customWidth="1"/>
    <col min="6652" max="6652" width="10.28515625" style="685" customWidth="1"/>
    <col min="6653" max="6653" width="7.28515625" style="685" customWidth="1"/>
    <col min="6654" max="6895" width="11.42578125" style="685"/>
    <col min="6896" max="6896" width="7.42578125" style="685" customWidth="1"/>
    <col min="6897" max="6897" width="60.140625" style="685" customWidth="1"/>
    <col min="6898" max="6898" width="10" style="685" customWidth="1"/>
    <col min="6899" max="6901" width="12.5703125" style="685" customWidth="1"/>
    <col min="6902" max="6902" width="14.42578125" style="685" customWidth="1"/>
    <col min="6903" max="6903" width="10.140625" style="685" customWidth="1"/>
    <col min="6904" max="6905" width="10.5703125" style="685" customWidth="1"/>
    <col min="6906" max="6906" width="11.85546875" style="685" customWidth="1"/>
    <col min="6907" max="6907" width="10.5703125" style="685" customWidth="1"/>
    <col min="6908" max="6908" width="10.28515625" style="685" customWidth="1"/>
    <col min="6909" max="6909" width="7.28515625" style="685" customWidth="1"/>
    <col min="6910" max="7151" width="11.42578125" style="685"/>
    <col min="7152" max="7152" width="7.42578125" style="685" customWidth="1"/>
    <col min="7153" max="7153" width="60.140625" style="685" customWidth="1"/>
    <col min="7154" max="7154" width="10" style="685" customWidth="1"/>
    <col min="7155" max="7157" width="12.5703125" style="685" customWidth="1"/>
    <col min="7158" max="7158" width="14.42578125" style="685" customWidth="1"/>
    <col min="7159" max="7159" width="10.140625" style="685" customWidth="1"/>
    <col min="7160" max="7161" width="10.5703125" style="685" customWidth="1"/>
    <col min="7162" max="7162" width="11.85546875" style="685" customWidth="1"/>
    <col min="7163" max="7163" width="10.5703125" style="685" customWidth="1"/>
    <col min="7164" max="7164" width="10.28515625" style="685" customWidth="1"/>
    <col min="7165" max="7165" width="7.28515625" style="685" customWidth="1"/>
    <col min="7166" max="7407" width="11.42578125" style="685"/>
    <col min="7408" max="7408" width="7.42578125" style="685" customWidth="1"/>
    <col min="7409" max="7409" width="60.140625" style="685" customWidth="1"/>
    <col min="7410" max="7410" width="10" style="685" customWidth="1"/>
    <col min="7411" max="7413" width="12.5703125" style="685" customWidth="1"/>
    <col min="7414" max="7414" width="14.42578125" style="685" customWidth="1"/>
    <col min="7415" max="7415" width="10.140625" style="685" customWidth="1"/>
    <col min="7416" max="7417" width="10.5703125" style="685" customWidth="1"/>
    <col min="7418" max="7418" width="11.85546875" style="685" customWidth="1"/>
    <col min="7419" max="7419" width="10.5703125" style="685" customWidth="1"/>
    <col min="7420" max="7420" width="10.28515625" style="685" customWidth="1"/>
    <col min="7421" max="7421" width="7.28515625" style="685" customWidth="1"/>
    <col min="7422" max="7663" width="11.42578125" style="685"/>
    <col min="7664" max="7664" width="7.42578125" style="685" customWidth="1"/>
    <col min="7665" max="7665" width="60.140625" style="685" customWidth="1"/>
    <col min="7666" max="7666" width="10" style="685" customWidth="1"/>
    <col min="7667" max="7669" width="12.5703125" style="685" customWidth="1"/>
    <col min="7670" max="7670" width="14.42578125" style="685" customWidth="1"/>
    <col min="7671" max="7671" width="10.140625" style="685" customWidth="1"/>
    <col min="7672" max="7673" width="10.5703125" style="685" customWidth="1"/>
    <col min="7674" max="7674" width="11.85546875" style="685" customWidth="1"/>
    <col min="7675" max="7675" width="10.5703125" style="685" customWidth="1"/>
    <col min="7676" max="7676" width="10.28515625" style="685" customWidth="1"/>
    <col min="7677" max="7677" width="7.28515625" style="685" customWidth="1"/>
    <col min="7678" max="7919" width="11.42578125" style="685"/>
    <col min="7920" max="7920" width="7.42578125" style="685" customWidth="1"/>
    <col min="7921" max="7921" width="60.140625" style="685" customWidth="1"/>
    <col min="7922" max="7922" width="10" style="685" customWidth="1"/>
    <col min="7923" max="7925" width="12.5703125" style="685" customWidth="1"/>
    <col min="7926" max="7926" width="14.42578125" style="685" customWidth="1"/>
    <col min="7927" max="7927" width="10.140625" style="685" customWidth="1"/>
    <col min="7928" max="7929" width="10.5703125" style="685" customWidth="1"/>
    <col min="7930" max="7930" width="11.85546875" style="685" customWidth="1"/>
    <col min="7931" max="7931" width="10.5703125" style="685" customWidth="1"/>
    <col min="7932" max="7932" width="10.28515625" style="685" customWidth="1"/>
    <col min="7933" max="7933" width="7.28515625" style="685" customWidth="1"/>
    <col min="7934" max="8175" width="11.42578125" style="685"/>
    <col min="8176" max="8176" width="7.42578125" style="685" customWidth="1"/>
    <col min="8177" max="8177" width="60.140625" style="685" customWidth="1"/>
    <col min="8178" max="8178" width="10" style="685" customWidth="1"/>
    <col min="8179" max="8181" width="12.5703125" style="685" customWidth="1"/>
    <col min="8182" max="8182" width="14.42578125" style="685" customWidth="1"/>
    <col min="8183" max="8183" width="10.140625" style="685" customWidth="1"/>
    <col min="8184" max="8185" width="10.5703125" style="685" customWidth="1"/>
    <col min="8186" max="8186" width="11.85546875" style="685" customWidth="1"/>
    <col min="8187" max="8187" width="10.5703125" style="685" customWidth="1"/>
    <col min="8188" max="8188" width="10.28515625" style="685" customWidth="1"/>
    <col min="8189" max="8189" width="7.28515625" style="685" customWidth="1"/>
    <col min="8190" max="8431" width="11.42578125" style="685"/>
    <col min="8432" max="8432" width="7.42578125" style="685" customWidth="1"/>
    <col min="8433" max="8433" width="60.140625" style="685" customWidth="1"/>
    <col min="8434" max="8434" width="10" style="685" customWidth="1"/>
    <col min="8435" max="8437" width="12.5703125" style="685" customWidth="1"/>
    <col min="8438" max="8438" width="14.42578125" style="685" customWidth="1"/>
    <col min="8439" max="8439" width="10.140625" style="685" customWidth="1"/>
    <col min="8440" max="8441" width="10.5703125" style="685" customWidth="1"/>
    <col min="8442" max="8442" width="11.85546875" style="685" customWidth="1"/>
    <col min="8443" max="8443" width="10.5703125" style="685" customWidth="1"/>
    <col min="8444" max="8444" width="10.28515625" style="685" customWidth="1"/>
    <col min="8445" max="8445" width="7.28515625" style="685" customWidth="1"/>
    <col min="8446" max="8687" width="11.42578125" style="685"/>
    <col min="8688" max="8688" width="7.42578125" style="685" customWidth="1"/>
    <col min="8689" max="8689" width="60.140625" style="685" customWidth="1"/>
    <col min="8690" max="8690" width="10" style="685" customWidth="1"/>
    <col min="8691" max="8693" width="12.5703125" style="685" customWidth="1"/>
    <col min="8694" max="8694" width="14.42578125" style="685" customWidth="1"/>
    <col min="8695" max="8695" width="10.140625" style="685" customWidth="1"/>
    <col min="8696" max="8697" width="10.5703125" style="685" customWidth="1"/>
    <col min="8698" max="8698" width="11.85546875" style="685" customWidth="1"/>
    <col min="8699" max="8699" width="10.5703125" style="685" customWidth="1"/>
    <col min="8700" max="8700" width="10.28515625" style="685" customWidth="1"/>
    <col min="8701" max="8701" width="7.28515625" style="685" customWidth="1"/>
    <col min="8702" max="8943" width="11.42578125" style="685"/>
    <col min="8944" max="8944" width="7.42578125" style="685" customWidth="1"/>
    <col min="8945" max="8945" width="60.140625" style="685" customWidth="1"/>
    <col min="8946" max="8946" width="10" style="685" customWidth="1"/>
    <col min="8947" max="8949" width="12.5703125" style="685" customWidth="1"/>
    <col min="8950" max="8950" width="14.42578125" style="685" customWidth="1"/>
    <col min="8951" max="8951" width="10.140625" style="685" customWidth="1"/>
    <col min="8952" max="8953" width="10.5703125" style="685" customWidth="1"/>
    <col min="8954" max="8954" width="11.85546875" style="685" customWidth="1"/>
    <col min="8955" max="8955" width="10.5703125" style="685" customWidth="1"/>
    <col min="8956" max="8956" width="10.28515625" style="685" customWidth="1"/>
    <col min="8957" max="8957" width="7.28515625" style="685" customWidth="1"/>
    <col min="8958" max="9199" width="11.42578125" style="685"/>
    <col min="9200" max="9200" width="7.42578125" style="685" customWidth="1"/>
    <col min="9201" max="9201" width="60.140625" style="685" customWidth="1"/>
    <col min="9202" max="9202" width="10" style="685" customWidth="1"/>
    <col min="9203" max="9205" width="12.5703125" style="685" customWidth="1"/>
    <col min="9206" max="9206" width="14.42578125" style="685" customWidth="1"/>
    <col min="9207" max="9207" width="10.140625" style="685" customWidth="1"/>
    <col min="9208" max="9209" width="10.5703125" style="685" customWidth="1"/>
    <col min="9210" max="9210" width="11.85546875" style="685" customWidth="1"/>
    <col min="9211" max="9211" width="10.5703125" style="685" customWidth="1"/>
    <col min="9212" max="9212" width="10.28515625" style="685" customWidth="1"/>
    <col min="9213" max="9213" width="7.28515625" style="685" customWidth="1"/>
    <col min="9214" max="9455" width="11.42578125" style="685"/>
    <col min="9456" max="9456" width="7.42578125" style="685" customWidth="1"/>
    <col min="9457" max="9457" width="60.140625" style="685" customWidth="1"/>
    <col min="9458" max="9458" width="10" style="685" customWidth="1"/>
    <col min="9459" max="9461" width="12.5703125" style="685" customWidth="1"/>
    <col min="9462" max="9462" width="14.42578125" style="685" customWidth="1"/>
    <col min="9463" max="9463" width="10.140625" style="685" customWidth="1"/>
    <col min="9464" max="9465" width="10.5703125" style="685" customWidth="1"/>
    <col min="9466" max="9466" width="11.85546875" style="685" customWidth="1"/>
    <col min="9467" max="9467" width="10.5703125" style="685" customWidth="1"/>
    <col min="9468" max="9468" width="10.28515625" style="685" customWidth="1"/>
    <col min="9469" max="9469" width="7.28515625" style="685" customWidth="1"/>
    <col min="9470" max="9711" width="11.42578125" style="685"/>
    <col min="9712" max="9712" width="7.42578125" style="685" customWidth="1"/>
    <col min="9713" max="9713" width="60.140625" style="685" customWidth="1"/>
    <col min="9714" max="9714" width="10" style="685" customWidth="1"/>
    <col min="9715" max="9717" width="12.5703125" style="685" customWidth="1"/>
    <col min="9718" max="9718" width="14.42578125" style="685" customWidth="1"/>
    <col min="9719" max="9719" width="10.140625" style="685" customWidth="1"/>
    <col min="9720" max="9721" width="10.5703125" style="685" customWidth="1"/>
    <col min="9722" max="9722" width="11.85546875" style="685" customWidth="1"/>
    <col min="9723" max="9723" width="10.5703125" style="685" customWidth="1"/>
    <col min="9724" max="9724" width="10.28515625" style="685" customWidth="1"/>
    <col min="9725" max="9725" width="7.28515625" style="685" customWidth="1"/>
    <col min="9726" max="9967" width="11.42578125" style="685"/>
    <col min="9968" max="9968" width="7.42578125" style="685" customWidth="1"/>
    <col min="9969" max="9969" width="60.140625" style="685" customWidth="1"/>
    <col min="9970" max="9970" width="10" style="685" customWidth="1"/>
    <col min="9971" max="9973" width="12.5703125" style="685" customWidth="1"/>
    <col min="9974" max="9974" width="14.42578125" style="685" customWidth="1"/>
    <col min="9975" max="9975" width="10.140625" style="685" customWidth="1"/>
    <col min="9976" max="9977" width="10.5703125" style="685" customWidth="1"/>
    <col min="9978" max="9978" width="11.85546875" style="685" customWidth="1"/>
    <col min="9979" max="9979" width="10.5703125" style="685" customWidth="1"/>
    <col min="9980" max="9980" width="10.28515625" style="685" customWidth="1"/>
    <col min="9981" max="9981" width="7.28515625" style="685" customWidth="1"/>
    <col min="9982" max="10223" width="11.42578125" style="685"/>
    <col min="10224" max="10224" width="7.42578125" style="685" customWidth="1"/>
    <col min="10225" max="10225" width="60.140625" style="685" customWidth="1"/>
    <col min="10226" max="10226" width="10" style="685" customWidth="1"/>
    <col min="10227" max="10229" width="12.5703125" style="685" customWidth="1"/>
    <col min="10230" max="10230" width="14.42578125" style="685" customWidth="1"/>
    <col min="10231" max="10231" width="10.140625" style="685" customWidth="1"/>
    <col min="10232" max="10233" width="10.5703125" style="685" customWidth="1"/>
    <col min="10234" max="10234" width="11.85546875" style="685" customWidth="1"/>
    <col min="10235" max="10235" width="10.5703125" style="685" customWidth="1"/>
    <col min="10236" max="10236" width="10.28515625" style="685" customWidth="1"/>
    <col min="10237" max="10237" width="7.28515625" style="685" customWidth="1"/>
    <col min="10238" max="10479" width="11.42578125" style="685"/>
    <col min="10480" max="10480" width="7.42578125" style="685" customWidth="1"/>
    <col min="10481" max="10481" width="60.140625" style="685" customWidth="1"/>
    <col min="10482" max="10482" width="10" style="685" customWidth="1"/>
    <col min="10483" max="10485" width="12.5703125" style="685" customWidth="1"/>
    <col min="10486" max="10486" width="14.42578125" style="685" customWidth="1"/>
    <col min="10487" max="10487" width="10.140625" style="685" customWidth="1"/>
    <col min="10488" max="10489" width="10.5703125" style="685" customWidth="1"/>
    <col min="10490" max="10490" width="11.85546875" style="685" customWidth="1"/>
    <col min="10491" max="10491" width="10.5703125" style="685" customWidth="1"/>
    <col min="10492" max="10492" width="10.28515625" style="685" customWidth="1"/>
    <col min="10493" max="10493" width="7.28515625" style="685" customWidth="1"/>
    <col min="10494" max="10735" width="11.42578125" style="685"/>
    <col min="10736" max="10736" width="7.42578125" style="685" customWidth="1"/>
    <col min="10737" max="10737" width="60.140625" style="685" customWidth="1"/>
    <col min="10738" max="10738" width="10" style="685" customWidth="1"/>
    <col min="10739" max="10741" width="12.5703125" style="685" customWidth="1"/>
    <col min="10742" max="10742" width="14.42578125" style="685" customWidth="1"/>
    <col min="10743" max="10743" width="10.140625" style="685" customWidth="1"/>
    <col min="10744" max="10745" width="10.5703125" style="685" customWidth="1"/>
    <col min="10746" max="10746" width="11.85546875" style="685" customWidth="1"/>
    <col min="10747" max="10747" width="10.5703125" style="685" customWidth="1"/>
    <col min="10748" max="10748" width="10.28515625" style="685" customWidth="1"/>
    <col min="10749" max="10749" width="7.28515625" style="685" customWidth="1"/>
    <col min="10750" max="10991" width="11.42578125" style="685"/>
    <col min="10992" max="10992" width="7.42578125" style="685" customWidth="1"/>
    <col min="10993" max="10993" width="60.140625" style="685" customWidth="1"/>
    <col min="10994" max="10994" width="10" style="685" customWidth="1"/>
    <col min="10995" max="10997" width="12.5703125" style="685" customWidth="1"/>
    <col min="10998" max="10998" width="14.42578125" style="685" customWidth="1"/>
    <col min="10999" max="10999" width="10.140625" style="685" customWidth="1"/>
    <col min="11000" max="11001" width="10.5703125" style="685" customWidth="1"/>
    <col min="11002" max="11002" width="11.85546875" style="685" customWidth="1"/>
    <col min="11003" max="11003" width="10.5703125" style="685" customWidth="1"/>
    <col min="11004" max="11004" width="10.28515625" style="685" customWidth="1"/>
    <col min="11005" max="11005" width="7.28515625" style="685" customWidth="1"/>
    <col min="11006" max="11247" width="11.42578125" style="685"/>
    <col min="11248" max="11248" width="7.42578125" style="685" customWidth="1"/>
    <col min="11249" max="11249" width="60.140625" style="685" customWidth="1"/>
    <col min="11250" max="11250" width="10" style="685" customWidth="1"/>
    <col min="11251" max="11253" width="12.5703125" style="685" customWidth="1"/>
    <col min="11254" max="11254" width="14.42578125" style="685" customWidth="1"/>
    <col min="11255" max="11255" width="10.140625" style="685" customWidth="1"/>
    <col min="11256" max="11257" width="10.5703125" style="685" customWidth="1"/>
    <col min="11258" max="11258" width="11.85546875" style="685" customWidth="1"/>
    <col min="11259" max="11259" width="10.5703125" style="685" customWidth="1"/>
    <col min="11260" max="11260" width="10.28515625" style="685" customWidth="1"/>
    <col min="11261" max="11261" width="7.28515625" style="685" customWidth="1"/>
    <col min="11262" max="11503" width="11.42578125" style="685"/>
    <col min="11504" max="11504" width="7.42578125" style="685" customWidth="1"/>
    <col min="11505" max="11505" width="60.140625" style="685" customWidth="1"/>
    <col min="11506" max="11506" width="10" style="685" customWidth="1"/>
    <col min="11507" max="11509" width="12.5703125" style="685" customWidth="1"/>
    <col min="11510" max="11510" width="14.42578125" style="685" customWidth="1"/>
    <col min="11511" max="11511" width="10.140625" style="685" customWidth="1"/>
    <col min="11512" max="11513" width="10.5703125" style="685" customWidth="1"/>
    <col min="11514" max="11514" width="11.85546875" style="685" customWidth="1"/>
    <col min="11515" max="11515" width="10.5703125" style="685" customWidth="1"/>
    <col min="11516" max="11516" width="10.28515625" style="685" customWidth="1"/>
    <col min="11517" max="11517" width="7.28515625" style="685" customWidth="1"/>
    <col min="11518" max="11759" width="11.42578125" style="685"/>
    <col min="11760" max="11760" width="7.42578125" style="685" customWidth="1"/>
    <col min="11761" max="11761" width="60.140625" style="685" customWidth="1"/>
    <col min="11762" max="11762" width="10" style="685" customWidth="1"/>
    <col min="11763" max="11765" width="12.5703125" style="685" customWidth="1"/>
    <col min="11766" max="11766" width="14.42578125" style="685" customWidth="1"/>
    <col min="11767" max="11767" width="10.140625" style="685" customWidth="1"/>
    <col min="11768" max="11769" width="10.5703125" style="685" customWidth="1"/>
    <col min="11770" max="11770" width="11.85546875" style="685" customWidth="1"/>
    <col min="11771" max="11771" width="10.5703125" style="685" customWidth="1"/>
    <col min="11772" max="11772" width="10.28515625" style="685" customWidth="1"/>
    <col min="11773" max="11773" width="7.28515625" style="685" customWidth="1"/>
    <col min="11774" max="12015" width="11.42578125" style="685"/>
    <col min="12016" max="12016" width="7.42578125" style="685" customWidth="1"/>
    <col min="12017" max="12017" width="60.140625" style="685" customWidth="1"/>
    <col min="12018" max="12018" width="10" style="685" customWidth="1"/>
    <col min="12019" max="12021" width="12.5703125" style="685" customWidth="1"/>
    <col min="12022" max="12022" width="14.42578125" style="685" customWidth="1"/>
    <col min="12023" max="12023" width="10.140625" style="685" customWidth="1"/>
    <col min="12024" max="12025" width="10.5703125" style="685" customWidth="1"/>
    <col min="12026" max="12026" width="11.85546875" style="685" customWidth="1"/>
    <col min="12027" max="12027" width="10.5703125" style="685" customWidth="1"/>
    <col min="12028" max="12028" width="10.28515625" style="685" customWidth="1"/>
    <col min="12029" max="12029" width="7.28515625" style="685" customWidth="1"/>
    <col min="12030" max="12271" width="11.42578125" style="685"/>
    <col min="12272" max="12272" width="7.42578125" style="685" customWidth="1"/>
    <col min="12273" max="12273" width="60.140625" style="685" customWidth="1"/>
    <col min="12274" max="12274" width="10" style="685" customWidth="1"/>
    <col min="12275" max="12277" width="12.5703125" style="685" customWidth="1"/>
    <col min="12278" max="12278" width="14.42578125" style="685" customWidth="1"/>
    <col min="12279" max="12279" width="10.140625" style="685" customWidth="1"/>
    <col min="12280" max="12281" width="10.5703125" style="685" customWidth="1"/>
    <col min="12282" max="12282" width="11.85546875" style="685" customWidth="1"/>
    <col min="12283" max="12283" width="10.5703125" style="685" customWidth="1"/>
    <col min="12284" max="12284" width="10.28515625" style="685" customWidth="1"/>
    <col min="12285" max="12285" width="7.28515625" style="685" customWidth="1"/>
    <col min="12286" max="12527" width="11.42578125" style="685"/>
    <col min="12528" max="12528" width="7.42578125" style="685" customWidth="1"/>
    <col min="12529" max="12529" width="60.140625" style="685" customWidth="1"/>
    <col min="12530" max="12530" width="10" style="685" customWidth="1"/>
    <col min="12531" max="12533" width="12.5703125" style="685" customWidth="1"/>
    <col min="12534" max="12534" width="14.42578125" style="685" customWidth="1"/>
    <col min="12535" max="12535" width="10.140625" style="685" customWidth="1"/>
    <col min="12536" max="12537" width="10.5703125" style="685" customWidth="1"/>
    <col min="12538" max="12538" width="11.85546875" style="685" customWidth="1"/>
    <col min="12539" max="12539" width="10.5703125" style="685" customWidth="1"/>
    <col min="12540" max="12540" width="10.28515625" style="685" customWidth="1"/>
    <col min="12541" max="12541" width="7.28515625" style="685" customWidth="1"/>
    <col min="12542" max="12783" width="11.42578125" style="685"/>
    <col min="12784" max="12784" width="7.42578125" style="685" customWidth="1"/>
    <col min="12785" max="12785" width="60.140625" style="685" customWidth="1"/>
    <col min="12786" max="12786" width="10" style="685" customWidth="1"/>
    <col min="12787" max="12789" width="12.5703125" style="685" customWidth="1"/>
    <col min="12790" max="12790" width="14.42578125" style="685" customWidth="1"/>
    <col min="12791" max="12791" width="10.140625" style="685" customWidth="1"/>
    <col min="12792" max="12793" width="10.5703125" style="685" customWidth="1"/>
    <col min="12794" max="12794" width="11.85546875" style="685" customWidth="1"/>
    <col min="12795" max="12795" width="10.5703125" style="685" customWidth="1"/>
    <col min="12796" max="12796" width="10.28515625" style="685" customWidth="1"/>
    <col min="12797" max="12797" width="7.28515625" style="685" customWidth="1"/>
    <col min="12798" max="13039" width="11.42578125" style="685"/>
    <col min="13040" max="13040" width="7.42578125" style="685" customWidth="1"/>
    <col min="13041" max="13041" width="60.140625" style="685" customWidth="1"/>
    <col min="13042" max="13042" width="10" style="685" customWidth="1"/>
    <col min="13043" max="13045" width="12.5703125" style="685" customWidth="1"/>
    <col min="13046" max="13046" width="14.42578125" style="685" customWidth="1"/>
    <col min="13047" max="13047" width="10.140625" style="685" customWidth="1"/>
    <col min="13048" max="13049" width="10.5703125" style="685" customWidth="1"/>
    <col min="13050" max="13050" width="11.85546875" style="685" customWidth="1"/>
    <col min="13051" max="13051" width="10.5703125" style="685" customWidth="1"/>
    <col min="13052" max="13052" width="10.28515625" style="685" customWidth="1"/>
    <col min="13053" max="13053" width="7.28515625" style="685" customWidth="1"/>
    <col min="13054" max="13295" width="11.42578125" style="685"/>
    <col min="13296" max="13296" width="7.42578125" style="685" customWidth="1"/>
    <col min="13297" max="13297" width="60.140625" style="685" customWidth="1"/>
    <col min="13298" max="13298" width="10" style="685" customWidth="1"/>
    <col min="13299" max="13301" width="12.5703125" style="685" customWidth="1"/>
    <col min="13302" max="13302" width="14.42578125" style="685" customWidth="1"/>
    <col min="13303" max="13303" width="10.140625" style="685" customWidth="1"/>
    <col min="13304" max="13305" width="10.5703125" style="685" customWidth="1"/>
    <col min="13306" max="13306" width="11.85546875" style="685" customWidth="1"/>
    <col min="13307" max="13307" width="10.5703125" style="685" customWidth="1"/>
    <col min="13308" max="13308" width="10.28515625" style="685" customWidth="1"/>
    <col min="13309" max="13309" width="7.28515625" style="685" customWidth="1"/>
    <col min="13310" max="13551" width="11.42578125" style="685"/>
    <col min="13552" max="13552" width="7.42578125" style="685" customWidth="1"/>
    <col min="13553" max="13553" width="60.140625" style="685" customWidth="1"/>
    <col min="13554" max="13554" width="10" style="685" customWidth="1"/>
    <col min="13555" max="13557" width="12.5703125" style="685" customWidth="1"/>
    <col min="13558" max="13558" width="14.42578125" style="685" customWidth="1"/>
    <col min="13559" max="13559" width="10.140625" style="685" customWidth="1"/>
    <col min="13560" max="13561" width="10.5703125" style="685" customWidth="1"/>
    <col min="13562" max="13562" width="11.85546875" style="685" customWidth="1"/>
    <col min="13563" max="13563" width="10.5703125" style="685" customWidth="1"/>
    <col min="13564" max="13564" width="10.28515625" style="685" customWidth="1"/>
    <col min="13565" max="13565" width="7.28515625" style="685" customWidth="1"/>
    <col min="13566" max="13807" width="11.42578125" style="685"/>
    <col min="13808" max="13808" width="7.42578125" style="685" customWidth="1"/>
    <col min="13809" max="13809" width="60.140625" style="685" customWidth="1"/>
    <col min="13810" max="13810" width="10" style="685" customWidth="1"/>
    <col min="13811" max="13813" width="12.5703125" style="685" customWidth="1"/>
    <col min="13814" max="13814" width="14.42578125" style="685" customWidth="1"/>
    <col min="13815" max="13815" width="10.140625" style="685" customWidth="1"/>
    <col min="13816" max="13817" width="10.5703125" style="685" customWidth="1"/>
    <col min="13818" max="13818" width="11.85546875" style="685" customWidth="1"/>
    <col min="13819" max="13819" width="10.5703125" style="685" customWidth="1"/>
    <col min="13820" max="13820" width="10.28515625" style="685" customWidth="1"/>
    <col min="13821" max="13821" width="7.28515625" style="685" customWidth="1"/>
    <col min="13822" max="14063" width="11.42578125" style="685"/>
    <col min="14064" max="14064" width="7.42578125" style="685" customWidth="1"/>
    <col min="14065" max="14065" width="60.140625" style="685" customWidth="1"/>
    <col min="14066" max="14066" width="10" style="685" customWidth="1"/>
    <col min="14067" max="14069" width="12.5703125" style="685" customWidth="1"/>
    <col min="14070" max="14070" width="14.42578125" style="685" customWidth="1"/>
    <col min="14071" max="14071" width="10.140625" style="685" customWidth="1"/>
    <col min="14072" max="14073" width="10.5703125" style="685" customWidth="1"/>
    <col min="14074" max="14074" width="11.85546875" style="685" customWidth="1"/>
    <col min="14075" max="14075" width="10.5703125" style="685" customWidth="1"/>
    <col min="14076" max="14076" width="10.28515625" style="685" customWidth="1"/>
    <col min="14077" max="14077" width="7.28515625" style="685" customWidth="1"/>
    <col min="14078" max="14319" width="11.42578125" style="685"/>
    <col min="14320" max="14320" width="7.42578125" style="685" customWidth="1"/>
    <col min="14321" max="14321" width="60.140625" style="685" customWidth="1"/>
    <col min="14322" max="14322" width="10" style="685" customWidth="1"/>
    <col min="14323" max="14325" width="12.5703125" style="685" customWidth="1"/>
    <col min="14326" max="14326" width="14.42578125" style="685" customWidth="1"/>
    <col min="14327" max="14327" width="10.140625" style="685" customWidth="1"/>
    <col min="14328" max="14329" width="10.5703125" style="685" customWidth="1"/>
    <col min="14330" max="14330" width="11.85546875" style="685" customWidth="1"/>
    <col min="14331" max="14331" width="10.5703125" style="685" customWidth="1"/>
    <col min="14332" max="14332" width="10.28515625" style="685" customWidth="1"/>
    <col min="14333" max="14333" width="7.28515625" style="685" customWidth="1"/>
    <col min="14334" max="14575" width="11.42578125" style="685"/>
    <col min="14576" max="14576" width="7.42578125" style="685" customWidth="1"/>
    <col min="14577" max="14577" width="60.140625" style="685" customWidth="1"/>
    <col min="14578" max="14578" width="10" style="685" customWidth="1"/>
    <col min="14579" max="14581" width="12.5703125" style="685" customWidth="1"/>
    <col min="14582" max="14582" width="14.42578125" style="685" customWidth="1"/>
    <col min="14583" max="14583" width="10.140625" style="685" customWidth="1"/>
    <col min="14584" max="14585" width="10.5703125" style="685" customWidth="1"/>
    <col min="14586" max="14586" width="11.85546875" style="685" customWidth="1"/>
    <col min="14587" max="14587" width="10.5703125" style="685" customWidth="1"/>
    <col min="14588" max="14588" width="10.28515625" style="685" customWidth="1"/>
    <col min="14589" max="14589" width="7.28515625" style="685" customWidth="1"/>
    <col min="14590" max="14831" width="11.42578125" style="685"/>
    <col min="14832" max="14832" width="7.42578125" style="685" customWidth="1"/>
    <col min="14833" max="14833" width="60.140625" style="685" customWidth="1"/>
    <col min="14834" max="14834" width="10" style="685" customWidth="1"/>
    <col min="14835" max="14837" width="12.5703125" style="685" customWidth="1"/>
    <col min="14838" max="14838" width="14.42578125" style="685" customWidth="1"/>
    <col min="14839" max="14839" width="10.140625" style="685" customWidth="1"/>
    <col min="14840" max="14841" width="10.5703125" style="685" customWidth="1"/>
    <col min="14842" max="14842" width="11.85546875" style="685" customWidth="1"/>
    <col min="14843" max="14843" width="10.5703125" style="685" customWidth="1"/>
    <col min="14844" max="14844" width="10.28515625" style="685" customWidth="1"/>
    <col min="14845" max="14845" width="7.28515625" style="685" customWidth="1"/>
    <col min="14846" max="15087" width="11.42578125" style="685"/>
    <col min="15088" max="15088" width="7.42578125" style="685" customWidth="1"/>
    <col min="15089" max="15089" width="60.140625" style="685" customWidth="1"/>
    <col min="15090" max="15090" width="10" style="685" customWidth="1"/>
    <col min="15091" max="15093" width="12.5703125" style="685" customWidth="1"/>
    <col min="15094" max="15094" width="14.42578125" style="685" customWidth="1"/>
    <col min="15095" max="15095" width="10.140625" style="685" customWidth="1"/>
    <col min="15096" max="15097" width="10.5703125" style="685" customWidth="1"/>
    <col min="15098" max="15098" width="11.85546875" style="685" customWidth="1"/>
    <col min="15099" max="15099" width="10.5703125" style="685" customWidth="1"/>
    <col min="15100" max="15100" width="10.28515625" style="685" customWidth="1"/>
    <col min="15101" max="15101" width="7.28515625" style="685" customWidth="1"/>
    <col min="15102" max="15343" width="11.42578125" style="685"/>
    <col min="15344" max="15344" width="7.42578125" style="685" customWidth="1"/>
    <col min="15345" max="15345" width="60.140625" style="685" customWidth="1"/>
    <col min="15346" max="15346" width="10" style="685" customWidth="1"/>
    <col min="15347" max="15349" width="12.5703125" style="685" customWidth="1"/>
    <col min="15350" max="15350" width="14.42578125" style="685" customWidth="1"/>
    <col min="15351" max="15351" width="10.140625" style="685" customWidth="1"/>
    <col min="15352" max="15353" width="10.5703125" style="685" customWidth="1"/>
    <col min="15354" max="15354" width="11.85546875" style="685" customWidth="1"/>
    <col min="15355" max="15355" width="10.5703125" style="685" customWidth="1"/>
    <col min="15356" max="15356" width="10.28515625" style="685" customWidth="1"/>
    <col min="15357" max="15357" width="7.28515625" style="685" customWidth="1"/>
    <col min="15358" max="15599" width="11.42578125" style="685"/>
    <col min="15600" max="15600" width="7.42578125" style="685" customWidth="1"/>
    <col min="15601" max="15601" width="60.140625" style="685" customWidth="1"/>
    <col min="15602" max="15602" width="10" style="685" customWidth="1"/>
    <col min="15603" max="15605" width="12.5703125" style="685" customWidth="1"/>
    <col min="15606" max="15606" width="14.42578125" style="685" customWidth="1"/>
    <col min="15607" max="15607" width="10.140625" style="685" customWidth="1"/>
    <col min="15608" max="15609" width="10.5703125" style="685" customWidth="1"/>
    <col min="15610" max="15610" width="11.85546875" style="685" customWidth="1"/>
    <col min="15611" max="15611" width="10.5703125" style="685" customWidth="1"/>
    <col min="15612" max="15612" width="10.28515625" style="685" customWidth="1"/>
    <col min="15613" max="15613" width="7.28515625" style="685" customWidth="1"/>
    <col min="15614" max="15855" width="11.42578125" style="685"/>
    <col min="15856" max="15856" width="7.42578125" style="685" customWidth="1"/>
    <col min="15857" max="15857" width="60.140625" style="685" customWidth="1"/>
    <col min="15858" max="15858" width="10" style="685" customWidth="1"/>
    <col min="15859" max="15861" width="12.5703125" style="685" customWidth="1"/>
    <col min="15862" max="15862" width="14.42578125" style="685" customWidth="1"/>
    <col min="15863" max="15863" width="10.140625" style="685" customWidth="1"/>
    <col min="15864" max="15865" width="10.5703125" style="685" customWidth="1"/>
    <col min="15866" max="15866" width="11.85546875" style="685" customWidth="1"/>
    <col min="15867" max="15867" width="10.5703125" style="685" customWidth="1"/>
    <col min="15868" max="15868" width="10.28515625" style="685" customWidth="1"/>
    <col min="15869" max="15869" width="7.28515625" style="685" customWidth="1"/>
    <col min="15870" max="16111" width="11.42578125" style="685"/>
    <col min="16112" max="16112" width="7.42578125" style="685" customWidth="1"/>
    <col min="16113" max="16113" width="60.140625" style="685" customWidth="1"/>
    <col min="16114" max="16114" width="10" style="685" customWidth="1"/>
    <col min="16115" max="16117" width="12.5703125" style="685" customWidth="1"/>
    <col min="16118" max="16118" width="14.42578125" style="685" customWidth="1"/>
    <col min="16119" max="16119" width="10.140625" style="685" customWidth="1"/>
    <col min="16120" max="16121" width="10.5703125" style="685" customWidth="1"/>
    <col min="16122" max="16122" width="11.85546875" style="685" customWidth="1"/>
    <col min="16123" max="16123" width="10.5703125" style="685" customWidth="1"/>
    <col min="16124" max="16124" width="10.28515625" style="685" customWidth="1"/>
    <col min="16125" max="16125" width="7.28515625" style="685" customWidth="1"/>
    <col min="16126" max="16384" width="11.42578125" style="685"/>
  </cols>
  <sheetData>
    <row r="1" spans="1:13" ht="20.100000000000001" customHeight="1">
      <c r="A1" s="365" t="s">
        <v>1436</v>
      </c>
      <c r="B1" s="683"/>
    </row>
    <row r="2" spans="1:13">
      <c r="A2" s="686" t="s">
        <v>215</v>
      </c>
      <c r="B2" s="687"/>
      <c r="C2" s="687"/>
      <c r="D2" s="687"/>
      <c r="E2" s="687"/>
      <c r="F2" s="687"/>
      <c r="G2" s="687"/>
      <c r="H2" s="687"/>
      <c r="I2" s="687"/>
      <c r="J2" s="687"/>
      <c r="K2" s="687"/>
      <c r="L2" s="687"/>
      <c r="M2" s="687"/>
    </row>
    <row r="3" spans="1:13">
      <c r="C3" s="723"/>
      <c r="D3" s="723"/>
      <c r="E3" s="723"/>
      <c r="F3" s="723"/>
      <c r="G3" s="723"/>
      <c r="H3" s="723"/>
      <c r="I3" s="723"/>
      <c r="J3" s="723"/>
      <c r="K3" s="723"/>
      <c r="L3" s="723"/>
      <c r="M3" s="723"/>
    </row>
    <row r="4" spans="1:13">
      <c r="A4" s="689" t="s">
        <v>1486</v>
      </c>
      <c r="B4" s="687"/>
      <c r="C4" s="687"/>
      <c r="D4" s="687"/>
      <c r="E4" s="687"/>
      <c r="F4" s="687"/>
      <c r="G4" s="687"/>
      <c r="H4" s="687"/>
      <c r="I4" s="687"/>
      <c r="J4" s="687"/>
      <c r="K4" s="687"/>
      <c r="L4" s="687"/>
      <c r="M4" s="687"/>
    </row>
    <row r="5" spans="1:13">
      <c r="A5" s="687"/>
      <c r="B5" s="687"/>
      <c r="C5" s="687"/>
      <c r="D5" s="687"/>
      <c r="E5" s="687"/>
      <c r="F5" s="687"/>
      <c r="G5" s="687"/>
      <c r="H5" s="687"/>
      <c r="I5" s="687"/>
      <c r="J5" s="687"/>
      <c r="K5" s="687"/>
      <c r="L5" s="687"/>
      <c r="M5" s="687"/>
    </row>
    <row r="6" spans="1:13">
      <c r="A6" s="686" t="s">
        <v>325</v>
      </c>
      <c r="B6" s="687"/>
      <c r="C6" s="687"/>
      <c r="D6" s="687"/>
      <c r="E6" s="687"/>
      <c r="F6" s="687"/>
      <c r="G6" s="687"/>
      <c r="H6" s="687"/>
      <c r="I6" s="687"/>
      <c r="J6" s="687"/>
      <c r="K6" s="687"/>
      <c r="L6" s="687"/>
      <c r="M6" s="687"/>
    </row>
    <row r="8" spans="1:13" ht="30" customHeight="1">
      <c r="A8" s="1234" t="s">
        <v>217</v>
      </c>
      <c r="B8" s="1235"/>
      <c r="C8" s="1262" t="s">
        <v>218</v>
      </c>
      <c r="D8" s="1264" t="s">
        <v>219</v>
      </c>
      <c r="E8" s="1272" t="s">
        <v>1487</v>
      </c>
      <c r="F8" s="1273"/>
      <c r="G8" s="1269" t="s">
        <v>1522</v>
      </c>
      <c r="H8" s="1272" t="s">
        <v>326</v>
      </c>
      <c r="I8" s="1268"/>
      <c r="J8" s="1273"/>
      <c r="K8" s="1267" t="s">
        <v>221</v>
      </c>
      <c r="L8" s="1268"/>
      <c r="M8" s="1268"/>
    </row>
    <row r="9" spans="1:13">
      <c r="A9" s="1236"/>
      <c r="B9" s="1237"/>
      <c r="C9" s="1237"/>
      <c r="D9" s="1265"/>
      <c r="E9" s="1264" t="s">
        <v>222</v>
      </c>
      <c r="F9" s="1275" t="s">
        <v>1488</v>
      </c>
      <c r="G9" s="1270"/>
      <c r="H9" s="1264" t="s">
        <v>223</v>
      </c>
      <c r="I9" s="1264" t="s">
        <v>224</v>
      </c>
      <c r="J9" s="1264" t="s">
        <v>225</v>
      </c>
      <c r="K9" s="1264" t="s">
        <v>223</v>
      </c>
      <c r="L9" s="1264" t="s">
        <v>224</v>
      </c>
      <c r="M9" s="1269" t="s">
        <v>225</v>
      </c>
    </row>
    <row r="10" spans="1:13">
      <c r="A10" s="1236"/>
      <c r="B10" s="1237"/>
      <c r="C10" s="1237"/>
      <c r="D10" s="1265"/>
      <c r="E10" s="1265"/>
      <c r="F10" s="1276" t="s">
        <v>226</v>
      </c>
      <c r="G10" s="1270"/>
      <c r="H10" s="1265"/>
      <c r="I10" s="1265"/>
      <c r="J10" s="1265"/>
      <c r="K10" s="1265"/>
      <c r="L10" s="1265"/>
      <c r="M10" s="1270"/>
    </row>
    <row r="11" spans="1:13">
      <c r="A11" s="1236"/>
      <c r="B11" s="1237"/>
      <c r="C11" s="1263"/>
      <c r="D11" s="1266"/>
      <c r="E11" s="1266"/>
      <c r="F11" s="1277" t="s">
        <v>227</v>
      </c>
      <c r="G11" s="1274"/>
      <c r="H11" s="1260" t="s">
        <v>228</v>
      </c>
      <c r="I11" s="1261"/>
      <c r="J11" s="1271"/>
      <c r="K11" s="1260" t="s">
        <v>327</v>
      </c>
      <c r="L11" s="1261"/>
      <c r="M11" s="1261"/>
    </row>
    <row r="12" spans="1:13">
      <c r="A12" s="1238"/>
      <c r="B12" s="1239"/>
      <c r="C12" s="724" t="s">
        <v>328</v>
      </c>
      <c r="D12" s="724"/>
      <c r="E12" s="724"/>
      <c r="F12" s="724"/>
      <c r="G12" s="724"/>
      <c r="H12" s="724"/>
      <c r="I12" s="724"/>
      <c r="J12" s="724"/>
      <c r="K12" s="724"/>
      <c r="L12" s="724"/>
      <c r="M12" s="724"/>
    </row>
    <row r="14" spans="1:13">
      <c r="B14" s="687"/>
      <c r="C14" s="689" t="s">
        <v>230</v>
      </c>
      <c r="D14" s="687"/>
      <c r="E14" s="687"/>
      <c r="F14" s="687"/>
      <c r="G14" s="687"/>
      <c r="H14" s="687"/>
      <c r="I14" s="687"/>
      <c r="J14" s="687"/>
      <c r="K14" s="687"/>
      <c r="L14" s="687"/>
      <c r="M14" s="687"/>
    </row>
    <row r="16" spans="1:13" ht="20.100000000000001" customHeight="1">
      <c r="A16" s="1226" t="s">
        <v>231</v>
      </c>
      <c r="B16" s="1227"/>
      <c r="C16" s="725">
        <v>12.089498376037531</v>
      </c>
      <c r="D16" s="725">
        <v>10.888334063923459</v>
      </c>
      <c r="E16" s="725">
        <v>9.2925254345459329</v>
      </c>
      <c r="F16" s="725">
        <v>5.5746700149241724</v>
      </c>
      <c r="G16" s="725">
        <v>9.7505506765454708</v>
      </c>
      <c r="H16" s="725">
        <v>12.324606098612527</v>
      </c>
      <c r="I16" s="725">
        <v>12.977353199781374</v>
      </c>
      <c r="J16" s="725">
        <v>20.263911124047929</v>
      </c>
      <c r="K16" s="725">
        <v>13.719002696015199</v>
      </c>
      <c r="L16" s="725">
        <v>13.566692046602483</v>
      </c>
      <c r="M16" s="725">
        <v>17.066474724826744</v>
      </c>
    </row>
    <row r="17" spans="1:13" ht="20.100000000000001" customHeight="1">
      <c r="A17" s="685" t="s">
        <v>233</v>
      </c>
      <c r="B17" s="696" t="s">
        <v>234</v>
      </c>
      <c r="C17" s="726">
        <v>21.198156682027651</v>
      </c>
      <c r="D17" s="726">
        <v>42.710472279260777</v>
      </c>
      <c r="E17" s="726">
        <v>31.984240687679083</v>
      </c>
      <c r="F17" s="726">
        <v>18.946474086661002</v>
      </c>
      <c r="G17" s="727">
        <v>0</v>
      </c>
      <c r="H17" s="726">
        <v>52.866242038216562</v>
      </c>
      <c r="I17" s="726">
        <v>43.869731800766282</v>
      </c>
      <c r="J17" s="726">
        <v>33.472803347280333</v>
      </c>
      <c r="K17" s="726">
        <v>54.068241469816272</v>
      </c>
      <c r="L17" s="726">
        <v>43.235160851835069</v>
      </c>
      <c r="M17" s="726">
        <v>39.701156812339335</v>
      </c>
    </row>
    <row r="18" spans="1:13" ht="20.100000000000001" customHeight="1">
      <c r="B18" s="696" t="s">
        <v>235</v>
      </c>
      <c r="C18" s="726">
        <v>4.0562248995983934</v>
      </c>
      <c r="D18" s="726">
        <v>2.4793388429752068</v>
      </c>
      <c r="E18" s="726">
        <v>2.585536972987172</v>
      </c>
      <c r="F18" s="726">
        <v>1.2927412578372439</v>
      </c>
      <c r="G18" s="727">
        <v>0</v>
      </c>
      <c r="H18" s="726">
        <v>2.2074225253773028</v>
      </c>
      <c r="I18" s="726">
        <v>3.6212814645308926</v>
      </c>
      <c r="J18" s="726">
        <v>3.982356647763075</v>
      </c>
      <c r="K18" s="726">
        <v>2.4957641803689015</v>
      </c>
      <c r="L18" s="726">
        <v>3.8758117536454462</v>
      </c>
      <c r="M18" s="726">
        <v>3.6031597444614145</v>
      </c>
    </row>
    <row r="19" spans="1:13" ht="20.100000000000001" customHeight="1">
      <c r="B19" s="696" t="s">
        <v>237</v>
      </c>
      <c r="C19" s="726">
        <v>4.8565121412803531</v>
      </c>
      <c r="D19" s="726">
        <v>3.568977350720659</v>
      </c>
      <c r="E19" s="726">
        <v>3.5870287386381308</v>
      </c>
      <c r="F19" s="726">
        <v>1.1845613184682502</v>
      </c>
      <c r="G19" s="726">
        <v>2.905410325493337</v>
      </c>
      <c r="H19" s="727">
        <v>0</v>
      </c>
      <c r="I19" s="727">
        <v>0</v>
      </c>
      <c r="J19" s="727">
        <v>0</v>
      </c>
      <c r="K19" s="727">
        <v>0</v>
      </c>
      <c r="L19" s="727">
        <v>0</v>
      </c>
      <c r="M19" s="727">
        <v>0</v>
      </c>
    </row>
    <row r="20" spans="1:13" ht="20.100000000000001" customHeight="1">
      <c r="B20" s="696" t="s">
        <v>239</v>
      </c>
      <c r="C20" s="726">
        <v>14.711729622266402</v>
      </c>
      <c r="D20" s="726">
        <v>6.2473838426119714</v>
      </c>
      <c r="E20" s="726">
        <v>5.9278255490510157</v>
      </c>
      <c r="F20" s="726">
        <v>2.4063116370808677</v>
      </c>
      <c r="G20" s="726">
        <v>5.024078200244376</v>
      </c>
      <c r="H20" s="726">
        <v>3.9140445126630854</v>
      </c>
      <c r="I20" s="726">
        <v>8.1917764724559454</v>
      </c>
      <c r="J20" s="726">
        <v>21.217159960093117</v>
      </c>
      <c r="K20" s="726">
        <v>4.1669300066604764</v>
      </c>
      <c r="L20" s="726">
        <v>8.2725829152982779</v>
      </c>
      <c r="M20" s="726">
        <v>15.860315872817436</v>
      </c>
    </row>
    <row r="21" spans="1:13" ht="20.100000000000001" customHeight="1">
      <c r="B21" s="696" t="s">
        <v>240</v>
      </c>
      <c r="C21" s="726">
        <v>16.923076923076923</v>
      </c>
      <c r="D21" s="726">
        <v>10.904522613065327</v>
      </c>
      <c r="E21" s="726">
        <v>10.458169207862944</v>
      </c>
      <c r="F21" s="726">
        <v>7.9540074399729459</v>
      </c>
      <c r="G21" s="726">
        <v>10.078092361088794</v>
      </c>
      <c r="H21" s="726">
        <v>10.007535795026376</v>
      </c>
      <c r="I21" s="726">
        <v>11.944319712617872</v>
      </c>
      <c r="J21" s="726">
        <v>16.433837795886689</v>
      </c>
      <c r="K21" s="726">
        <v>10.288847186959561</v>
      </c>
      <c r="L21" s="726">
        <v>12.200976694763616</v>
      </c>
      <c r="M21" s="726">
        <v>13.582136586683474</v>
      </c>
    </row>
    <row r="22" spans="1:13" ht="20.100000000000001" customHeight="1">
      <c r="B22" s="696" t="s">
        <v>241</v>
      </c>
      <c r="C22" s="727">
        <v>2.2222222222222223</v>
      </c>
      <c r="D22" s="727">
        <v>0.69686411149825789</v>
      </c>
      <c r="E22" s="727">
        <v>0.62986003110419908</v>
      </c>
      <c r="F22" s="727">
        <v>0.25231286795626579</v>
      </c>
      <c r="G22" s="727">
        <v>0</v>
      </c>
      <c r="H22" s="727">
        <v>0.88967971530249113</v>
      </c>
      <c r="I22" s="727">
        <v>0.25</v>
      </c>
      <c r="J22" s="727">
        <v>0</v>
      </c>
      <c r="K22" s="727">
        <v>1.0549777117384844</v>
      </c>
      <c r="L22" s="727">
        <v>8.0797199030433614E-2</v>
      </c>
      <c r="M22" s="727">
        <v>0.27272727272727271</v>
      </c>
    </row>
    <row r="23" spans="1:13" ht="20.100000000000001" customHeight="1">
      <c r="B23" s="696" t="s">
        <v>242</v>
      </c>
      <c r="C23" s="728">
        <v>100</v>
      </c>
      <c r="D23" s="728">
        <v>100</v>
      </c>
      <c r="E23" s="728">
        <v>100</v>
      </c>
      <c r="F23" s="728">
        <v>100</v>
      </c>
      <c r="G23" s="728">
        <v>100</v>
      </c>
      <c r="H23" s="728">
        <v>100</v>
      </c>
      <c r="I23" s="728">
        <v>100</v>
      </c>
      <c r="J23" s="728">
        <v>100</v>
      </c>
      <c r="K23" s="728">
        <v>100</v>
      </c>
      <c r="L23" s="728">
        <v>100</v>
      </c>
      <c r="M23" s="728">
        <v>100</v>
      </c>
    </row>
    <row r="24" spans="1:13" ht="20.100000000000001" customHeight="1">
      <c r="B24" s="696" t="s">
        <v>243</v>
      </c>
      <c r="C24" s="726">
        <v>26.804123711340207</v>
      </c>
      <c r="D24" s="726">
        <v>33.1654336533921</v>
      </c>
      <c r="E24" s="726">
        <v>29.375893282515484</v>
      </c>
      <c r="F24" s="726">
        <v>19.475090001161306</v>
      </c>
      <c r="G24" s="726">
        <v>31.002087682672233</v>
      </c>
      <c r="H24" s="726">
        <v>36.300667008722421</v>
      </c>
      <c r="I24" s="726">
        <v>34.480812641083524</v>
      </c>
      <c r="J24" s="726">
        <v>30.225248821372446</v>
      </c>
      <c r="K24" s="726">
        <v>41.069098190981912</v>
      </c>
      <c r="L24" s="726">
        <v>37.488003071213768</v>
      </c>
      <c r="M24" s="726">
        <v>34.439349729053774</v>
      </c>
    </row>
    <row r="25" spans="1:13" ht="20.100000000000001" customHeight="1">
      <c r="B25" s="696" t="s">
        <v>245</v>
      </c>
      <c r="C25" s="728">
        <v>100</v>
      </c>
      <c r="D25" s="728">
        <v>100</v>
      </c>
      <c r="E25" s="728">
        <v>100</v>
      </c>
      <c r="F25" s="728">
        <v>100</v>
      </c>
      <c r="G25" s="728">
        <v>100</v>
      </c>
      <c r="H25" s="728">
        <v>100</v>
      </c>
      <c r="I25" s="728">
        <v>100</v>
      </c>
      <c r="J25" s="728">
        <v>100</v>
      </c>
      <c r="K25" s="728">
        <v>100</v>
      </c>
      <c r="L25" s="728">
        <v>100</v>
      </c>
      <c r="M25" s="728">
        <v>100</v>
      </c>
    </row>
    <row r="26" spans="1:13" ht="20.100000000000001" customHeight="1">
      <c r="B26" s="696" t="s">
        <v>246</v>
      </c>
      <c r="C26" s="728">
        <v>100</v>
      </c>
      <c r="D26" s="727">
        <v>0</v>
      </c>
      <c r="E26" s="728">
        <v>100</v>
      </c>
      <c r="F26" s="728">
        <v>100</v>
      </c>
      <c r="G26" s="728">
        <v>100</v>
      </c>
      <c r="H26" s="728">
        <v>100</v>
      </c>
      <c r="I26" s="728">
        <v>100</v>
      </c>
      <c r="J26" s="728">
        <v>100</v>
      </c>
      <c r="K26" s="728">
        <v>100</v>
      </c>
      <c r="L26" s="728">
        <v>100</v>
      </c>
      <c r="M26" s="728">
        <v>100</v>
      </c>
    </row>
    <row r="27" spans="1:13" ht="20.100000000000001" customHeight="1">
      <c r="B27" s="696" t="s">
        <v>247</v>
      </c>
      <c r="C27" s="726">
        <v>85.714285714285708</v>
      </c>
      <c r="D27" s="727">
        <v>0</v>
      </c>
      <c r="E27" s="726">
        <v>86.809269162210342</v>
      </c>
      <c r="F27" s="726">
        <v>93.103448275862064</v>
      </c>
      <c r="G27" s="726">
        <v>85.13513513513513</v>
      </c>
      <c r="H27" s="728">
        <v>100</v>
      </c>
      <c r="I27" s="728">
        <v>100</v>
      </c>
      <c r="J27" s="726">
        <v>71.232876712328761</v>
      </c>
      <c r="K27" s="728">
        <v>100</v>
      </c>
      <c r="L27" s="728">
        <v>100</v>
      </c>
      <c r="M27" s="726">
        <v>76.579925650557627</v>
      </c>
    </row>
    <row r="28" spans="1:13">
      <c r="B28" s="729"/>
      <c r="C28" s="730"/>
      <c r="D28" s="730"/>
      <c r="E28" s="730"/>
      <c r="F28" s="730"/>
      <c r="G28" s="730"/>
      <c r="H28" s="730"/>
      <c r="I28" s="730"/>
      <c r="J28" s="730"/>
      <c r="K28" s="730"/>
      <c r="L28" s="730"/>
      <c r="M28" s="730"/>
    </row>
    <row r="29" spans="1:13" ht="20.100000000000001" customHeight="1">
      <c r="A29" s="1226" t="s">
        <v>248</v>
      </c>
      <c r="B29" s="1227"/>
      <c r="C29" s="725">
        <v>26.491340602950608</v>
      </c>
      <c r="D29" s="725">
        <v>15.279495788419627</v>
      </c>
      <c r="E29" s="725">
        <v>11.288941253347723</v>
      </c>
      <c r="F29" s="725">
        <v>12.707781257528307</v>
      </c>
      <c r="G29" s="725">
        <v>12.661938340439489</v>
      </c>
      <c r="H29" s="725">
        <v>9.2425544100801833</v>
      </c>
      <c r="I29" s="725">
        <v>19.76025704399407</v>
      </c>
      <c r="J29" s="725">
        <v>57.212677725118482</v>
      </c>
      <c r="K29" s="725">
        <v>10.436737963954139</v>
      </c>
      <c r="L29" s="725">
        <v>19.638043045918593</v>
      </c>
      <c r="M29" s="725">
        <v>47.756257607027571</v>
      </c>
    </row>
    <row r="30" spans="1:13" ht="20.100000000000001" customHeight="1">
      <c r="A30" s="685" t="s">
        <v>233</v>
      </c>
      <c r="B30" s="700" t="s">
        <v>249</v>
      </c>
      <c r="C30" s="726">
        <v>11.705685618729097</v>
      </c>
      <c r="D30" s="726">
        <v>6.2248592115848753</v>
      </c>
      <c r="E30" s="726">
        <v>2.3883398162582674</v>
      </c>
      <c r="F30" s="726">
        <v>3.5241911162810737</v>
      </c>
      <c r="G30" s="726">
        <v>2.7589500072953004</v>
      </c>
      <c r="H30" s="726">
        <v>3.7230081906180192</v>
      </c>
      <c r="I30" s="726">
        <v>8.3602771362586612</v>
      </c>
      <c r="J30" s="726">
        <v>32.396839332748023</v>
      </c>
      <c r="K30" s="726">
        <v>4.1603880203428139</v>
      </c>
      <c r="L30" s="726">
        <v>8.496104466147262</v>
      </c>
      <c r="M30" s="726">
        <v>25.730162832773328</v>
      </c>
    </row>
    <row r="31" spans="1:13" ht="20.100000000000001" customHeight="1">
      <c r="B31" s="700" t="s">
        <v>253</v>
      </c>
      <c r="C31" s="726">
        <v>47.889908256880737</v>
      </c>
      <c r="D31" s="726">
        <v>29.070392262224612</v>
      </c>
      <c r="E31" s="726">
        <v>24.978710128919655</v>
      </c>
      <c r="F31" s="726">
        <v>25.974839484261629</v>
      </c>
      <c r="G31" s="726">
        <v>21.331420306084361</v>
      </c>
      <c r="H31" s="726">
        <v>15.604867573371511</v>
      </c>
      <c r="I31" s="726">
        <v>30.720643123743898</v>
      </c>
      <c r="J31" s="726">
        <v>71.432926829268297</v>
      </c>
      <c r="K31" s="726">
        <v>17.439881180848754</v>
      </c>
      <c r="L31" s="726">
        <v>30.758851560231601</v>
      </c>
      <c r="M31" s="726">
        <v>62.216692811164599</v>
      </c>
    </row>
    <row r="32" spans="1:13" ht="20.100000000000001" customHeight="1">
      <c r="B32" s="700" t="s">
        <v>255</v>
      </c>
      <c r="C32" s="726">
        <v>18.450184501845019</v>
      </c>
      <c r="D32" s="727">
        <v>0</v>
      </c>
      <c r="E32" s="727">
        <v>7.3502981439489377</v>
      </c>
      <c r="F32" s="726">
        <v>4.3894320782192633</v>
      </c>
      <c r="G32" s="726">
        <v>8.1112706770916443</v>
      </c>
      <c r="H32" s="726">
        <v>5.024469820554649</v>
      </c>
      <c r="I32" s="726">
        <v>11.111111111111111</v>
      </c>
      <c r="J32" s="726">
        <v>39.517819706498955</v>
      </c>
      <c r="K32" s="726">
        <v>5.5771103519700738</v>
      </c>
      <c r="L32" s="726">
        <v>11.219892873612146</v>
      </c>
      <c r="M32" s="726">
        <v>32.051686101481245</v>
      </c>
    </row>
    <row r="33" spans="1:13" ht="20.100000000000001" customHeight="1">
      <c r="B33" s="700" t="s">
        <v>256</v>
      </c>
      <c r="C33" s="726">
        <v>18.421052631578949</v>
      </c>
      <c r="D33" s="726">
        <v>11.926605504587156</v>
      </c>
      <c r="E33" s="726">
        <v>6.5126050420168067</v>
      </c>
      <c r="F33" s="726">
        <v>10.56338028169014</v>
      </c>
      <c r="G33" s="727">
        <v>12.489592006661116</v>
      </c>
      <c r="H33" s="726">
        <v>6.1946902654867255</v>
      </c>
      <c r="I33" s="726">
        <v>14.285714285714286</v>
      </c>
      <c r="J33" s="726">
        <v>47.5</v>
      </c>
      <c r="K33" s="726">
        <v>7.3211314475873541</v>
      </c>
      <c r="L33" s="726">
        <v>14.446529080675422</v>
      </c>
      <c r="M33" s="726">
        <v>38.521400778210115</v>
      </c>
    </row>
    <row r="34" spans="1:13" ht="20.100000000000001" customHeight="1">
      <c r="B34" s="700" t="s">
        <v>257</v>
      </c>
      <c r="C34" s="726">
        <v>25.641025641025642</v>
      </c>
      <c r="D34" s="726">
        <v>33.333333333333336</v>
      </c>
      <c r="E34" s="726">
        <v>31.847918839480421</v>
      </c>
      <c r="F34" s="726">
        <v>31.124497991967871</v>
      </c>
      <c r="G34" s="726">
        <v>27.561252972190633</v>
      </c>
      <c r="H34" s="726">
        <v>14.080834419817471</v>
      </c>
      <c r="I34" s="726">
        <v>30.6</v>
      </c>
      <c r="J34" s="726">
        <v>59.968228752978554</v>
      </c>
      <c r="K34" s="726">
        <v>16.713677008941968</v>
      </c>
      <c r="L34" s="726">
        <v>27.922645040548971</v>
      </c>
      <c r="M34" s="726">
        <v>55.497022446174988</v>
      </c>
    </row>
    <row r="35" spans="1:13">
      <c r="B35" s="729"/>
      <c r="C35" s="730"/>
      <c r="D35" s="730"/>
      <c r="E35" s="730"/>
      <c r="F35" s="730"/>
      <c r="G35" s="730"/>
      <c r="H35" s="730"/>
      <c r="I35" s="730"/>
      <c r="J35" s="730"/>
      <c r="K35" s="730"/>
      <c r="L35" s="730"/>
      <c r="M35" s="730"/>
    </row>
    <row r="36" spans="1:13" ht="20.100000000000001" customHeight="1">
      <c r="A36" s="1226" t="s">
        <v>259</v>
      </c>
      <c r="B36" s="1227"/>
      <c r="C36" s="731">
        <v>15.251373046049853</v>
      </c>
      <c r="D36" s="731">
        <v>11.961812055409959</v>
      </c>
      <c r="E36" s="731">
        <v>9.804293562194724</v>
      </c>
      <c r="F36" s="731">
        <v>7.7718893581760051</v>
      </c>
      <c r="G36" s="731">
        <v>11.446603217062131</v>
      </c>
      <c r="H36" s="731">
        <v>11.662256138839313</v>
      </c>
      <c r="I36" s="731">
        <v>14.071313256133777</v>
      </c>
      <c r="J36" s="731">
        <v>29.380595651379501</v>
      </c>
      <c r="K36" s="731">
        <v>13.03477056925939</v>
      </c>
      <c r="L36" s="731">
        <v>14.517053283078388</v>
      </c>
      <c r="M36" s="731">
        <v>23.021161685131375</v>
      </c>
    </row>
    <row r="37" spans="1:13" ht="20.100000000000001" customHeight="1">
      <c r="A37" s="1259" t="s">
        <v>260</v>
      </c>
      <c r="B37" s="1259"/>
      <c r="C37" s="730"/>
      <c r="D37" s="730"/>
      <c r="E37" s="730"/>
      <c r="F37" s="730"/>
      <c r="G37" s="730"/>
      <c r="H37" s="730"/>
      <c r="I37" s="730"/>
      <c r="J37" s="730"/>
      <c r="K37" s="730"/>
      <c r="L37" s="730"/>
      <c r="M37" s="730"/>
    </row>
    <row r="38" spans="1:13" ht="20.100000000000001" customHeight="1">
      <c r="B38" s="701" t="s">
        <v>261</v>
      </c>
      <c r="C38" s="732">
        <v>0</v>
      </c>
      <c r="D38" s="732">
        <v>0</v>
      </c>
      <c r="E38" s="732">
        <v>0</v>
      </c>
      <c r="F38" s="732">
        <v>0</v>
      </c>
      <c r="G38" s="732">
        <v>0</v>
      </c>
      <c r="H38" s="732">
        <v>0</v>
      </c>
      <c r="I38" s="732">
        <v>0</v>
      </c>
      <c r="J38" s="732">
        <v>0</v>
      </c>
      <c r="K38" s="732">
        <v>0</v>
      </c>
      <c r="L38" s="732">
        <v>0</v>
      </c>
      <c r="M38" s="732">
        <v>0</v>
      </c>
    </row>
    <row r="39" spans="1:13">
      <c r="B39" s="690"/>
      <c r="C39" s="733"/>
      <c r="D39" s="733"/>
      <c r="E39" s="733"/>
      <c r="F39" s="733"/>
      <c r="G39" s="733"/>
      <c r="H39" s="733"/>
      <c r="I39" s="733"/>
      <c r="J39" s="733"/>
      <c r="K39" s="733"/>
      <c r="L39" s="733"/>
      <c r="M39" s="733"/>
    </row>
    <row r="40" spans="1:13" ht="20.100000000000001" customHeight="1">
      <c r="B40" s="692"/>
      <c r="C40" s="734" t="s">
        <v>262</v>
      </c>
      <c r="D40" s="735"/>
      <c r="E40" s="735"/>
      <c r="F40" s="735"/>
      <c r="G40" s="735"/>
      <c r="H40" s="735"/>
      <c r="I40" s="735"/>
      <c r="J40" s="735"/>
      <c r="K40" s="735"/>
      <c r="L40" s="735"/>
      <c r="M40" s="735"/>
    </row>
    <row r="41" spans="1:13" ht="18" customHeight="1">
      <c r="B41" s="692"/>
      <c r="C41" s="736"/>
      <c r="D41" s="736"/>
      <c r="E41" s="736"/>
      <c r="F41" s="736"/>
      <c r="G41" s="736"/>
      <c r="H41" s="736"/>
      <c r="I41" s="736"/>
      <c r="J41" s="736"/>
      <c r="K41" s="736"/>
      <c r="L41" s="736"/>
      <c r="M41" s="736"/>
    </row>
    <row r="42" spans="1:13" ht="20.100000000000001" customHeight="1">
      <c r="A42" s="1226" t="s">
        <v>231</v>
      </c>
      <c r="B42" s="1227"/>
      <c r="C42" s="731">
        <v>14.531548757170173</v>
      </c>
      <c r="D42" s="731">
        <v>13.079108992574938</v>
      </c>
      <c r="E42" s="731">
        <v>11.556395858722764</v>
      </c>
      <c r="F42" s="731">
        <v>10.529890547928428</v>
      </c>
      <c r="G42" s="731">
        <v>14.381378719164182</v>
      </c>
      <c r="H42" s="731">
        <v>12.597353366875732</v>
      </c>
      <c r="I42" s="731">
        <v>15.67734155165483</v>
      </c>
      <c r="J42" s="731">
        <v>10.153512732526639</v>
      </c>
      <c r="K42" s="731">
        <v>12.809122527784982</v>
      </c>
      <c r="L42" s="731">
        <v>16.56386677133565</v>
      </c>
      <c r="M42" s="731">
        <v>9.2938730763807076</v>
      </c>
    </row>
    <row r="43" spans="1:13" ht="20.100000000000001" customHeight="1">
      <c r="A43" s="685" t="s">
        <v>233</v>
      </c>
      <c r="B43" s="696" t="s">
        <v>263</v>
      </c>
      <c r="C43" s="730">
        <v>6.0141020323517216</v>
      </c>
      <c r="D43" s="730">
        <v>3.6222770035719676</v>
      </c>
      <c r="E43" s="730">
        <v>3.6367079767527195</v>
      </c>
      <c r="F43" s="730">
        <v>8.1463900160784011</v>
      </c>
      <c r="G43" s="732">
        <v>0</v>
      </c>
      <c r="H43" s="730">
        <v>3.3315659243548956</v>
      </c>
      <c r="I43" s="730">
        <v>3.8202555998350967</v>
      </c>
      <c r="J43" s="730">
        <v>2.5062656641604009</v>
      </c>
      <c r="K43" s="730">
        <v>3.7259780202558428</v>
      </c>
      <c r="L43" s="730">
        <v>4.3130237558726936</v>
      </c>
      <c r="M43" s="730">
        <v>2.5462212131041193</v>
      </c>
    </row>
    <row r="44" spans="1:13" ht="20.100000000000001" customHeight="1">
      <c r="B44" s="696" t="s">
        <v>264</v>
      </c>
      <c r="C44" s="730">
        <v>10.358180058083253</v>
      </c>
      <c r="D44" s="730">
        <v>6.0038058991436731</v>
      </c>
      <c r="E44" s="730">
        <v>6.2210908042940511</v>
      </c>
      <c r="F44" s="730">
        <v>7.8093804209079307</v>
      </c>
      <c r="G44" s="730">
        <v>4.223210638587573</v>
      </c>
      <c r="H44" s="730">
        <v>3.569006442861987</v>
      </c>
      <c r="I44" s="730">
        <v>9.9820788530465947</v>
      </c>
      <c r="J44" s="730">
        <v>6.9896907216494846</v>
      </c>
      <c r="K44" s="730">
        <v>4.0379019173069608</v>
      </c>
      <c r="L44" s="730">
        <v>11.267619536463062</v>
      </c>
      <c r="M44" s="730">
        <v>6.9953536396489415</v>
      </c>
    </row>
    <row r="45" spans="1:13" ht="20.100000000000001" customHeight="1">
      <c r="B45" s="696" t="s">
        <v>239</v>
      </c>
      <c r="C45" s="730">
        <v>30.598669623059866</v>
      </c>
      <c r="D45" s="730">
        <v>20.316253002401922</v>
      </c>
      <c r="E45" s="730">
        <v>20.277060980578568</v>
      </c>
      <c r="F45" s="730">
        <v>14.48504471168671</v>
      </c>
      <c r="G45" s="730">
        <v>23.036935106917415</v>
      </c>
      <c r="H45" s="730">
        <v>16.40645673458587</v>
      </c>
      <c r="I45" s="730">
        <v>31.56758877771238</v>
      </c>
      <c r="J45" s="730">
        <v>15.147857573928787</v>
      </c>
      <c r="K45" s="730">
        <v>17.237266385891022</v>
      </c>
      <c r="L45" s="730">
        <v>34.488637690636899</v>
      </c>
      <c r="M45" s="730">
        <v>9.383421804818294</v>
      </c>
    </row>
    <row r="46" spans="1:13" ht="20.100000000000001" customHeight="1">
      <c r="B46" s="696" t="s">
        <v>265</v>
      </c>
      <c r="C46" s="730">
        <v>17.703349282296649</v>
      </c>
      <c r="D46" s="730">
        <v>10.648574057037719</v>
      </c>
      <c r="E46" s="730">
        <v>9.9858737390819918</v>
      </c>
      <c r="F46" s="730">
        <v>6.4146288368042956</v>
      </c>
      <c r="G46" s="730">
        <v>10.382203347982816</v>
      </c>
      <c r="H46" s="730">
        <v>10.4498861047836</v>
      </c>
      <c r="I46" s="730">
        <v>13.571428571428571</v>
      </c>
      <c r="J46" s="730">
        <v>6.4044450943120337</v>
      </c>
      <c r="K46" s="730">
        <v>10.687846747946915</v>
      </c>
      <c r="L46" s="730">
        <v>14.788056538730258</v>
      </c>
      <c r="M46" s="730">
        <v>4.2846991181885716</v>
      </c>
    </row>
    <row r="47" spans="1:13" ht="20.100000000000001" customHeight="1">
      <c r="B47" s="696" t="s">
        <v>242</v>
      </c>
      <c r="C47" s="737">
        <v>100</v>
      </c>
      <c r="D47" s="737">
        <v>100</v>
      </c>
      <c r="E47" s="737">
        <v>100</v>
      </c>
      <c r="F47" s="737">
        <v>100</v>
      </c>
      <c r="G47" s="737">
        <v>100</v>
      </c>
      <c r="H47" s="737">
        <v>100</v>
      </c>
      <c r="I47" s="737">
        <v>100</v>
      </c>
      <c r="J47" s="737">
        <v>100</v>
      </c>
      <c r="K47" s="737">
        <v>100</v>
      </c>
      <c r="L47" s="737">
        <v>100</v>
      </c>
      <c r="M47" s="737">
        <v>100</v>
      </c>
    </row>
    <row r="48" spans="1:13" ht="20.100000000000001" customHeight="1">
      <c r="B48" s="696" t="s">
        <v>243</v>
      </c>
      <c r="C48" s="730">
        <v>54.08450704225352</v>
      </c>
      <c r="D48" s="730">
        <v>50.441436138905239</v>
      </c>
      <c r="E48" s="730">
        <v>46.412150175591037</v>
      </c>
      <c r="F48" s="730">
        <v>32.651500669088129</v>
      </c>
      <c r="G48" s="730">
        <v>47.473038697399026</v>
      </c>
      <c r="H48" s="730">
        <v>46.222791293213831</v>
      </c>
      <c r="I48" s="730">
        <v>50.578667500781982</v>
      </c>
      <c r="J48" s="730">
        <v>49.092794193882838</v>
      </c>
      <c r="K48" s="730">
        <v>47.513847445408672</v>
      </c>
      <c r="L48" s="730">
        <v>54.375139394840531</v>
      </c>
      <c r="M48" s="730">
        <v>51.492816989381637</v>
      </c>
    </row>
    <row r="49" spans="1:13" ht="20.100000000000001" customHeight="1">
      <c r="B49" s="696" t="s">
        <v>245</v>
      </c>
      <c r="C49" s="730">
        <v>25</v>
      </c>
      <c r="D49" s="730">
        <v>15</v>
      </c>
      <c r="E49" s="730">
        <v>6.5963060686015833</v>
      </c>
      <c r="F49" s="730">
        <v>8.3333333333333339</v>
      </c>
      <c r="G49" s="730">
        <v>7.9365079365079367</v>
      </c>
      <c r="H49" s="732">
        <v>0</v>
      </c>
      <c r="I49" s="732">
        <v>0</v>
      </c>
      <c r="J49" s="730">
        <v>0</v>
      </c>
      <c r="K49" s="730">
        <v>18.770226537216828</v>
      </c>
      <c r="L49" s="730">
        <v>0</v>
      </c>
      <c r="M49" s="730">
        <v>0</v>
      </c>
    </row>
    <row r="50" spans="1:13" ht="20.100000000000001" customHeight="1">
      <c r="B50" s="696" t="s">
        <v>246</v>
      </c>
      <c r="C50" s="730">
        <v>80</v>
      </c>
      <c r="D50" s="732">
        <v>0</v>
      </c>
      <c r="E50" s="730">
        <v>81.137957911145747</v>
      </c>
      <c r="F50" s="730">
        <v>91.256830601092901</v>
      </c>
      <c r="G50" s="730">
        <v>79.428571428571431</v>
      </c>
      <c r="H50" s="732">
        <v>0</v>
      </c>
      <c r="I50" s="730">
        <v>66.666666666666671</v>
      </c>
      <c r="J50" s="730">
        <v>98.507462686567166</v>
      </c>
      <c r="K50" s="732">
        <v>0</v>
      </c>
      <c r="L50" s="730">
        <v>78.343949044585983</v>
      </c>
      <c r="M50" s="730">
        <v>98.097826086956516</v>
      </c>
    </row>
    <row r="51" spans="1:13" ht="20.100000000000001" customHeight="1">
      <c r="B51" s="696" t="s">
        <v>247</v>
      </c>
      <c r="C51" s="730">
        <v>33.333333333333336</v>
      </c>
      <c r="D51" s="732">
        <v>0</v>
      </c>
      <c r="E51" s="730">
        <v>6.5972222222222223</v>
      </c>
      <c r="F51" s="730">
        <v>2.7472527472527473</v>
      </c>
      <c r="G51" s="730">
        <v>4.2471042471042475</v>
      </c>
      <c r="H51" s="730">
        <v>7.4766355140186915</v>
      </c>
      <c r="I51" s="730">
        <v>2.5641025641025643</v>
      </c>
      <c r="J51" s="730">
        <v>13.888888888888889</v>
      </c>
      <c r="K51" s="730">
        <v>11.592111592111593</v>
      </c>
      <c r="L51" s="730">
        <v>4.838709677419355</v>
      </c>
      <c r="M51" s="730">
        <v>5.4545454545454541</v>
      </c>
    </row>
    <row r="52" spans="1:13">
      <c r="B52" s="729"/>
      <c r="C52" s="730"/>
      <c r="D52" s="730"/>
      <c r="E52" s="730"/>
      <c r="F52" s="730"/>
      <c r="G52" s="730"/>
      <c r="H52" s="730"/>
      <c r="I52" s="730"/>
      <c r="J52" s="730"/>
      <c r="K52" s="730"/>
      <c r="L52" s="730"/>
      <c r="M52" s="730"/>
    </row>
    <row r="53" spans="1:13" ht="20.100000000000001" customHeight="1">
      <c r="A53" s="1226" t="s">
        <v>248</v>
      </c>
      <c r="B53" s="1227"/>
      <c r="C53" s="731">
        <v>33.20350535540409</v>
      </c>
      <c r="D53" s="731">
        <v>13.771634203461472</v>
      </c>
      <c r="E53" s="731">
        <v>9.2884092445068838</v>
      </c>
      <c r="F53" s="731">
        <v>10.333699089911573</v>
      </c>
      <c r="G53" s="731">
        <v>10.952994467536859</v>
      </c>
      <c r="H53" s="731">
        <v>13.39992800575954</v>
      </c>
      <c r="I53" s="731">
        <v>31.168265039232782</v>
      </c>
      <c r="J53" s="731">
        <v>36.831922611850061</v>
      </c>
      <c r="K53" s="731">
        <v>13.941176470588236</v>
      </c>
      <c r="L53" s="731">
        <v>32.216922438822067</v>
      </c>
      <c r="M53" s="731">
        <v>32.917288057818055</v>
      </c>
    </row>
    <row r="54" spans="1:13" ht="20.100000000000001" customHeight="1">
      <c r="A54" s="685" t="s">
        <v>233</v>
      </c>
      <c r="B54" s="700" t="s">
        <v>266</v>
      </c>
      <c r="C54" s="730">
        <v>19.383259911894275</v>
      </c>
      <c r="D54" s="730">
        <v>8.6206896551724146</v>
      </c>
      <c r="E54" s="730">
        <v>3.7729096422987811</v>
      </c>
      <c r="F54" s="730">
        <v>6.5050074183976259</v>
      </c>
      <c r="G54" s="730">
        <v>4.5049289984016561</v>
      </c>
      <c r="H54" s="730">
        <v>11.298455720138669</v>
      </c>
      <c r="I54" s="730">
        <v>14.326978625072213</v>
      </c>
      <c r="J54" s="730">
        <v>9.8892988929889292</v>
      </c>
      <c r="K54" s="730">
        <v>11.847177880850552</v>
      </c>
      <c r="L54" s="730">
        <v>15.06310266591038</v>
      </c>
      <c r="M54" s="730">
        <v>8.9935085397365597</v>
      </c>
    </row>
    <row r="55" spans="1:13" ht="20.100000000000001" customHeight="1">
      <c r="B55" s="700" t="s">
        <v>250</v>
      </c>
      <c r="C55" s="732">
        <v>0</v>
      </c>
      <c r="D55" s="730">
        <v>48.843187660668377</v>
      </c>
      <c r="E55" s="730">
        <v>34.788911034607722</v>
      </c>
      <c r="F55" s="730">
        <v>18.589743589743591</v>
      </c>
      <c r="G55" s="730">
        <v>35.947046843177191</v>
      </c>
      <c r="H55" s="732">
        <v>0</v>
      </c>
      <c r="I55" s="732">
        <v>0</v>
      </c>
      <c r="J55" s="732">
        <v>0</v>
      </c>
      <c r="K55" s="732">
        <v>0</v>
      </c>
      <c r="L55" s="732">
        <v>0</v>
      </c>
      <c r="M55" s="732">
        <v>0</v>
      </c>
    </row>
    <row r="56" spans="1:13" ht="20.100000000000001" customHeight="1">
      <c r="B56" s="700" t="s">
        <v>251</v>
      </c>
      <c r="C56" s="732">
        <v>0</v>
      </c>
      <c r="D56" s="730">
        <v>7.4712643678160919</v>
      </c>
      <c r="E56" s="730">
        <v>3.0135471385125796</v>
      </c>
      <c r="F56" s="730">
        <v>7.9754601226993866</v>
      </c>
      <c r="G56" s="730">
        <v>3.0641557612511972</v>
      </c>
      <c r="H56" s="732">
        <v>0</v>
      </c>
      <c r="I56" s="732">
        <v>0</v>
      </c>
      <c r="J56" s="732">
        <v>0</v>
      </c>
      <c r="K56" s="732">
        <v>0</v>
      </c>
      <c r="L56" s="732">
        <v>0</v>
      </c>
      <c r="M56" s="732">
        <v>0</v>
      </c>
    </row>
    <row r="57" spans="1:13" ht="20.100000000000001" customHeight="1">
      <c r="B57" s="700" t="s">
        <v>253</v>
      </c>
      <c r="C57" s="730">
        <v>41.640378548895896</v>
      </c>
      <c r="D57" s="730">
        <v>37.748344370860927</v>
      </c>
      <c r="E57" s="730">
        <v>34.149882054073672</v>
      </c>
      <c r="F57" s="730">
        <v>31.601362862010223</v>
      </c>
      <c r="G57" s="730">
        <v>36.980410893454369</v>
      </c>
      <c r="H57" s="730">
        <v>22.338403041825096</v>
      </c>
      <c r="I57" s="730">
        <v>39.690721649484537</v>
      </c>
      <c r="J57" s="730">
        <v>54.440389294403893</v>
      </c>
      <c r="K57" s="730">
        <v>21.463003133285127</v>
      </c>
      <c r="L57" s="730">
        <v>39.848698099929628</v>
      </c>
      <c r="M57" s="730">
        <v>51.28055878928987</v>
      </c>
    </row>
    <row r="58" spans="1:13" ht="20.100000000000001" customHeight="1">
      <c r="B58" s="700" t="s">
        <v>254</v>
      </c>
      <c r="C58" s="730">
        <v>32.653061224489797</v>
      </c>
      <c r="D58" s="730">
        <v>8.1524926686217007</v>
      </c>
      <c r="E58" s="730">
        <v>6.2825688073394499</v>
      </c>
      <c r="F58" s="730">
        <v>4.4247787610619467</v>
      </c>
      <c r="G58" s="730">
        <v>5.5655733710219799</v>
      </c>
      <c r="H58" s="730">
        <v>4.0019762845849804</v>
      </c>
      <c r="I58" s="730">
        <v>13.138686131386862</v>
      </c>
      <c r="J58" s="730">
        <v>26.783625730994153</v>
      </c>
      <c r="K58" s="730">
        <v>4.9051719583707536</v>
      </c>
      <c r="L58" s="730">
        <v>14.897343582757614</v>
      </c>
      <c r="M58" s="730">
        <v>20.451955943790352</v>
      </c>
    </row>
    <row r="59" spans="1:13" ht="20.100000000000001" customHeight="1">
      <c r="B59" s="700" t="s">
        <v>256</v>
      </c>
      <c r="C59" s="732">
        <v>5.6338028169014081</v>
      </c>
      <c r="D59" s="732">
        <v>0.80906148867313921</v>
      </c>
      <c r="E59" s="732">
        <v>0.5028421512898994</v>
      </c>
      <c r="F59" s="732">
        <v>0.86083213773314204</v>
      </c>
      <c r="G59" s="732">
        <v>0.49867697944229594</v>
      </c>
      <c r="H59" s="732">
        <v>0.14771048744460857</v>
      </c>
      <c r="I59" s="732">
        <v>0.85470085470085466</v>
      </c>
      <c r="J59" s="732">
        <v>2.255639097744361</v>
      </c>
      <c r="K59" s="732">
        <v>0.68931013397075991</v>
      </c>
      <c r="L59" s="732">
        <v>1.0091743119266054</v>
      </c>
      <c r="M59" s="732">
        <v>1.9462465245597775</v>
      </c>
    </row>
    <row r="60" spans="1:13" ht="20.100000000000001" customHeight="1">
      <c r="B60" s="700" t="s">
        <v>257</v>
      </c>
      <c r="C60" s="730">
        <v>30.357142857142858</v>
      </c>
      <c r="D60" s="730">
        <v>44.12903225806452</v>
      </c>
      <c r="E60" s="730">
        <v>43.043958742632611</v>
      </c>
      <c r="F60" s="730">
        <v>45.691906005221931</v>
      </c>
      <c r="G60" s="730">
        <v>42.797369994022716</v>
      </c>
      <c r="H60" s="730">
        <v>34.294871794871796</v>
      </c>
      <c r="I60" s="730">
        <v>72.833723653395779</v>
      </c>
      <c r="J60" s="730">
        <v>50.873108265424911</v>
      </c>
      <c r="K60" s="730">
        <v>31.182795698924732</v>
      </c>
      <c r="L60" s="730">
        <v>70.93687707641196</v>
      </c>
      <c r="M60" s="730">
        <v>46.726422447388934</v>
      </c>
    </row>
    <row r="61" spans="1:13" ht="20.100000000000001" customHeight="1">
      <c r="B61" s="700" t="s">
        <v>258</v>
      </c>
      <c r="C61" s="730">
        <v>67.777777777777771</v>
      </c>
      <c r="D61" s="730">
        <v>67.108753315649864</v>
      </c>
      <c r="E61" s="730">
        <v>68.344545891398369</v>
      </c>
      <c r="F61" s="730">
        <v>66.179540709812102</v>
      </c>
      <c r="G61" s="730">
        <v>66.148055207026346</v>
      </c>
      <c r="H61" s="730">
        <v>61.953727506426738</v>
      </c>
      <c r="I61" s="730">
        <v>72.828096118299442</v>
      </c>
      <c r="J61" s="730">
        <v>71.866295264623957</v>
      </c>
      <c r="K61" s="730">
        <v>60.085638236315241</v>
      </c>
      <c r="L61" s="730">
        <v>70.904419321685509</v>
      </c>
      <c r="M61" s="730">
        <v>75.122910521140611</v>
      </c>
    </row>
    <row r="62" spans="1:13" ht="18" customHeight="1">
      <c r="B62" s="729"/>
      <c r="C62" s="730"/>
      <c r="D62" s="730"/>
      <c r="E62" s="730"/>
      <c r="F62" s="730"/>
      <c r="G62" s="730"/>
      <c r="H62" s="730"/>
      <c r="I62" s="730"/>
      <c r="J62" s="730"/>
      <c r="K62" s="730"/>
      <c r="L62" s="730"/>
      <c r="M62" s="730"/>
    </row>
    <row r="63" spans="1:13" ht="20.100000000000001" customHeight="1">
      <c r="A63" s="1226" t="s">
        <v>259</v>
      </c>
      <c r="B63" s="1227"/>
      <c r="C63" s="731">
        <v>17.875828392047435</v>
      </c>
      <c r="D63" s="731">
        <v>13.247376894465109</v>
      </c>
      <c r="E63" s="731">
        <v>11.052865072993628</v>
      </c>
      <c r="F63" s="731">
        <v>10.479564889856537</v>
      </c>
      <c r="G63" s="731">
        <v>12.472161079403419</v>
      </c>
      <c r="H63" s="731">
        <v>12.726326141030832</v>
      </c>
      <c r="I63" s="731">
        <v>17.373457747655298</v>
      </c>
      <c r="J63" s="731">
        <v>16.289806702822972</v>
      </c>
      <c r="K63" s="731">
        <v>12.991230809369124</v>
      </c>
      <c r="L63" s="731">
        <v>18.222534758609132</v>
      </c>
      <c r="M63" s="731">
        <v>13.202590559490998</v>
      </c>
    </row>
    <row r="64" spans="1:13" ht="20.100000000000001" customHeight="1">
      <c r="A64" s="1259" t="s">
        <v>260</v>
      </c>
      <c r="B64" s="1259"/>
      <c r="C64" s="730"/>
      <c r="D64" s="730"/>
      <c r="E64" s="730"/>
      <c r="F64" s="730"/>
      <c r="G64" s="730"/>
      <c r="H64" s="730"/>
      <c r="I64" s="730"/>
      <c r="J64" s="730"/>
      <c r="K64" s="730"/>
      <c r="L64" s="730"/>
      <c r="M64" s="730"/>
    </row>
    <row r="65" spans="1:13" ht="20.100000000000001" customHeight="1">
      <c r="B65" s="700" t="s">
        <v>267</v>
      </c>
      <c r="C65" s="730">
        <v>76.293103448275858</v>
      </c>
      <c r="D65" s="730">
        <v>73.303504847129005</v>
      </c>
      <c r="E65" s="730">
        <v>72.518210197710715</v>
      </c>
      <c r="F65" s="730">
        <v>80.669986419194203</v>
      </c>
      <c r="G65" s="730">
        <v>76.017706110188911</v>
      </c>
      <c r="H65" s="730">
        <v>71.355140186915889</v>
      </c>
      <c r="I65" s="732">
        <v>0</v>
      </c>
      <c r="J65" s="730">
        <v>73.376146788990823</v>
      </c>
      <c r="K65" s="732">
        <v>0</v>
      </c>
      <c r="L65" s="732">
        <v>0</v>
      </c>
      <c r="M65" s="732">
        <v>0</v>
      </c>
    </row>
    <row r="66" spans="1:13" ht="20.100000000000001" customHeight="1">
      <c r="B66" s="709"/>
      <c r="C66" s="730"/>
      <c r="D66" s="730"/>
      <c r="E66" s="730"/>
      <c r="F66" s="730"/>
      <c r="G66" s="730"/>
      <c r="H66" s="730"/>
      <c r="I66" s="732"/>
      <c r="J66" s="730"/>
      <c r="K66" s="732"/>
      <c r="L66" s="732"/>
      <c r="M66" s="732"/>
    </row>
    <row r="67" spans="1:13" ht="20.100000000000001" customHeight="1">
      <c r="B67" s="692"/>
      <c r="C67" s="734" t="s">
        <v>269</v>
      </c>
      <c r="D67" s="735"/>
      <c r="E67" s="735"/>
      <c r="F67" s="735"/>
      <c r="G67" s="735"/>
      <c r="H67" s="735"/>
      <c r="I67" s="735"/>
      <c r="J67" s="735"/>
      <c r="K67" s="735"/>
      <c r="L67" s="735"/>
      <c r="M67" s="735"/>
    </row>
    <row r="68" spans="1:13">
      <c r="B68" s="705"/>
      <c r="C68" s="733"/>
      <c r="D68" s="733"/>
      <c r="E68" s="733"/>
      <c r="F68" s="733"/>
      <c r="G68" s="733"/>
      <c r="H68" s="733"/>
      <c r="I68" s="733"/>
      <c r="J68" s="733"/>
      <c r="K68" s="733"/>
      <c r="L68" s="733"/>
      <c r="M68" s="733"/>
    </row>
    <row r="69" spans="1:13" ht="20.100000000000001" customHeight="1">
      <c r="A69" s="1226" t="s">
        <v>270</v>
      </c>
      <c r="B69" s="1227"/>
      <c r="C69" s="731">
        <v>14.430014430014429</v>
      </c>
      <c r="D69" s="731">
        <v>9.8694224144836973</v>
      </c>
      <c r="E69" s="731">
        <v>9.3088556918856806</v>
      </c>
      <c r="F69" s="731">
        <v>5.7316347184188592</v>
      </c>
      <c r="G69" s="731">
        <v>6.8057144533427207</v>
      </c>
      <c r="H69" s="731">
        <v>7.3445447939375068</v>
      </c>
      <c r="I69" s="731">
        <v>17.37956515560608</v>
      </c>
      <c r="J69" s="731">
        <v>15.718627876682588</v>
      </c>
      <c r="K69" s="731">
        <v>7.5288988857841828</v>
      </c>
      <c r="L69" s="731">
        <v>17.85580031576573</v>
      </c>
      <c r="M69" s="731">
        <v>17.464364352763937</v>
      </c>
    </row>
    <row r="70" spans="1:13" ht="20.100000000000001" customHeight="1">
      <c r="A70" s="685" t="s">
        <v>233</v>
      </c>
      <c r="B70" s="696" t="s">
        <v>263</v>
      </c>
      <c r="C70" s="730">
        <v>13.238770685579196</v>
      </c>
      <c r="D70" s="730">
        <v>7.7586206896551726</v>
      </c>
      <c r="E70" s="730">
        <v>7.2579078262221186</v>
      </c>
      <c r="F70" s="730">
        <v>4.7615041642130054</v>
      </c>
      <c r="G70" s="732">
        <v>0</v>
      </c>
      <c r="H70" s="730">
        <v>6.262626262626263</v>
      </c>
      <c r="I70" s="730">
        <v>13.719185423365488</v>
      </c>
      <c r="J70" s="730">
        <v>24.188790560471976</v>
      </c>
      <c r="K70" s="730">
        <v>6.4252156829247458</v>
      </c>
      <c r="L70" s="730">
        <v>13.745498199279712</v>
      </c>
      <c r="M70" s="730">
        <v>25.719844357976655</v>
      </c>
    </row>
    <row r="71" spans="1:13" ht="20.100000000000001" customHeight="1">
      <c r="B71" s="696" t="s">
        <v>236</v>
      </c>
      <c r="C71" s="730">
        <v>12.135922330097088</v>
      </c>
      <c r="D71" s="730">
        <v>7.2019464720194648</v>
      </c>
      <c r="E71" s="730">
        <v>6.6032003240834518</v>
      </c>
      <c r="F71" s="730">
        <v>4.2093901780895848</v>
      </c>
      <c r="G71" s="732">
        <v>0</v>
      </c>
      <c r="H71" s="730">
        <v>5.1724137931034484</v>
      </c>
      <c r="I71" s="730">
        <v>12.924424972617743</v>
      </c>
      <c r="J71" s="730">
        <v>15.702479338842975</v>
      </c>
      <c r="K71" s="730">
        <v>5.4405331564567838</v>
      </c>
      <c r="L71" s="730">
        <v>13.521838230764493</v>
      </c>
      <c r="M71" s="730">
        <v>16.912165848336063</v>
      </c>
    </row>
    <row r="72" spans="1:13" ht="20.100000000000001" customHeight="1">
      <c r="B72" s="696" t="s">
        <v>264</v>
      </c>
      <c r="C72" s="730">
        <v>2.4390243902439024</v>
      </c>
      <c r="D72" s="730">
        <v>3.3333333333333335</v>
      </c>
      <c r="E72" s="730">
        <v>2.4269847799259563</v>
      </c>
      <c r="F72" s="730">
        <v>0</v>
      </c>
      <c r="G72" s="730">
        <v>0.9569377990430622</v>
      </c>
      <c r="H72" s="730">
        <v>1.4851485148514851</v>
      </c>
      <c r="I72" s="730">
        <v>7.5</v>
      </c>
      <c r="J72" s="732">
        <v>15.384615384615385</v>
      </c>
      <c r="K72" s="730">
        <v>1.6703786191536749</v>
      </c>
      <c r="L72" s="730">
        <v>7.7272727272727275</v>
      </c>
      <c r="M72" s="732">
        <v>20</v>
      </c>
    </row>
    <row r="73" spans="1:13" ht="20.100000000000001" customHeight="1">
      <c r="B73" s="696" t="s">
        <v>239</v>
      </c>
      <c r="C73" s="730">
        <v>20.634920634920636</v>
      </c>
      <c r="D73" s="730">
        <v>11.904761904761905</v>
      </c>
      <c r="E73" s="730">
        <v>9.0745732255166214</v>
      </c>
      <c r="F73" s="730">
        <v>6.2893081761006293</v>
      </c>
      <c r="G73" s="730">
        <v>6.8883610451306412</v>
      </c>
      <c r="H73" s="730">
        <v>6.2827225130890056</v>
      </c>
      <c r="I73" s="730">
        <v>20.754716981132077</v>
      </c>
      <c r="J73" s="730">
        <v>19.23076923076923</v>
      </c>
      <c r="K73" s="730">
        <v>6.4913127413127416</v>
      </c>
      <c r="L73" s="730">
        <v>22.435897435897434</v>
      </c>
      <c r="M73" s="730">
        <v>18.085106382978722</v>
      </c>
    </row>
    <row r="74" spans="1:13" ht="20.100000000000001" customHeight="1">
      <c r="B74" s="696" t="s">
        <v>240</v>
      </c>
      <c r="C74" s="730">
        <v>19.827586206896552</v>
      </c>
      <c r="D74" s="730">
        <v>11.784287616511318</v>
      </c>
      <c r="E74" s="730">
        <v>9.1267114235872491</v>
      </c>
      <c r="F74" s="730">
        <v>6.5621293978126234</v>
      </c>
      <c r="G74" s="730">
        <v>8.2715013871862695</v>
      </c>
      <c r="H74" s="730">
        <v>8.5573940020682517</v>
      </c>
      <c r="I74" s="730">
        <v>15.208940719144801</v>
      </c>
      <c r="J74" s="730">
        <v>10.676532769556026</v>
      </c>
      <c r="K74" s="730">
        <v>8.6099845673473787</v>
      </c>
      <c r="L74" s="730">
        <v>15.200675451557458</v>
      </c>
      <c r="M74" s="730">
        <v>12.04976131925358</v>
      </c>
    </row>
    <row r="75" spans="1:13" ht="20.100000000000001" customHeight="1">
      <c r="B75" s="696" t="s">
        <v>241</v>
      </c>
      <c r="C75" s="730">
        <v>17.307692307692307</v>
      </c>
      <c r="D75" s="730">
        <v>11.094508778483377</v>
      </c>
      <c r="E75" s="730">
        <v>10.020162108767135</v>
      </c>
      <c r="F75" s="730">
        <v>6.9692307692307693</v>
      </c>
      <c r="G75" s="730">
        <v>4.9763852090772955</v>
      </c>
      <c r="H75" s="730">
        <v>6.7056530214424948</v>
      </c>
      <c r="I75" s="730">
        <v>21.037463976945244</v>
      </c>
      <c r="J75" s="730">
        <v>13.696060037523452</v>
      </c>
      <c r="K75" s="730">
        <v>6.9124710905532822</v>
      </c>
      <c r="L75" s="730">
        <v>22.819841135710664</v>
      </c>
      <c r="M75" s="730">
        <v>15.07253503811163</v>
      </c>
    </row>
    <row r="76" spans="1:13" ht="20.100000000000001" customHeight="1">
      <c r="B76" s="696" t="s">
        <v>242</v>
      </c>
      <c r="C76" s="737">
        <v>100</v>
      </c>
      <c r="D76" s="737">
        <v>100</v>
      </c>
      <c r="E76" s="737">
        <v>100</v>
      </c>
      <c r="F76" s="737">
        <v>100</v>
      </c>
      <c r="G76" s="737">
        <v>100</v>
      </c>
      <c r="H76" s="737">
        <v>100</v>
      </c>
      <c r="I76" s="737">
        <v>100</v>
      </c>
      <c r="J76" s="737">
        <v>100</v>
      </c>
      <c r="K76" s="737">
        <v>100</v>
      </c>
      <c r="L76" s="737">
        <v>100</v>
      </c>
      <c r="M76" s="737">
        <v>100</v>
      </c>
    </row>
    <row r="77" spans="1:13" ht="20.100000000000001" customHeight="1">
      <c r="B77" s="696" t="s">
        <v>243</v>
      </c>
      <c r="C77" s="730">
        <v>11.627906976744185</v>
      </c>
      <c r="D77" s="730">
        <v>8.178752107925801</v>
      </c>
      <c r="E77" s="730">
        <v>7.4719922065270339</v>
      </c>
      <c r="F77" s="730">
        <v>2.5523560209424083</v>
      </c>
      <c r="G77" s="730">
        <v>4.0467625899280577</v>
      </c>
      <c r="H77" s="730">
        <v>6.5659881812212735</v>
      </c>
      <c r="I77" s="730">
        <v>12.332439678284182</v>
      </c>
      <c r="J77" s="730">
        <v>3.4965034965034967</v>
      </c>
      <c r="K77" s="730">
        <v>7.3416872465623948</v>
      </c>
      <c r="L77" s="730">
        <v>13.201845077143311</v>
      </c>
      <c r="M77" s="730">
        <v>4.7258979206049148</v>
      </c>
    </row>
    <row r="78" spans="1:13">
      <c r="B78" s="729"/>
      <c r="C78" s="730"/>
      <c r="D78" s="730"/>
      <c r="E78" s="730"/>
      <c r="F78" s="730"/>
      <c r="G78" s="730"/>
      <c r="H78" s="730"/>
      <c r="I78" s="730"/>
      <c r="J78" s="730"/>
      <c r="K78" s="730"/>
      <c r="L78" s="730"/>
      <c r="M78" s="730"/>
    </row>
    <row r="79" spans="1:13" ht="20.100000000000001" customHeight="1">
      <c r="A79" s="1226" t="s">
        <v>248</v>
      </c>
      <c r="B79" s="1227"/>
      <c r="C79" s="731">
        <v>31.498470948012233</v>
      </c>
      <c r="D79" s="731">
        <v>17.381008761543924</v>
      </c>
      <c r="E79" s="731">
        <v>14.636661137759448</v>
      </c>
      <c r="F79" s="731">
        <v>13.572739788893989</v>
      </c>
      <c r="G79" s="731">
        <v>13.212870289514342</v>
      </c>
      <c r="H79" s="731">
        <v>11.837455830388693</v>
      </c>
      <c r="I79" s="731">
        <v>30.881164106709782</v>
      </c>
      <c r="J79" s="731">
        <v>78.282828282828277</v>
      </c>
      <c r="K79" s="731">
        <v>11.057648660916932</v>
      </c>
      <c r="L79" s="731">
        <v>29.247828860212945</v>
      </c>
      <c r="M79" s="731">
        <v>72.652128033767141</v>
      </c>
    </row>
    <row r="80" spans="1:13" ht="20.100000000000001" customHeight="1">
      <c r="A80" s="685" t="s">
        <v>233</v>
      </c>
      <c r="B80" s="700" t="s">
        <v>249</v>
      </c>
      <c r="C80" s="730">
        <v>18.75</v>
      </c>
      <c r="D80" s="730">
        <v>5.4204011950490827</v>
      </c>
      <c r="E80" s="730">
        <v>3.8286385460240271</v>
      </c>
      <c r="F80" s="730">
        <v>2.3262492820218266</v>
      </c>
      <c r="G80" s="730">
        <v>4.2832400746069812</v>
      </c>
      <c r="H80" s="730">
        <v>4.72</v>
      </c>
      <c r="I80" s="730">
        <v>8.0691642651296824</v>
      </c>
      <c r="J80" s="730">
        <v>23.80952380952381</v>
      </c>
      <c r="K80" s="730">
        <v>4.6603531757334089</v>
      </c>
      <c r="L80" s="730">
        <v>6.373239436619718</v>
      </c>
      <c r="M80" s="730">
        <v>19.3359375</v>
      </c>
    </row>
    <row r="81" spans="1:13" ht="20.100000000000001" customHeight="1">
      <c r="B81" s="700" t="s">
        <v>250</v>
      </c>
      <c r="C81" s="730">
        <v>5.2631578947368425</v>
      </c>
      <c r="D81" s="730">
        <v>1.9841269841269842</v>
      </c>
      <c r="E81" s="730">
        <v>1.6041397153945667</v>
      </c>
      <c r="F81" s="730">
        <v>1.1015911872705018</v>
      </c>
      <c r="G81" s="730">
        <v>8.1362007168458774</v>
      </c>
      <c r="H81" s="730">
        <v>2.1052631578947367</v>
      </c>
      <c r="I81" s="730">
        <v>3.3333333333333335</v>
      </c>
      <c r="J81" s="730">
        <v>12.5</v>
      </c>
      <c r="K81" s="730">
        <v>1.6239316239316239</v>
      </c>
      <c r="L81" s="730">
        <v>3.0753968253968256</v>
      </c>
      <c r="M81" s="730">
        <v>4.8780487804878048</v>
      </c>
    </row>
    <row r="82" spans="1:13" ht="20.100000000000001" customHeight="1">
      <c r="B82" s="700" t="s">
        <v>253</v>
      </c>
      <c r="C82" s="730">
        <v>51.086956521739133</v>
      </c>
      <c r="D82" s="730">
        <v>42.068965517241381</v>
      </c>
      <c r="E82" s="730">
        <v>35.62100903181269</v>
      </c>
      <c r="F82" s="730">
        <v>24.581999288509426</v>
      </c>
      <c r="G82" s="730">
        <v>31.97158081705151</v>
      </c>
      <c r="H82" s="730">
        <v>22.944162436548222</v>
      </c>
      <c r="I82" s="730">
        <v>50.970873786407765</v>
      </c>
      <c r="J82" s="730">
        <v>92.813141683778241</v>
      </c>
      <c r="K82" s="730">
        <v>21.008735349633465</v>
      </c>
      <c r="L82" s="730">
        <v>49.531598513011154</v>
      </c>
      <c r="M82" s="730">
        <v>90.010936930368203</v>
      </c>
    </row>
    <row r="83" spans="1:13" ht="20.100000000000001" customHeight="1">
      <c r="B83" s="700" t="s">
        <v>254</v>
      </c>
      <c r="C83" s="730">
        <v>22.916666666666668</v>
      </c>
      <c r="D83" s="730">
        <v>19.444444444444443</v>
      </c>
      <c r="E83" s="730">
        <v>15.838053282987204</v>
      </c>
      <c r="F83" s="730">
        <v>9.9326599326599325</v>
      </c>
      <c r="G83" s="730">
        <v>17.489634376177911</v>
      </c>
      <c r="H83" s="730">
        <v>15.555555555555555</v>
      </c>
      <c r="I83" s="730">
        <v>27.777777777777779</v>
      </c>
      <c r="J83" s="730">
        <v>69.444444444444443</v>
      </c>
      <c r="K83" s="730">
        <v>16.723824894089166</v>
      </c>
      <c r="L83" s="730">
        <v>25.773889636608345</v>
      </c>
      <c r="M83" s="730">
        <v>70.550161812297731</v>
      </c>
    </row>
    <row r="84" spans="1:13" ht="20.100000000000001" customHeight="1">
      <c r="B84" s="700" t="s">
        <v>255</v>
      </c>
      <c r="C84" s="732">
        <v>5</v>
      </c>
      <c r="D84" s="732">
        <v>0</v>
      </c>
      <c r="E84" s="732">
        <v>1.4058679706601467</v>
      </c>
      <c r="F84" s="732">
        <v>0</v>
      </c>
      <c r="G84" s="732">
        <v>0</v>
      </c>
      <c r="H84" s="732">
        <v>0.47619047619047616</v>
      </c>
      <c r="I84" s="732">
        <v>1.1494252873563218</v>
      </c>
      <c r="J84" s="732">
        <v>0</v>
      </c>
      <c r="K84" s="732">
        <v>0.60488226398790235</v>
      </c>
      <c r="L84" s="732">
        <v>1.3698630136986301</v>
      </c>
      <c r="M84" s="732">
        <v>0</v>
      </c>
    </row>
    <row r="85" spans="1:13" ht="20.100000000000001" customHeight="1">
      <c r="B85" s="700" t="s">
        <v>257</v>
      </c>
      <c r="C85" s="730">
        <v>62.264150943396224</v>
      </c>
      <c r="D85" s="730">
        <v>40.756302521008401</v>
      </c>
      <c r="E85" s="730">
        <v>41.128632351482693</v>
      </c>
      <c r="F85" s="730">
        <v>59.34256055363322</v>
      </c>
      <c r="G85" s="730">
        <v>31.923383878691141</v>
      </c>
      <c r="H85" s="730">
        <v>21.246458923512748</v>
      </c>
      <c r="I85" s="730">
        <v>54.460093896713616</v>
      </c>
      <c r="J85" s="730">
        <v>91.929824561403507</v>
      </c>
      <c r="K85" s="730">
        <v>18.885008407709222</v>
      </c>
      <c r="L85" s="730">
        <v>51.61835068955812</v>
      </c>
      <c r="M85" s="730">
        <v>90.736688548504745</v>
      </c>
    </row>
    <row r="86" spans="1:13" ht="18" customHeight="1">
      <c r="B86" s="729"/>
      <c r="C86" s="730"/>
      <c r="D86" s="730"/>
      <c r="E86" s="730"/>
      <c r="F86" s="730"/>
      <c r="G86" s="730"/>
      <c r="H86" s="730"/>
      <c r="I86" s="730"/>
      <c r="J86" s="730"/>
      <c r="K86" s="730"/>
      <c r="L86" s="730"/>
      <c r="M86" s="730"/>
    </row>
    <row r="87" spans="1:13" ht="20.100000000000001" customHeight="1">
      <c r="A87" s="1226" t="s">
        <v>259</v>
      </c>
      <c r="B87" s="1227"/>
      <c r="C87" s="731">
        <v>17.688266199649739</v>
      </c>
      <c r="D87" s="731">
        <v>11.768226984317012</v>
      </c>
      <c r="E87" s="731">
        <v>10.460053468684011</v>
      </c>
      <c r="F87" s="731">
        <v>7.0793319003766442</v>
      </c>
      <c r="G87" s="731">
        <v>9.7928377934014996</v>
      </c>
      <c r="H87" s="731">
        <v>8.0178271997175887</v>
      </c>
      <c r="I87" s="731">
        <v>19.398114575779552</v>
      </c>
      <c r="J87" s="731">
        <v>34.527786213179475</v>
      </c>
      <c r="K87" s="731">
        <v>8.0641290449493468</v>
      </c>
      <c r="L87" s="731">
        <v>19.513170104932545</v>
      </c>
      <c r="M87" s="731">
        <v>31.141039051603904</v>
      </c>
    </row>
    <row r="88" spans="1:13" ht="20.100000000000001" customHeight="1">
      <c r="A88" s="1259" t="s">
        <v>260</v>
      </c>
      <c r="B88" s="1259"/>
      <c r="C88" s="730"/>
      <c r="D88" s="730"/>
      <c r="E88" s="730"/>
      <c r="F88" s="730"/>
      <c r="G88" s="730"/>
      <c r="H88" s="730"/>
      <c r="I88" s="730"/>
      <c r="J88" s="730"/>
      <c r="K88" s="730"/>
      <c r="L88" s="730"/>
      <c r="M88" s="730"/>
    </row>
    <row r="89" spans="1:13" ht="20.100000000000001" customHeight="1">
      <c r="B89" s="700" t="s">
        <v>267</v>
      </c>
      <c r="C89" s="730">
        <v>72.727272727272734</v>
      </c>
      <c r="D89" s="730">
        <v>74.267100977198695</v>
      </c>
      <c r="E89" s="730">
        <v>74.48770491803279</v>
      </c>
      <c r="F89" s="730">
        <v>81.521739130434781</v>
      </c>
      <c r="G89" s="730">
        <v>74.185823754789268</v>
      </c>
      <c r="H89" s="730">
        <v>72.862453531598518</v>
      </c>
      <c r="I89" s="730">
        <v>70.833333333333329</v>
      </c>
      <c r="J89" s="730">
        <v>64.567590260285471</v>
      </c>
      <c r="K89" s="732">
        <v>0</v>
      </c>
      <c r="L89" s="732">
        <v>0</v>
      </c>
      <c r="M89" s="732">
        <v>0</v>
      </c>
    </row>
    <row r="90" spans="1:13">
      <c r="B90" s="705"/>
      <c r="C90" s="733"/>
      <c r="D90" s="733"/>
      <c r="E90" s="733"/>
      <c r="F90" s="733"/>
      <c r="G90" s="733"/>
      <c r="H90" s="733"/>
      <c r="I90" s="733"/>
      <c r="J90" s="733"/>
      <c r="K90" s="733"/>
      <c r="L90" s="733"/>
      <c r="M90" s="733"/>
    </row>
    <row r="91" spans="1:13" ht="20.100000000000001" customHeight="1">
      <c r="B91" s="692"/>
      <c r="C91" s="734" t="s">
        <v>272</v>
      </c>
      <c r="D91" s="735"/>
      <c r="E91" s="735"/>
      <c r="F91" s="735"/>
      <c r="G91" s="735"/>
      <c r="H91" s="735"/>
      <c r="I91" s="735"/>
      <c r="J91" s="735"/>
      <c r="K91" s="735"/>
      <c r="L91" s="735"/>
      <c r="M91" s="735"/>
    </row>
    <row r="92" spans="1:13">
      <c r="B92" s="705"/>
      <c r="C92" s="733"/>
      <c r="D92" s="733"/>
      <c r="E92" s="733"/>
      <c r="F92" s="733"/>
      <c r="G92" s="733"/>
      <c r="H92" s="733"/>
      <c r="I92" s="733"/>
      <c r="J92" s="733"/>
      <c r="K92" s="733"/>
      <c r="L92" s="733"/>
      <c r="M92" s="733"/>
    </row>
    <row r="93" spans="1:13" ht="20.100000000000001" customHeight="1">
      <c r="A93" s="1226" t="s">
        <v>231</v>
      </c>
      <c r="B93" s="1227"/>
      <c r="C93" s="731">
        <v>13.347309573724669</v>
      </c>
      <c r="D93" s="731">
        <v>10.363578206631837</v>
      </c>
      <c r="E93" s="731">
        <v>9.2989408393485444</v>
      </c>
      <c r="F93" s="731">
        <v>17.832167832167833</v>
      </c>
      <c r="G93" s="731">
        <v>8.227629435862001</v>
      </c>
      <c r="H93" s="731">
        <v>8.8402806438299635</v>
      </c>
      <c r="I93" s="731">
        <v>15.862068965517242</v>
      </c>
      <c r="J93" s="731">
        <v>62.852897473997025</v>
      </c>
      <c r="K93" s="731">
        <v>9.0046679176638165</v>
      </c>
      <c r="L93" s="731">
        <v>16.222490588177774</v>
      </c>
      <c r="M93" s="731">
        <v>46.171894294887629</v>
      </c>
    </row>
    <row r="94" spans="1:13" ht="20.100000000000001" customHeight="1">
      <c r="A94" s="685" t="s">
        <v>233</v>
      </c>
      <c r="B94" s="696" t="s">
        <v>273</v>
      </c>
      <c r="C94" s="730">
        <v>12.277227722772277</v>
      </c>
      <c r="D94" s="730">
        <v>8.4740990990990994</v>
      </c>
      <c r="E94" s="730">
        <v>7.7658521335903714</v>
      </c>
      <c r="F94" s="730">
        <v>11.746987951807229</v>
      </c>
      <c r="G94" s="732">
        <v>0</v>
      </c>
      <c r="H94" s="730">
        <v>7.7809798270893369</v>
      </c>
      <c r="I94" s="730">
        <v>12.721893491124261</v>
      </c>
      <c r="J94" s="730">
        <v>50.980392156862742</v>
      </c>
      <c r="K94" s="730">
        <v>7.6337325890195658</v>
      </c>
      <c r="L94" s="730">
        <v>13.003229278794402</v>
      </c>
      <c r="M94" s="730">
        <v>27.570789865871834</v>
      </c>
    </row>
    <row r="95" spans="1:13" ht="20.100000000000001" customHeight="1">
      <c r="B95" s="696" t="s">
        <v>274</v>
      </c>
      <c r="C95" s="730">
        <v>11.290322580645162</v>
      </c>
      <c r="D95" s="730">
        <v>7.5362318840579707</v>
      </c>
      <c r="E95" s="730">
        <v>6.9898693455992325</v>
      </c>
      <c r="F95" s="730">
        <v>15.071283095723015</v>
      </c>
      <c r="G95" s="732">
        <v>0</v>
      </c>
      <c r="H95" s="730">
        <v>5.684754521963824</v>
      </c>
      <c r="I95" s="730">
        <v>10.542797494780793</v>
      </c>
      <c r="J95" s="730">
        <v>52.38095238095238</v>
      </c>
      <c r="K95" s="730">
        <v>5.6314444346523311</v>
      </c>
      <c r="L95" s="730">
        <v>11.271088640984777</v>
      </c>
      <c r="M95" s="730">
        <v>32.093663911845731</v>
      </c>
    </row>
    <row r="96" spans="1:13" ht="20.100000000000001" customHeight="1">
      <c r="B96" s="696" t="s">
        <v>275</v>
      </c>
      <c r="C96" s="730">
        <v>19.463087248322147</v>
      </c>
      <c r="D96" s="730">
        <v>10.395010395010395</v>
      </c>
      <c r="E96" s="730">
        <v>8.2601626016260159</v>
      </c>
      <c r="F96" s="730">
        <v>28.27140549273021</v>
      </c>
      <c r="G96" s="730">
        <v>6.4037048866176942</v>
      </c>
      <c r="H96" s="730">
        <v>7.9941860465116283</v>
      </c>
      <c r="I96" s="730">
        <v>9.9439775910364148</v>
      </c>
      <c r="J96" s="730">
        <v>78.740157480314963</v>
      </c>
      <c r="K96" s="730">
        <v>7.9470612755314711</v>
      </c>
      <c r="L96" s="730">
        <v>10.719731625495578</v>
      </c>
      <c r="M96" s="730">
        <v>65.945437441204135</v>
      </c>
    </row>
    <row r="97" spans="1:13" ht="20.100000000000001" customHeight="1">
      <c r="B97" s="696" t="s">
        <v>240</v>
      </c>
      <c r="C97" s="730">
        <v>23</v>
      </c>
      <c r="D97" s="730">
        <v>14.46099912357581</v>
      </c>
      <c r="E97" s="730">
        <v>12.769475991233314</v>
      </c>
      <c r="F97" s="730">
        <v>23.760330578512395</v>
      </c>
      <c r="G97" s="730">
        <v>11.172370747945491</v>
      </c>
      <c r="H97" s="730">
        <v>11.256440745144669</v>
      </c>
      <c r="I97" s="730">
        <v>25.747629467541941</v>
      </c>
      <c r="J97" s="730">
        <v>70.588235294117652</v>
      </c>
      <c r="K97" s="730">
        <v>11.290985137052804</v>
      </c>
      <c r="L97" s="730">
        <v>25.884959141981614</v>
      </c>
      <c r="M97" s="730">
        <v>72.610169491525426</v>
      </c>
    </row>
    <row r="98" spans="1:13" ht="20.100000000000001" customHeight="1">
      <c r="B98" s="696" t="s">
        <v>277</v>
      </c>
      <c r="C98" s="730">
        <v>14.814814814814815</v>
      </c>
      <c r="D98" s="730">
        <v>6.6513761467889907</v>
      </c>
      <c r="E98" s="730">
        <v>4.7242455775234129</v>
      </c>
      <c r="F98" s="730">
        <v>0.75187969924812026</v>
      </c>
      <c r="G98" s="730">
        <v>1.4579759862778732</v>
      </c>
      <c r="H98" s="730">
        <v>3.6919831223628692</v>
      </c>
      <c r="I98" s="730">
        <v>5.5555555555555554</v>
      </c>
      <c r="J98" s="730">
        <v>36.585365853658537</v>
      </c>
      <c r="K98" s="730">
        <v>3.8893416644027892</v>
      </c>
      <c r="L98" s="730">
        <v>6.2533789872049015</v>
      </c>
      <c r="M98" s="730">
        <v>37.627811860940696</v>
      </c>
    </row>
    <row r="99" spans="1:13" ht="20.100000000000001" customHeight="1">
      <c r="B99" s="696" t="s">
        <v>242</v>
      </c>
      <c r="C99" s="737">
        <v>100</v>
      </c>
      <c r="D99" s="737">
        <v>100</v>
      </c>
      <c r="E99" s="737">
        <v>100</v>
      </c>
      <c r="F99" s="737">
        <v>100</v>
      </c>
      <c r="G99" s="737">
        <v>100</v>
      </c>
      <c r="H99" s="737">
        <v>100</v>
      </c>
      <c r="I99" s="737">
        <v>100</v>
      </c>
      <c r="J99" s="737">
        <v>100</v>
      </c>
      <c r="K99" s="737">
        <v>100</v>
      </c>
      <c r="L99" s="737">
        <v>100</v>
      </c>
      <c r="M99" s="737">
        <v>100</v>
      </c>
    </row>
    <row r="100" spans="1:13" ht="20.100000000000001" customHeight="1">
      <c r="B100" s="696" t="s">
        <v>243</v>
      </c>
      <c r="C100" s="730">
        <v>10.256410256410257</v>
      </c>
      <c r="D100" s="730">
        <v>13.910505836575876</v>
      </c>
      <c r="E100" s="730">
        <v>11.143070203472888</v>
      </c>
      <c r="F100" s="730">
        <v>8.5106382978723403</v>
      </c>
      <c r="G100" s="730">
        <v>8.3948339483394836</v>
      </c>
      <c r="H100" s="730">
        <v>14.699792960662526</v>
      </c>
      <c r="I100" s="730">
        <v>5.2054794520547949</v>
      </c>
      <c r="J100" s="730">
        <v>29.411764705882351</v>
      </c>
      <c r="K100" s="730">
        <v>17.062221291114238</v>
      </c>
      <c r="L100" s="730">
        <v>6.8078668683812404</v>
      </c>
      <c r="M100" s="730">
        <v>23.648648648648649</v>
      </c>
    </row>
    <row r="101" spans="1:13">
      <c r="B101" s="729"/>
      <c r="C101" s="730"/>
      <c r="D101" s="730"/>
      <c r="E101" s="730"/>
      <c r="F101" s="730"/>
      <c r="G101" s="730"/>
      <c r="H101" s="730"/>
      <c r="I101" s="730"/>
      <c r="J101" s="730"/>
      <c r="K101" s="730"/>
      <c r="L101" s="730"/>
      <c r="M101" s="730"/>
    </row>
    <row r="102" spans="1:13" ht="20.100000000000001" customHeight="1">
      <c r="A102" s="1226" t="s">
        <v>280</v>
      </c>
      <c r="B102" s="1227"/>
      <c r="C102" s="731">
        <v>34.177215189873415</v>
      </c>
      <c r="D102" s="731">
        <v>17.006802721088434</v>
      </c>
      <c r="E102" s="731">
        <v>15.066482472802624</v>
      </c>
      <c r="F102" s="731">
        <v>14.324324324324325</v>
      </c>
      <c r="G102" s="731">
        <v>14.645036463759489</v>
      </c>
      <c r="H102" s="731">
        <v>12.357528494301139</v>
      </c>
      <c r="I102" s="731">
        <v>29.283489096573209</v>
      </c>
      <c r="J102" s="731">
        <v>95.431472081218274</v>
      </c>
      <c r="K102" s="731">
        <v>13.202108144308884</v>
      </c>
      <c r="L102" s="731">
        <v>31.712473572938688</v>
      </c>
      <c r="M102" s="731">
        <v>94.969108561341571</v>
      </c>
    </row>
    <row r="103" spans="1:13" ht="20.100000000000001" customHeight="1">
      <c r="A103" s="685" t="s">
        <v>233</v>
      </c>
      <c r="B103" s="700" t="s">
        <v>249</v>
      </c>
      <c r="C103" s="730">
        <v>32.432432432432435</v>
      </c>
      <c r="D103" s="730">
        <v>9.1532060695056288</v>
      </c>
      <c r="E103" s="730">
        <v>5.6807734981772073</v>
      </c>
      <c r="F103" s="730">
        <v>6.3197026022304836</v>
      </c>
      <c r="G103" s="730">
        <v>7.5082682429104217</v>
      </c>
      <c r="H103" s="730">
        <v>12.357528494301139</v>
      </c>
      <c r="I103" s="730">
        <v>29.283489096573209</v>
      </c>
      <c r="J103" s="730">
        <v>95.431472081218274</v>
      </c>
      <c r="K103" s="730">
        <v>13.202108144308884</v>
      </c>
      <c r="L103" s="730">
        <v>31.712473572938688</v>
      </c>
      <c r="M103" s="730">
        <v>94.969108561341571</v>
      </c>
    </row>
    <row r="104" spans="1:13" ht="20.100000000000001" customHeight="1">
      <c r="B104" s="700" t="s">
        <v>253</v>
      </c>
      <c r="C104" s="730">
        <v>47.61904761904762</v>
      </c>
      <c r="D104" s="730">
        <v>45.562130177514796</v>
      </c>
      <c r="E104" s="730">
        <v>44.280442804428041</v>
      </c>
      <c r="F104" s="730">
        <v>63.636363636363633</v>
      </c>
      <c r="G104" s="730">
        <v>33.366783743100854</v>
      </c>
      <c r="H104" s="732">
        <v>0</v>
      </c>
      <c r="I104" s="732">
        <v>0</v>
      </c>
      <c r="J104" s="732">
        <v>0</v>
      </c>
      <c r="K104" s="732">
        <v>0</v>
      </c>
      <c r="L104" s="732">
        <v>0</v>
      </c>
      <c r="M104" s="732">
        <v>0</v>
      </c>
    </row>
    <row r="105" spans="1:13" ht="20.100000000000001" customHeight="1">
      <c r="B105" s="700" t="s">
        <v>254</v>
      </c>
      <c r="C105" s="730">
        <v>11.538461538461538</v>
      </c>
      <c r="D105" s="730">
        <v>7.0796460176991154</v>
      </c>
      <c r="E105" s="730">
        <v>7.3548958794860431</v>
      </c>
      <c r="F105" s="730">
        <v>28.571428571428573</v>
      </c>
      <c r="G105" s="730">
        <v>10.178306092124814</v>
      </c>
      <c r="H105" s="732">
        <v>0</v>
      </c>
      <c r="I105" s="732">
        <v>0</v>
      </c>
      <c r="J105" s="732">
        <v>0</v>
      </c>
      <c r="K105" s="732">
        <v>0</v>
      </c>
      <c r="L105" s="732">
        <v>0</v>
      </c>
      <c r="M105" s="732">
        <v>0</v>
      </c>
    </row>
    <row r="106" spans="1:13" ht="20.100000000000001" customHeight="1">
      <c r="B106" s="700" t="s">
        <v>255</v>
      </c>
      <c r="C106" s="732">
        <v>5.882352941176471</v>
      </c>
      <c r="D106" s="732">
        <v>0</v>
      </c>
      <c r="E106" s="732">
        <v>0.83945435466946483</v>
      </c>
      <c r="F106" s="732">
        <v>0</v>
      </c>
      <c r="G106" s="732">
        <v>0.4126547455295736</v>
      </c>
      <c r="H106" s="732">
        <v>0</v>
      </c>
      <c r="I106" s="732">
        <v>0</v>
      </c>
      <c r="J106" s="732">
        <v>0</v>
      </c>
      <c r="K106" s="732">
        <v>0</v>
      </c>
      <c r="L106" s="732">
        <v>0</v>
      </c>
      <c r="M106" s="732">
        <v>0</v>
      </c>
    </row>
    <row r="107" spans="1:13" ht="20.100000000000001" customHeight="1">
      <c r="B107" s="700" t="s">
        <v>257</v>
      </c>
      <c r="C107" s="730">
        <v>50</v>
      </c>
      <c r="D107" s="730">
        <v>55.451713395638627</v>
      </c>
      <c r="E107" s="730">
        <v>55.463756819953232</v>
      </c>
      <c r="F107" s="730">
        <v>35.483870967741936</v>
      </c>
      <c r="G107" s="730">
        <v>57.446808510638299</v>
      </c>
      <c r="H107" s="732">
        <v>0</v>
      </c>
      <c r="I107" s="732">
        <v>0</v>
      </c>
      <c r="J107" s="732">
        <v>0</v>
      </c>
      <c r="K107" s="732">
        <v>0</v>
      </c>
      <c r="L107" s="732">
        <v>0</v>
      </c>
      <c r="M107" s="732">
        <v>0</v>
      </c>
    </row>
    <row r="108" spans="1:13">
      <c r="B108" s="729"/>
      <c r="C108" s="730"/>
      <c r="D108" s="730"/>
      <c r="E108" s="730"/>
      <c r="F108" s="730"/>
      <c r="G108" s="730"/>
      <c r="H108" s="730"/>
      <c r="I108" s="730"/>
      <c r="J108" s="730"/>
      <c r="K108" s="730"/>
      <c r="L108" s="730"/>
      <c r="M108" s="730"/>
    </row>
    <row r="109" spans="1:13">
      <c r="A109" s="1226" t="s">
        <v>259</v>
      </c>
      <c r="B109" s="1227"/>
      <c r="C109" s="731">
        <v>15.418502202643172</v>
      </c>
      <c r="D109" s="731">
        <v>11.825363825363825</v>
      </c>
      <c r="E109" s="731">
        <v>10.300134892086332</v>
      </c>
      <c r="F109" s="731">
        <v>17.430340557275542</v>
      </c>
      <c r="G109" s="731">
        <v>11.42807659953486</v>
      </c>
      <c r="H109" s="731">
        <v>9.2657088956610067</v>
      </c>
      <c r="I109" s="731">
        <v>17.262678803641091</v>
      </c>
      <c r="J109" s="731">
        <v>70.229885057471265</v>
      </c>
      <c r="K109" s="731">
        <v>9.4651401994544067</v>
      </c>
      <c r="L109" s="731">
        <v>17.653105058089483</v>
      </c>
      <c r="M109" s="731">
        <v>52.161195970100749</v>
      </c>
    </row>
    <row r="110" spans="1:13">
      <c r="A110" s="1259" t="s">
        <v>260</v>
      </c>
      <c r="B110" s="1259"/>
      <c r="C110" s="730"/>
      <c r="D110" s="730"/>
      <c r="E110" s="730"/>
      <c r="F110" s="730"/>
      <c r="G110" s="730"/>
      <c r="H110" s="730"/>
      <c r="I110" s="730"/>
      <c r="J110" s="730"/>
      <c r="K110" s="730"/>
      <c r="L110" s="730"/>
      <c r="M110" s="730"/>
    </row>
    <row r="111" spans="1:13">
      <c r="B111" s="700" t="s">
        <v>267</v>
      </c>
      <c r="C111" s="730">
        <v>96.875</v>
      </c>
      <c r="D111" s="730">
        <v>95.633187772925766</v>
      </c>
      <c r="E111" s="730">
        <v>95.692511597084163</v>
      </c>
      <c r="F111" s="730">
        <v>94.594594594594597</v>
      </c>
      <c r="G111" s="730">
        <v>96.238651102464331</v>
      </c>
      <c r="H111" s="730">
        <v>94.60580912863071</v>
      </c>
      <c r="I111" s="730">
        <v>96.470588235294116</v>
      </c>
      <c r="J111" s="730">
        <v>95.496688741721854</v>
      </c>
      <c r="K111" s="732">
        <v>0</v>
      </c>
      <c r="L111" s="732">
        <v>0</v>
      </c>
      <c r="M111" s="732">
        <v>0</v>
      </c>
    </row>
    <row r="112" spans="1:13">
      <c r="B112" s="709"/>
      <c r="C112" s="730"/>
      <c r="D112" s="730"/>
      <c r="E112" s="730"/>
      <c r="F112" s="730"/>
      <c r="G112" s="730"/>
      <c r="H112" s="730"/>
      <c r="I112" s="730"/>
      <c r="J112" s="730"/>
      <c r="K112" s="732"/>
      <c r="L112" s="732"/>
      <c r="M112" s="732"/>
    </row>
    <row r="113" spans="1:13" ht="20.100000000000001" customHeight="1">
      <c r="B113" s="692"/>
      <c r="C113" s="734" t="s">
        <v>281</v>
      </c>
      <c r="D113" s="735"/>
      <c r="E113" s="735"/>
      <c r="F113" s="735"/>
      <c r="G113" s="735"/>
      <c r="H113" s="735"/>
      <c r="I113" s="735"/>
      <c r="J113" s="735"/>
      <c r="K113" s="735"/>
      <c r="L113" s="735"/>
      <c r="M113" s="735"/>
    </row>
    <row r="114" spans="1:13">
      <c r="B114" s="705"/>
      <c r="C114" s="733"/>
      <c r="D114" s="733"/>
      <c r="E114" s="733"/>
      <c r="F114" s="733"/>
      <c r="G114" s="733"/>
      <c r="H114" s="733"/>
      <c r="I114" s="733"/>
      <c r="J114" s="733"/>
      <c r="K114" s="733"/>
      <c r="L114" s="733"/>
      <c r="M114" s="733"/>
    </row>
    <row r="115" spans="1:13" ht="20.100000000000001" customHeight="1">
      <c r="A115" s="1226" t="s">
        <v>231</v>
      </c>
      <c r="B115" s="1227"/>
      <c r="C115" s="731">
        <v>10.121457489878543</v>
      </c>
      <c r="D115" s="731">
        <v>9.292543021032504</v>
      </c>
      <c r="E115" s="731">
        <v>10.32168726033234</v>
      </c>
      <c r="F115" s="731">
        <v>4.1972717733473246</v>
      </c>
      <c r="G115" s="731">
        <v>8.0042313117066293</v>
      </c>
      <c r="H115" s="731">
        <v>9.9544339291973358</v>
      </c>
      <c r="I115" s="731">
        <v>8.0563159953070009</v>
      </c>
      <c r="J115" s="731">
        <v>23.172628304821149</v>
      </c>
      <c r="K115" s="731">
        <v>11.074760503412435</v>
      </c>
      <c r="L115" s="731">
        <v>7.9617834394904454</v>
      </c>
      <c r="M115" s="731">
        <v>16.03053435114504</v>
      </c>
    </row>
    <row r="116" spans="1:13" ht="20.100000000000001" customHeight="1">
      <c r="B116" s="696" t="s">
        <v>263</v>
      </c>
      <c r="C116" s="730">
        <v>9</v>
      </c>
      <c r="D116" s="730">
        <v>7.421875</v>
      </c>
      <c r="E116" s="730">
        <v>8.5470085470085468</v>
      </c>
      <c r="F116" s="730">
        <v>4.7846889952153111</v>
      </c>
      <c r="G116" s="732">
        <v>0</v>
      </c>
      <c r="H116" s="730">
        <v>10.773899848254931</v>
      </c>
      <c r="I116" s="730">
        <v>3.2597266035751842</v>
      </c>
      <c r="J116" s="730">
        <v>22.142857142857142</v>
      </c>
      <c r="K116" s="730">
        <v>11.556649608084472</v>
      </c>
      <c r="L116" s="730">
        <v>3.0921317317087187</v>
      </c>
      <c r="M116" s="730">
        <v>16.764705882352942</v>
      </c>
    </row>
    <row r="117" spans="1:13" ht="20.100000000000001" customHeight="1">
      <c r="B117" s="696" t="s">
        <v>238</v>
      </c>
      <c r="C117" s="730">
        <v>11.538461538461538</v>
      </c>
      <c r="D117" s="730">
        <v>18.807339449541285</v>
      </c>
      <c r="E117" s="730">
        <v>18.911917098445596</v>
      </c>
      <c r="F117" s="730">
        <v>5.865384615384615</v>
      </c>
      <c r="G117" s="732">
        <v>10.316455696202532</v>
      </c>
      <c r="H117" s="730">
        <v>19.915254237288135</v>
      </c>
      <c r="I117" s="730">
        <v>19.565217391304348</v>
      </c>
      <c r="J117" s="730">
        <v>33.333333333333336</v>
      </c>
      <c r="K117" s="730">
        <v>21.779816513761467</v>
      </c>
      <c r="L117" s="730">
        <v>18.090452261306531</v>
      </c>
      <c r="M117" s="730">
        <v>22.93233082706767</v>
      </c>
    </row>
    <row r="118" spans="1:13" ht="20.100000000000001" customHeight="1">
      <c r="B118" s="696" t="s">
        <v>240</v>
      </c>
      <c r="C118" s="730">
        <v>14.285714285714286</v>
      </c>
      <c r="D118" s="730">
        <v>16.93548387096774</v>
      </c>
      <c r="E118" s="730">
        <v>12.928082191780822</v>
      </c>
      <c r="F118" s="730">
        <v>5.3859964093357275</v>
      </c>
      <c r="G118" s="730">
        <v>8.1026785714285712</v>
      </c>
      <c r="H118" s="730">
        <v>11.633986928104575</v>
      </c>
      <c r="I118" s="730">
        <v>11.654676258992806</v>
      </c>
      <c r="J118" s="730">
        <v>32.234432234432234</v>
      </c>
      <c r="K118" s="730">
        <v>13.637469586374696</v>
      </c>
      <c r="L118" s="730">
        <v>11.984265734265735</v>
      </c>
      <c r="M118" s="730">
        <v>22.786647314949203</v>
      </c>
    </row>
    <row r="119" spans="1:13" ht="20.100000000000001" customHeight="1">
      <c r="B119" s="696" t="s">
        <v>241</v>
      </c>
      <c r="C119" s="730">
        <v>4.3478260869565215</v>
      </c>
      <c r="D119" s="730">
        <v>2.806122448979592</v>
      </c>
      <c r="E119" s="730">
        <v>2.3321342925659474</v>
      </c>
      <c r="F119" s="730">
        <v>2.4628616106333072</v>
      </c>
      <c r="G119" s="730">
        <v>3.507795100222717</v>
      </c>
      <c r="H119" s="730">
        <v>3.4444444444444446</v>
      </c>
      <c r="I119" s="730">
        <v>1.7152658662092624</v>
      </c>
      <c r="J119" s="730">
        <v>4.5714285714285712</v>
      </c>
      <c r="K119" s="730">
        <v>3.8537064310260187</v>
      </c>
      <c r="L119" s="730">
        <v>1.8723923883178997</v>
      </c>
      <c r="M119" s="730">
        <v>3.0898876404494384</v>
      </c>
    </row>
    <row r="120" spans="1:13" ht="20.100000000000001" customHeight="1">
      <c r="B120" s="696" t="s">
        <v>242</v>
      </c>
      <c r="C120" s="737">
        <v>100</v>
      </c>
      <c r="D120" s="737">
        <v>100</v>
      </c>
      <c r="E120" s="737">
        <v>100</v>
      </c>
      <c r="F120" s="737">
        <v>100</v>
      </c>
      <c r="G120" s="737">
        <v>100</v>
      </c>
      <c r="H120" s="737">
        <v>100</v>
      </c>
      <c r="I120" s="737">
        <v>100</v>
      </c>
      <c r="J120" s="737">
        <v>100</v>
      </c>
      <c r="K120" s="737">
        <v>100</v>
      </c>
      <c r="L120" s="737">
        <v>100</v>
      </c>
      <c r="M120" s="737">
        <v>100</v>
      </c>
    </row>
    <row r="121" spans="1:13" ht="20.100000000000001" customHeight="1">
      <c r="B121" s="696" t="s">
        <v>243</v>
      </c>
      <c r="C121" s="730">
        <v>6.25</v>
      </c>
      <c r="D121" s="730">
        <v>8.3333333333333339</v>
      </c>
      <c r="E121" s="730">
        <v>10.260586319218241</v>
      </c>
      <c r="F121" s="730">
        <v>0.38022813688212925</v>
      </c>
      <c r="G121" s="730">
        <v>8.9494163424124515</v>
      </c>
      <c r="H121" s="730">
        <v>8.878504672897197</v>
      </c>
      <c r="I121" s="730">
        <v>7.4074074074074074</v>
      </c>
      <c r="J121" s="732">
        <v>0</v>
      </c>
      <c r="K121" s="730">
        <v>10.45923972753241</v>
      </c>
      <c r="L121" s="730">
        <v>7.8010175240248731</v>
      </c>
      <c r="M121" s="732">
        <v>0</v>
      </c>
    </row>
    <row r="122" spans="1:13" ht="17.100000000000001" customHeight="1">
      <c r="B122" s="729"/>
      <c r="C122" s="730"/>
      <c r="D122" s="730"/>
      <c r="E122" s="730"/>
      <c r="F122" s="730"/>
      <c r="G122" s="730"/>
      <c r="H122" s="730"/>
      <c r="I122" s="730"/>
      <c r="J122" s="730"/>
      <c r="K122" s="730"/>
      <c r="L122" s="730"/>
      <c r="M122" s="730"/>
    </row>
    <row r="123" spans="1:13" ht="20.100000000000001" customHeight="1">
      <c r="A123" s="1226" t="s">
        <v>248</v>
      </c>
      <c r="B123" s="1227"/>
      <c r="C123" s="731">
        <v>4.3478260869565215</v>
      </c>
      <c r="D123" s="731">
        <v>4.36477007014809</v>
      </c>
      <c r="E123" s="731">
        <v>2.7651529618454722</v>
      </c>
      <c r="F123" s="731">
        <v>1.1166730843280708</v>
      </c>
      <c r="G123" s="731">
        <v>2.8473925562546656</v>
      </c>
      <c r="H123" s="731">
        <v>2.9761904761904763</v>
      </c>
      <c r="I123" s="731">
        <v>1.6949152542372881</v>
      </c>
      <c r="J123" s="731">
        <v>31.25</v>
      </c>
      <c r="K123" s="731">
        <v>3.4049360146252283</v>
      </c>
      <c r="L123" s="731">
        <v>2.1796916533758637</v>
      </c>
      <c r="M123" s="731">
        <v>27.066929133858267</v>
      </c>
    </row>
    <row r="124" spans="1:13" ht="20.100000000000001" customHeight="1">
      <c r="A124" s="685" t="s">
        <v>233</v>
      </c>
      <c r="B124" s="700" t="s">
        <v>282</v>
      </c>
      <c r="C124" s="730">
        <v>9.5238095238095237</v>
      </c>
      <c r="D124" s="730">
        <v>3.9149888143176734</v>
      </c>
      <c r="E124" s="730">
        <v>2.5116952550679437</v>
      </c>
      <c r="F124" s="730">
        <v>2.1739130434782608</v>
      </c>
      <c r="G124" s="730">
        <v>2.5680633326897087</v>
      </c>
      <c r="H124" s="730">
        <v>3.755868544600939</v>
      </c>
      <c r="I124" s="730">
        <v>2.7972027972027971</v>
      </c>
      <c r="J124" s="730">
        <v>17.105263157894736</v>
      </c>
      <c r="K124" s="730">
        <v>4.6725487759413449</v>
      </c>
      <c r="L124" s="730">
        <v>3.6407766990291264</v>
      </c>
      <c r="M124" s="730">
        <v>15.75875486381323</v>
      </c>
    </row>
    <row r="125" spans="1:13" ht="20.100000000000001" customHeight="1">
      <c r="B125" s="700" t="s">
        <v>250</v>
      </c>
      <c r="C125" s="732">
        <v>0</v>
      </c>
      <c r="D125" s="730">
        <v>13.043478260869565</v>
      </c>
      <c r="E125" s="730">
        <v>9.347300564061241</v>
      </c>
      <c r="F125" s="732">
        <v>1.3812154696132597</v>
      </c>
      <c r="G125" s="730">
        <v>7.3760580411124543</v>
      </c>
      <c r="H125" s="730">
        <v>6.9767441860465116</v>
      </c>
      <c r="I125" s="730">
        <v>0</v>
      </c>
      <c r="J125" s="732">
        <v>16.666666666666668</v>
      </c>
      <c r="K125" s="730">
        <v>7.9413252402630246</v>
      </c>
      <c r="L125" s="730">
        <v>0.95541401273885351</v>
      </c>
      <c r="M125" s="732">
        <v>11.363636363636363</v>
      </c>
    </row>
    <row r="126" spans="1:13" ht="20.100000000000001" customHeight="1">
      <c r="B126" s="700" t="s">
        <v>257</v>
      </c>
      <c r="C126" s="730">
        <v>25</v>
      </c>
      <c r="D126" s="730">
        <v>16.216216216216218</v>
      </c>
      <c r="E126" s="730">
        <v>18.69047619047619</v>
      </c>
      <c r="F126" s="732">
        <v>0</v>
      </c>
      <c r="G126" s="730">
        <v>18.387909319899244</v>
      </c>
      <c r="H126" s="730">
        <v>8.3333333333333339</v>
      </c>
      <c r="I126" s="730">
        <v>7.6923076923076925</v>
      </c>
      <c r="J126" s="732">
        <v>86.111111111111114</v>
      </c>
      <c r="K126" s="730">
        <v>8.8359046283309954</v>
      </c>
      <c r="L126" s="730">
        <v>11.056511056511056</v>
      </c>
      <c r="M126" s="732">
        <v>88.317757009345797</v>
      </c>
    </row>
    <row r="127" spans="1:13" ht="17.100000000000001" customHeight="1">
      <c r="B127" s="729"/>
      <c r="C127" s="730"/>
      <c r="D127" s="730"/>
      <c r="E127" s="730"/>
      <c r="F127" s="730"/>
      <c r="G127" s="730"/>
      <c r="H127" s="730"/>
      <c r="I127" s="730"/>
      <c r="J127" s="730"/>
      <c r="K127" s="730"/>
      <c r="L127" s="730"/>
      <c r="M127" s="730"/>
    </row>
    <row r="128" spans="1:13" ht="20.100000000000001" customHeight="1">
      <c r="A128" s="1226" t="s">
        <v>259</v>
      </c>
      <c r="B128" s="1227"/>
      <c r="C128" s="731">
        <v>8.8607594936708853</v>
      </c>
      <c r="D128" s="731">
        <v>7.6706003078501794</v>
      </c>
      <c r="E128" s="731">
        <v>8.1687504760661156</v>
      </c>
      <c r="F128" s="731">
        <v>3.4145386948439489</v>
      </c>
      <c r="G128" s="731">
        <v>5.3005311713726586</v>
      </c>
      <c r="H128" s="731">
        <v>8.3671811535337124</v>
      </c>
      <c r="I128" s="731">
        <v>7.2827207145310888</v>
      </c>
      <c r="J128" s="731">
        <v>24.650571791613721</v>
      </c>
      <c r="K128" s="731">
        <v>9.4252223915073472</v>
      </c>
      <c r="L128" s="731">
        <v>7.3081314982871568</v>
      </c>
      <c r="M128" s="731">
        <v>17.901234567901234</v>
      </c>
    </row>
    <row r="129" spans="1:13" ht="20.100000000000001" customHeight="1">
      <c r="A129" s="1259" t="s">
        <v>260</v>
      </c>
      <c r="B129" s="1259"/>
      <c r="C129" s="730"/>
      <c r="D129" s="730"/>
      <c r="E129" s="730"/>
      <c r="F129" s="730"/>
      <c r="G129" s="730"/>
      <c r="H129" s="730"/>
      <c r="I129" s="730"/>
      <c r="J129" s="730"/>
      <c r="K129" s="730"/>
      <c r="L129" s="730"/>
      <c r="M129" s="730"/>
    </row>
    <row r="130" spans="1:13" ht="20.100000000000001" customHeight="1">
      <c r="B130" s="700" t="s">
        <v>283</v>
      </c>
      <c r="C130" s="737">
        <v>100</v>
      </c>
      <c r="D130" s="737">
        <v>100</v>
      </c>
      <c r="E130" s="737">
        <v>100</v>
      </c>
      <c r="F130" s="737">
        <v>100</v>
      </c>
      <c r="G130" s="737">
        <v>100</v>
      </c>
      <c r="H130" s="732">
        <v>0</v>
      </c>
      <c r="I130" s="732">
        <v>0</v>
      </c>
      <c r="J130" s="732">
        <v>0</v>
      </c>
      <c r="K130" s="732">
        <v>0</v>
      </c>
      <c r="L130" s="732">
        <v>0</v>
      </c>
      <c r="M130" s="732">
        <v>0</v>
      </c>
    </row>
    <row r="131" spans="1:13" ht="15" customHeight="1">
      <c r="C131" s="738"/>
      <c r="D131" s="738"/>
      <c r="E131" s="738"/>
      <c r="F131" s="738"/>
      <c r="G131" s="738"/>
      <c r="H131" s="738"/>
      <c r="I131" s="738"/>
      <c r="J131" s="738"/>
      <c r="K131" s="738"/>
      <c r="L131" s="738"/>
      <c r="M131" s="738"/>
    </row>
    <row r="132" spans="1:13" ht="20.100000000000001" customHeight="1">
      <c r="B132" s="692"/>
      <c r="C132" s="734" t="s">
        <v>284</v>
      </c>
      <c r="D132" s="735"/>
      <c r="E132" s="735"/>
      <c r="F132" s="735"/>
      <c r="G132" s="735"/>
      <c r="H132" s="735"/>
      <c r="I132" s="735"/>
      <c r="J132" s="735"/>
      <c r="K132" s="735"/>
      <c r="L132" s="735"/>
      <c r="M132" s="735"/>
    </row>
    <row r="133" spans="1:13">
      <c r="B133" s="705"/>
      <c r="C133" s="733"/>
      <c r="D133" s="733"/>
      <c r="E133" s="733"/>
      <c r="F133" s="733"/>
      <c r="G133" s="733"/>
      <c r="H133" s="733"/>
      <c r="I133" s="733"/>
      <c r="J133" s="733"/>
      <c r="K133" s="733"/>
      <c r="L133" s="733"/>
      <c r="M133" s="733"/>
    </row>
    <row r="134" spans="1:13" ht="20.100000000000001" customHeight="1">
      <c r="A134" s="1226" t="s">
        <v>270</v>
      </c>
      <c r="B134" s="1227"/>
      <c r="C134" s="731">
        <v>15.287517531556801</v>
      </c>
      <c r="D134" s="731">
        <v>9.8431811817418087</v>
      </c>
      <c r="E134" s="731">
        <v>10.610230201371598</v>
      </c>
      <c r="F134" s="731">
        <v>7.8019062592119486</v>
      </c>
      <c r="G134" s="731">
        <v>8.4717948717948719</v>
      </c>
      <c r="H134" s="731">
        <v>10.605871330418488</v>
      </c>
      <c r="I134" s="731">
        <v>9.015910430170889</v>
      </c>
      <c r="J134" s="731">
        <v>16.427289048473966</v>
      </c>
      <c r="K134" s="731">
        <v>10.616473856615665</v>
      </c>
      <c r="L134" s="731">
        <v>9.588258709911905</v>
      </c>
      <c r="M134" s="731">
        <v>16.544172791360431</v>
      </c>
    </row>
    <row r="135" spans="1:13" ht="20.100000000000001" customHeight="1">
      <c r="A135" s="685" t="s">
        <v>233</v>
      </c>
      <c r="B135" s="696" t="s">
        <v>232</v>
      </c>
      <c r="C135" s="730">
        <v>8.1447963800904972</v>
      </c>
      <c r="D135" s="730">
        <v>7.8521939953810627</v>
      </c>
      <c r="E135" s="730">
        <v>9.2349655799454471</v>
      </c>
      <c r="F135" s="730">
        <v>6.4257028112449799</v>
      </c>
      <c r="G135" s="732">
        <v>0</v>
      </c>
      <c r="H135" s="730">
        <v>9.0277777777777786</v>
      </c>
      <c r="I135" s="730">
        <v>7.4509803921568629</v>
      </c>
      <c r="J135" s="730">
        <v>15.789473684210526</v>
      </c>
      <c r="K135" s="730">
        <v>9.1891204880528718</v>
      </c>
      <c r="L135" s="730">
        <v>8.2858306188925077</v>
      </c>
      <c r="M135" s="730">
        <v>15.83011583011583</v>
      </c>
    </row>
    <row r="136" spans="1:13" ht="20.100000000000001" customHeight="1">
      <c r="B136" s="696" t="s">
        <v>263</v>
      </c>
      <c r="C136" s="730">
        <v>13.122171945701357</v>
      </c>
      <c r="D136" s="730">
        <v>8.0188679245283012</v>
      </c>
      <c r="E136" s="730">
        <v>9.5568130031900349</v>
      </c>
      <c r="F136" s="730">
        <v>7.4568469505178365</v>
      </c>
      <c r="G136" s="732">
        <v>0</v>
      </c>
      <c r="H136" s="730">
        <v>9.3159315931593163</v>
      </c>
      <c r="I136" s="730">
        <v>7.8640284119736172</v>
      </c>
      <c r="J136" s="730">
        <v>15.878378378378379</v>
      </c>
      <c r="K136" s="730">
        <v>8.7443149516770884</v>
      </c>
      <c r="L136" s="730">
        <v>7.8722920338886677</v>
      </c>
      <c r="M136" s="730">
        <v>14.860515021459227</v>
      </c>
    </row>
    <row r="137" spans="1:13" ht="20.100000000000001" customHeight="1">
      <c r="B137" s="696" t="s">
        <v>238</v>
      </c>
      <c r="C137" s="732">
        <v>23.255813953488371</v>
      </c>
      <c r="D137" s="732">
        <v>19.23076923076923</v>
      </c>
      <c r="E137" s="732">
        <v>18.024482904178978</v>
      </c>
      <c r="F137" s="732">
        <v>9.0744101633393832</v>
      </c>
      <c r="G137" s="732">
        <v>14.016967908520842</v>
      </c>
      <c r="H137" s="732">
        <v>17.796610169491526</v>
      </c>
      <c r="I137" s="732">
        <v>14.563106796116505</v>
      </c>
      <c r="J137" s="732">
        <v>29.411764705882351</v>
      </c>
      <c r="K137" s="732">
        <v>16.369636963696369</v>
      </c>
      <c r="L137" s="732">
        <v>14.777542372881356</v>
      </c>
      <c r="M137" s="732">
        <v>26.168224299065422</v>
      </c>
    </row>
    <row r="138" spans="1:13" ht="20.100000000000001" customHeight="1">
      <c r="B138" s="696" t="s">
        <v>240</v>
      </c>
      <c r="C138" s="730">
        <v>14.102564102564102</v>
      </c>
      <c r="D138" s="730">
        <v>9.165424739195231</v>
      </c>
      <c r="E138" s="730">
        <v>7.7979152972110057</v>
      </c>
      <c r="F138" s="730">
        <v>10.80175302913122</v>
      </c>
      <c r="G138" s="730">
        <v>7.6174210076857385</v>
      </c>
      <c r="H138" s="730">
        <v>7.4038917892738487</v>
      </c>
      <c r="I138" s="730">
        <v>6.8501170960187352</v>
      </c>
      <c r="J138" s="730">
        <v>9.5367847411444142</v>
      </c>
      <c r="K138" s="730">
        <v>8.9747412361034211</v>
      </c>
      <c r="L138" s="730">
        <v>8.8572602637379063</v>
      </c>
      <c r="M138" s="730">
        <v>11.532846715328468</v>
      </c>
    </row>
    <row r="139" spans="1:13" ht="20.100000000000001" customHeight="1">
      <c r="B139" s="696" t="s">
        <v>241</v>
      </c>
      <c r="C139" s="730">
        <v>32.584269662921351</v>
      </c>
      <c r="D139" s="730">
        <v>10.088148873653282</v>
      </c>
      <c r="E139" s="730">
        <v>9.2909232512036244</v>
      </c>
      <c r="F139" s="730">
        <v>7.1024244366121971</v>
      </c>
      <c r="G139" s="730">
        <v>2.983166418069465</v>
      </c>
      <c r="H139" s="730">
        <v>9.0536665301106112</v>
      </c>
      <c r="I139" s="730">
        <v>7.6958525345622117</v>
      </c>
      <c r="J139" s="732">
        <v>15.123456790123457</v>
      </c>
      <c r="K139" s="730">
        <v>8.2788339670468947</v>
      </c>
      <c r="L139" s="730">
        <v>7.4414083594340639</v>
      </c>
      <c r="M139" s="730">
        <v>14.059304703476483</v>
      </c>
    </row>
    <row r="140" spans="1:13" ht="20.100000000000001" customHeight="1">
      <c r="B140" s="696" t="s">
        <v>242</v>
      </c>
      <c r="C140" s="737">
        <v>100</v>
      </c>
      <c r="D140" s="737">
        <v>100</v>
      </c>
      <c r="E140" s="737">
        <v>100</v>
      </c>
      <c r="F140" s="737">
        <v>100</v>
      </c>
      <c r="G140" s="737">
        <v>100</v>
      </c>
      <c r="H140" s="737">
        <v>100</v>
      </c>
      <c r="I140" s="737">
        <v>100</v>
      </c>
      <c r="J140" s="737">
        <v>100</v>
      </c>
      <c r="K140" s="737">
        <v>100</v>
      </c>
      <c r="L140" s="737">
        <v>100</v>
      </c>
      <c r="M140" s="737">
        <v>100</v>
      </c>
    </row>
    <row r="141" spans="1:13" ht="20.100000000000001" customHeight="1">
      <c r="B141" s="696" t="s">
        <v>243</v>
      </c>
      <c r="C141" s="730">
        <v>11.904761904761905</v>
      </c>
      <c r="D141" s="730">
        <v>9.7053726169844019</v>
      </c>
      <c r="E141" s="730">
        <v>10.916320260256642</v>
      </c>
      <c r="F141" s="730">
        <v>2.7857829010566761</v>
      </c>
      <c r="G141" s="730">
        <v>5.4200542005420056</v>
      </c>
      <c r="H141" s="730">
        <v>12</v>
      </c>
      <c r="I141" s="730">
        <v>12.331838565022421</v>
      </c>
      <c r="J141" s="730">
        <v>20</v>
      </c>
      <c r="K141" s="730">
        <v>12.350919749343037</v>
      </c>
      <c r="L141" s="730">
        <v>13.474134474000802</v>
      </c>
      <c r="M141" s="730">
        <v>20.80536912751678</v>
      </c>
    </row>
    <row r="142" spans="1:13" ht="20.100000000000001" customHeight="1">
      <c r="B142" s="696" t="s">
        <v>285</v>
      </c>
      <c r="C142" s="730">
        <v>33.333333333333336</v>
      </c>
      <c r="D142" s="732">
        <v>0</v>
      </c>
      <c r="E142" s="730">
        <v>18.790697674418606</v>
      </c>
      <c r="F142" s="730">
        <v>12.080536912751677</v>
      </c>
      <c r="G142" s="732">
        <v>15.841584158415841</v>
      </c>
      <c r="H142" s="732">
        <v>17.857142857142858</v>
      </c>
      <c r="I142" s="730">
        <v>17.391304347826086</v>
      </c>
      <c r="J142" s="732">
        <v>16.666666666666668</v>
      </c>
      <c r="K142" s="732">
        <v>15.933232169954476</v>
      </c>
      <c r="L142" s="730">
        <v>15.567282321899736</v>
      </c>
      <c r="M142" s="732">
        <v>16.666666666666668</v>
      </c>
    </row>
    <row r="143" spans="1:13" ht="17.100000000000001" customHeight="1">
      <c r="B143" s="729"/>
      <c r="C143" s="730"/>
      <c r="D143" s="730"/>
      <c r="E143" s="730"/>
      <c r="F143" s="730"/>
      <c r="G143" s="730"/>
      <c r="H143" s="730"/>
      <c r="I143" s="730"/>
      <c r="J143" s="730"/>
      <c r="K143" s="730"/>
      <c r="L143" s="730"/>
      <c r="M143" s="730"/>
    </row>
    <row r="144" spans="1:13" ht="20.100000000000001" customHeight="1">
      <c r="A144" s="1226" t="s">
        <v>248</v>
      </c>
      <c r="B144" s="1227"/>
      <c r="C144" s="731">
        <v>13.812154696132596</v>
      </c>
      <c r="D144" s="731">
        <v>4.1981845688350985</v>
      </c>
      <c r="E144" s="731">
        <v>3.9883643500508184</v>
      </c>
      <c r="F144" s="731">
        <v>2.362320980363207</v>
      </c>
      <c r="G144" s="731">
        <v>3.4027449124467584</v>
      </c>
      <c r="H144" s="731">
        <v>4.1050903119868636</v>
      </c>
      <c r="I144" s="731">
        <v>7.2668112798264639</v>
      </c>
      <c r="J144" s="731">
        <v>34.661354581673308</v>
      </c>
      <c r="K144" s="731">
        <v>4.3396724775488646</v>
      </c>
      <c r="L144" s="731">
        <v>8.1488634675382556</v>
      </c>
      <c r="M144" s="731">
        <v>35.714285714285715</v>
      </c>
    </row>
    <row r="145" spans="1:13" ht="20.100000000000001" customHeight="1">
      <c r="A145" s="685" t="s">
        <v>233</v>
      </c>
      <c r="B145" s="700" t="s">
        <v>249</v>
      </c>
      <c r="C145" s="730">
        <v>16.666666666666668</v>
      </c>
      <c r="D145" s="730">
        <v>2.0612813370473537</v>
      </c>
      <c r="E145" s="730">
        <v>1.9591365092704449</v>
      </c>
      <c r="F145" s="730">
        <v>3.5435435435435436</v>
      </c>
      <c r="G145" s="730">
        <v>1.6187201207749728</v>
      </c>
      <c r="H145" s="730">
        <v>1.78359096313912</v>
      </c>
      <c r="I145" s="730">
        <v>3.1175059952038371</v>
      </c>
      <c r="J145" s="730">
        <v>17.894736842105264</v>
      </c>
      <c r="K145" s="730">
        <v>2.7047867607805918</v>
      </c>
      <c r="L145" s="730">
        <v>5.006765899864682</v>
      </c>
      <c r="M145" s="730">
        <v>25</v>
      </c>
    </row>
    <row r="146" spans="1:13" ht="20.100000000000001" customHeight="1">
      <c r="B146" s="700" t="s">
        <v>253</v>
      </c>
      <c r="C146" s="730">
        <v>25.490196078431371</v>
      </c>
      <c r="D146" s="730">
        <v>10.76923076923077</v>
      </c>
      <c r="E146" s="730">
        <v>10.017396346767178</v>
      </c>
      <c r="F146" s="730">
        <v>2.4252223120452707</v>
      </c>
      <c r="G146" s="730">
        <v>8.3486238532110093</v>
      </c>
      <c r="H146" s="730">
        <v>7.2972972972972974</v>
      </c>
      <c r="I146" s="730">
        <v>12.953367875647668</v>
      </c>
      <c r="J146" s="730">
        <v>49.230769230769234</v>
      </c>
      <c r="K146" s="730">
        <v>7.4342196853682303</v>
      </c>
      <c r="L146" s="730">
        <v>15.867158671586715</v>
      </c>
      <c r="M146" s="730">
        <v>49.685534591194966</v>
      </c>
    </row>
    <row r="147" spans="1:13" ht="20.100000000000001" customHeight="1">
      <c r="B147" s="700" t="s">
        <v>257</v>
      </c>
      <c r="C147" s="730">
        <v>21.05263157894737</v>
      </c>
      <c r="D147" s="730">
        <v>18.75</v>
      </c>
      <c r="E147" s="730">
        <v>17.327550598926063</v>
      </c>
      <c r="F147" s="730">
        <v>4.026845637583893</v>
      </c>
      <c r="G147" s="730">
        <v>17.071524966261808</v>
      </c>
      <c r="H147" s="730">
        <v>14.601769911504425</v>
      </c>
      <c r="I147" s="730">
        <v>23.577235772357724</v>
      </c>
      <c r="J147" s="730">
        <v>67.857142857142861</v>
      </c>
      <c r="K147" s="730">
        <v>15.67827130852341</v>
      </c>
      <c r="L147" s="730">
        <v>23.675813656668794</v>
      </c>
      <c r="M147" s="730">
        <v>69.629629629629633</v>
      </c>
    </row>
    <row r="148" spans="1:13" ht="17.100000000000001" customHeight="1">
      <c r="B148" s="729"/>
      <c r="C148" s="730"/>
      <c r="D148" s="730"/>
      <c r="E148" s="730"/>
      <c r="F148" s="730"/>
      <c r="G148" s="730"/>
      <c r="H148" s="730"/>
      <c r="I148" s="730"/>
      <c r="J148" s="730"/>
      <c r="K148" s="730"/>
      <c r="L148" s="730"/>
      <c r="M148" s="730"/>
    </row>
    <row r="149" spans="1:13" ht="20.100000000000001" customHeight="1">
      <c r="A149" s="1226" t="s">
        <v>259</v>
      </c>
      <c r="B149" s="1227"/>
      <c r="C149" s="731">
        <v>14.988814317673379</v>
      </c>
      <c r="D149" s="731">
        <v>8.3180053137134689</v>
      </c>
      <c r="E149" s="731">
        <v>9.0370925440239791</v>
      </c>
      <c r="F149" s="731">
        <v>6.4437645150587972</v>
      </c>
      <c r="G149" s="731">
        <v>5.476157180813872</v>
      </c>
      <c r="H149" s="731">
        <v>9.397884458909683</v>
      </c>
      <c r="I149" s="731">
        <v>8.8067444876783405</v>
      </c>
      <c r="J149" s="731">
        <v>19.780219780219781</v>
      </c>
      <c r="K149" s="731">
        <v>9.586821262066934</v>
      </c>
      <c r="L149" s="731">
        <v>9.4380716168035956</v>
      </c>
      <c r="M149" s="731">
        <v>19.7323996498687</v>
      </c>
    </row>
    <row r="150" spans="1:13" ht="20.100000000000001" customHeight="1">
      <c r="A150" s="1259" t="s">
        <v>260</v>
      </c>
      <c r="B150" s="1259"/>
      <c r="C150" s="730"/>
      <c r="D150" s="730"/>
      <c r="E150" s="730"/>
      <c r="F150" s="730"/>
      <c r="G150" s="730"/>
      <c r="H150" s="730"/>
      <c r="I150" s="730"/>
      <c r="J150" s="730"/>
      <c r="K150" s="730"/>
      <c r="L150" s="730"/>
      <c r="M150" s="730"/>
    </row>
    <row r="151" spans="1:13" ht="20.100000000000001" customHeight="1">
      <c r="B151" s="700" t="s">
        <v>286</v>
      </c>
      <c r="C151" s="730">
        <v>78.571428571428569</v>
      </c>
      <c r="D151" s="730">
        <v>80.180180180180187</v>
      </c>
      <c r="E151" s="730">
        <v>82.065217391304344</v>
      </c>
      <c r="F151" s="730">
        <v>81.818181818181813</v>
      </c>
      <c r="G151" s="730">
        <v>82.573726541554961</v>
      </c>
      <c r="H151" s="732">
        <v>0</v>
      </c>
      <c r="I151" s="732">
        <v>0</v>
      </c>
      <c r="J151" s="730">
        <v>89.171974522292999</v>
      </c>
      <c r="K151" s="732">
        <v>0</v>
      </c>
      <c r="L151" s="732">
        <v>0</v>
      </c>
      <c r="M151" s="732">
        <v>0</v>
      </c>
    </row>
    <row r="152" spans="1:13" ht="20.100000000000001" customHeight="1">
      <c r="B152" s="709"/>
      <c r="C152" s="730"/>
      <c r="D152" s="730"/>
      <c r="E152" s="730"/>
      <c r="F152" s="730"/>
      <c r="G152" s="730"/>
      <c r="H152" s="732"/>
      <c r="I152" s="732"/>
      <c r="J152" s="730"/>
      <c r="K152" s="732"/>
      <c r="L152" s="732"/>
      <c r="M152" s="732"/>
    </row>
    <row r="153" spans="1:13" ht="20.100000000000001" customHeight="1">
      <c r="B153" s="692"/>
      <c r="C153" s="734" t="s">
        <v>287</v>
      </c>
      <c r="D153" s="735"/>
      <c r="E153" s="735"/>
      <c r="F153" s="735"/>
      <c r="G153" s="735"/>
      <c r="H153" s="735"/>
      <c r="I153" s="735"/>
      <c r="J153" s="735"/>
      <c r="K153" s="735"/>
      <c r="L153" s="735"/>
      <c r="M153" s="735"/>
    </row>
    <row r="154" spans="1:13">
      <c r="B154" s="705"/>
      <c r="C154" s="733"/>
      <c r="D154" s="733"/>
      <c r="E154" s="733"/>
      <c r="F154" s="733"/>
      <c r="G154" s="733"/>
      <c r="H154" s="733"/>
      <c r="I154" s="733"/>
      <c r="J154" s="733"/>
      <c r="K154" s="733"/>
      <c r="L154" s="733"/>
      <c r="M154" s="733"/>
    </row>
    <row r="155" spans="1:13" ht="20.100000000000001" customHeight="1">
      <c r="A155" s="1226" t="s">
        <v>231</v>
      </c>
      <c r="B155" s="1227"/>
      <c r="C155" s="731">
        <v>7.6150917272412597</v>
      </c>
      <c r="D155" s="731">
        <v>6.5168289702669675</v>
      </c>
      <c r="E155" s="731">
        <v>6.9282916657048101</v>
      </c>
      <c r="F155" s="731">
        <v>3.0973585823277303</v>
      </c>
      <c r="G155" s="731">
        <v>7.3295297690254904</v>
      </c>
      <c r="H155" s="731">
        <v>8.6759150503158633</v>
      </c>
      <c r="I155" s="731">
        <v>8.4142224097910958</v>
      </c>
      <c r="J155" s="731">
        <v>11.624834874504623</v>
      </c>
      <c r="K155" s="731">
        <v>8.8776791368984789</v>
      </c>
      <c r="L155" s="731">
        <v>8.0533869443616464</v>
      </c>
      <c r="M155" s="731">
        <v>10.909006971053968</v>
      </c>
    </row>
    <row r="156" spans="1:13" ht="20.100000000000001" customHeight="1">
      <c r="A156" s="685" t="s">
        <v>233</v>
      </c>
      <c r="B156" s="696" t="s">
        <v>271</v>
      </c>
      <c r="C156" s="730">
        <v>19.672131147540984</v>
      </c>
      <c r="D156" s="730">
        <v>15.652173913043478</v>
      </c>
      <c r="E156" s="730">
        <v>10.613810741687979</v>
      </c>
      <c r="F156" s="730">
        <v>16.197183098591548</v>
      </c>
      <c r="G156" s="732">
        <v>0</v>
      </c>
      <c r="H156" s="732">
        <v>0</v>
      </c>
      <c r="I156" s="732">
        <v>0</v>
      </c>
      <c r="J156" s="732">
        <v>0</v>
      </c>
      <c r="K156" s="732">
        <v>0</v>
      </c>
      <c r="L156" s="732">
        <v>0</v>
      </c>
      <c r="M156" s="732">
        <v>0</v>
      </c>
    </row>
    <row r="157" spans="1:13" ht="20.100000000000001" customHeight="1">
      <c r="B157" s="696" t="s">
        <v>288</v>
      </c>
      <c r="C157" s="730">
        <v>3.1468531468531467</v>
      </c>
      <c r="D157" s="730">
        <v>2.4242424242424243</v>
      </c>
      <c r="E157" s="730">
        <v>1.4870858335507435</v>
      </c>
      <c r="F157" s="730">
        <v>0.50933786078098475</v>
      </c>
      <c r="G157" s="732">
        <v>0</v>
      </c>
      <c r="H157" s="730">
        <v>3.3333333333333335</v>
      </c>
      <c r="I157" s="732">
        <v>1.5957446808510638</v>
      </c>
      <c r="J157" s="732">
        <v>0</v>
      </c>
      <c r="K157" s="730">
        <v>4.1806722689075633</v>
      </c>
      <c r="L157" s="732">
        <v>2.031832035218422</v>
      </c>
      <c r="M157" s="732">
        <v>0</v>
      </c>
    </row>
    <row r="158" spans="1:13" ht="20.100000000000001" customHeight="1">
      <c r="B158" s="696" t="s">
        <v>289</v>
      </c>
      <c r="C158" s="730">
        <v>4.0851063829787231</v>
      </c>
      <c r="D158" s="730">
        <v>2.7269296093602566</v>
      </c>
      <c r="E158" s="730">
        <v>2.4844025811722257</v>
      </c>
      <c r="F158" s="730">
        <v>3.0168648793925956</v>
      </c>
      <c r="G158" s="732">
        <v>0</v>
      </c>
      <c r="H158" s="730">
        <v>4.7705146036161334</v>
      </c>
      <c r="I158" s="730">
        <v>2.6196928635953025</v>
      </c>
      <c r="J158" s="730">
        <v>4.3090638930163445</v>
      </c>
      <c r="K158" s="730">
        <v>4.8843032386307481</v>
      </c>
      <c r="L158" s="730">
        <v>2.4625181363856199</v>
      </c>
      <c r="M158" s="730">
        <v>6.098884066955983</v>
      </c>
    </row>
    <row r="159" spans="1:13" ht="20.100000000000001" customHeight="1">
      <c r="B159" s="696" t="s">
        <v>236</v>
      </c>
      <c r="C159" s="730">
        <v>9.9236641221374047</v>
      </c>
      <c r="D159" s="730">
        <v>3.7383177570093458</v>
      </c>
      <c r="E159" s="730">
        <v>2.9682765444313897</v>
      </c>
      <c r="F159" s="730">
        <v>1.3734466971877044</v>
      </c>
      <c r="G159" s="732">
        <v>0</v>
      </c>
      <c r="H159" s="730">
        <v>1.5530629853321829</v>
      </c>
      <c r="I159" s="730">
        <v>4.5531197301854975</v>
      </c>
      <c r="J159" s="730">
        <v>0.45454545454545453</v>
      </c>
      <c r="K159" s="730">
        <v>2.607752778530767</v>
      </c>
      <c r="L159" s="730">
        <v>5.4212454212454215</v>
      </c>
      <c r="M159" s="730">
        <v>0.49586776859504134</v>
      </c>
    </row>
    <row r="160" spans="1:13" ht="20.100000000000001" customHeight="1">
      <c r="B160" s="696" t="s">
        <v>264</v>
      </c>
      <c r="C160" s="730">
        <v>0.79051383399209485</v>
      </c>
      <c r="D160" s="730">
        <v>0.44876589379207182</v>
      </c>
      <c r="E160" s="730">
        <v>0.22005397550342537</v>
      </c>
      <c r="F160" s="730">
        <v>7.0541760722347635E-2</v>
      </c>
      <c r="G160" s="730">
        <v>0.23210831721470018</v>
      </c>
      <c r="H160" s="730">
        <v>0.14925373134328357</v>
      </c>
      <c r="I160" s="730">
        <v>0.23809523809523808</v>
      </c>
      <c r="J160" s="730">
        <v>3.0769230769230771</v>
      </c>
      <c r="K160" s="730">
        <v>0.13534789934535812</v>
      </c>
      <c r="L160" s="730">
        <v>0.24108003857280616</v>
      </c>
      <c r="M160" s="730">
        <v>2.3898431665421955</v>
      </c>
    </row>
    <row r="161" spans="1:13" ht="20.100000000000001" customHeight="1">
      <c r="B161" s="696" t="s">
        <v>239</v>
      </c>
      <c r="C161" s="730">
        <v>9.7472924187725631</v>
      </c>
      <c r="D161" s="730">
        <v>6.5345949142519215</v>
      </c>
      <c r="E161" s="730">
        <v>6.3289586655218937</v>
      </c>
      <c r="F161" s="730">
        <v>1.2588245300671941</v>
      </c>
      <c r="G161" s="730">
        <v>5.2271887698559292</v>
      </c>
      <c r="H161" s="730">
        <v>6.8704600484261498</v>
      </c>
      <c r="I161" s="730">
        <v>11.678832116788321</v>
      </c>
      <c r="J161" s="730">
        <v>10.247349823321555</v>
      </c>
      <c r="K161" s="730">
        <v>6.2396181830943078</v>
      </c>
      <c r="L161" s="730">
        <v>8.9710766675892604</v>
      </c>
      <c r="M161" s="730">
        <v>9.6482609550009819</v>
      </c>
    </row>
    <row r="162" spans="1:13" ht="20.100000000000001" customHeight="1">
      <c r="B162" s="696" t="s">
        <v>240</v>
      </c>
      <c r="C162" s="730">
        <v>15.734265734265735</v>
      </c>
      <c r="D162" s="730">
        <v>11.483354403708386</v>
      </c>
      <c r="E162" s="730">
        <v>10.55441398640804</v>
      </c>
      <c r="F162" s="730">
        <v>5.2513966480446923</v>
      </c>
      <c r="G162" s="730">
        <v>10.643015521064301</v>
      </c>
      <c r="H162" s="730">
        <v>12.584091808468539</v>
      </c>
      <c r="I162" s="730">
        <v>11.127089699802266</v>
      </c>
      <c r="J162" s="730">
        <v>16.069600818833162</v>
      </c>
      <c r="K162" s="730">
        <v>12.613796927259395</v>
      </c>
      <c r="L162" s="730">
        <v>11.117266416001698</v>
      </c>
      <c r="M162" s="730">
        <v>15.181798851796726</v>
      </c>
    </row>
    <row r="163" spans="1:13" ht="20.100000000000001" customHeight="1">
      <c r="B163" s="696" t="s">
        <v>241</v>
      </c>
      <c r="C163" s="730">
        <v>16.513761467889907</v>
      </c>
      <c r="D163" s="730">
        <v>4.5671438309475123</v>
      </c>
      <c r="E163" s="730">
        <v>3.6939567142289293</v>
      </c>
      <c r="F163" s="730">
        <v>1.3321492007104796</v>
      </c>
      <c r="G163" s="730">
        <v>1.4924062856641207</v>
      </c>
      <c r="H163" s="730">
        <v>4.6208208752378361</v>
      </c>
      <c r="I163" s="730">
        <v>9.3896713615023479</v>
      </c>
      <c r="J163" s="730">
        <v>9.3425605536332181</v>
      </c>
      <c r="K163" s="730">
        <v>5.2355063630601197</v>
      </c>
      <c r="L163" s="730">
        <v>9.9140401146131811</v>
      </c>
      <c r="M163" s="730">
        <v>6.1475409836065573</v>
      </c>
    </row>
    <row r="164" spans="1:13" ht="20.100000000000001" customHeight="1">
      <c r="B164" s="696" t="s">
        <v>242</v>
      </c>
      <c r="C164" s="737">
        <v>100</v>
      </c>
      <c r="D164" s="737">
        <v>100</v>
      </c>
      <c r="E164" s="737">
        <v>100</v>
      </c>
      <c r="F164" s="737">
        <v>100</v>
      </c>
      <c r="G164" s="737">
        <v>100</v>
      </c>
      <c r="H164" s="737">
        <v>100</v>
      </c>
      <c r="I164" s="737">
        <v>100</v>
      </c>
      <c r="J164" s="737">
        <v>100</v>
      </c>
      <c r="K164" s="737">
        <v>100</v>
      </c>
      <c r="L164" s="737">
        <v>100</v>
      </c>
      <c r="M164" s="737">
        <v>100</v>
      </c>
    </row>
    <row r="165" spans="1:13" ht="20.100000000000001" customHeight="1">
      <c r="B165" s="696" t="s">
        <v>243</v>
      </c>
      <c r="C165" s="730">
        <v>13.414634146341463</v>
      </c>
      <c r="D165" s="730">
        <v>14.600326264274061</v>
      </c>
      <c r="E165" s="730">
        <v>16.257693553611922</v>
      </c>
      <c r="F165" s="730">
        <v>7.4917742343710456</v>
      </c>
      <c r="G165" s="730">
        <v>21.154639175257731</v>
      </c>
      <c r="H165" s="730">
        <v>11.364815775817332</v>
      </c>
      <c r="I165" s="730">
        <v>10.24314536989136</v>
      </c>
      <c r="J165" s="730">
        <v>16.708229426433917</v>
      </c>
      <c r="K165" s="730">
        <v>14.722539889996188</v>
      </c>
      <c r="L165" s="730">
        <v>14.169706955396022</v>
      </c>
      <c r="M165" s="730">
        <v>13.774014978834256</v>
      </c>
    </row>
    <row r="166" spans="1:13" ht="20.100000000000001" customHeight="1">
      <c r="B166" s="696" t="s">
        <v>244</v>
      </c>
      <c r="C166" s="732">
        <v>12.5</v>
      </c>
      <c r="D166" s="732">
        <v>21.428571428571427</v>
      </c>
      <c r="E166" s="732">
        <v>19.841269841269842</v>
      </c>
      <c r="F166" s="732">
        <v>26.027397260273972</v>
      </c>
      <c r="G166" s="732">
        <v>33.913043478260867</v>
      </c>
      <c r="H166" s="732">
        <v>0</v>
      </c>
      <c r="I166" s="732">
        <v>71.428571428571431</v>
      </c>
      <c r="J166" s="737">
        <v>100</v>
      </c>
      <c r="K166" s="732">
        <v>0</v>
      </c>
      <c r="L166" s="732">
        <v>37.5</v>
      </c>
      <c r="M166" s="737">
        <v>32</v>
      </c>
    </row>
    <row r="167" spans="1:13" ht="20.100000000000001" customHeight="1">
      <c r="B167" s="696" t="s">
        <v>245</v>
      </c>
      <c r="C167" s="732">
        <v>8.3333333333333339</v>
      </c>
      <c r="D167" s="732">
        <v>4.395604395604396</v>
      </c>
      <c r="E167" s="732">
        <v>4.7517351841964759</v>
      </c>
      <c r="F167" s="732">
        <v>9.9557522123893811</v>
      </c>
      <c r="G167" s="732">
        <v>5.5350553505535052</v>
      </c>
      <c r="H167" s="732">
        <v>10.526315789473685</v>
      </c>
      <c r="I167" s="732">
        <v>0</v>
      </c>
      <c r="J167" s="737">
        <v>50</v>
      </c>
      <c r="K167" s="732">
        <v>7.5965130759651309</v>
      </c>
      <c r="L167" s="732">
        <v>0</v>
      </c>
      <c r="M167" s="737">
        <v>54.838709677419352</v>
      </c>
    </row>
    <row r="168" spans="1:13" ht="20.100000000000001" customHeight="1">
      <c r="B168" s="696" t="s">
        <v>246</v>
      </c>
      <c r="C168" s="730">
        <v>9.0909090909090917</v>
      </c>
      <c r="D168" s="732">
        <v>0</v>
      </c>
      <c r="E168" s="730">
        <v>6.8917668825161886</v>
      </c>
      <c r="F168" s="730">
        <v>10.120481927710843</v>
      </c>
      <c r="G168" s="730">
        <v>4.0983606557377046</v>
      </c>
      <c r="H168" s="732">
        <v>0</v>
      </c>
      <c r="I168" s="732">
        <v>0</v>
      </c>
      <c r="J168" s="730">
        <v>96.296296296296291</v>
      </c>
      <c r="K168" s="732">
        <v>0</v>
      </c>
      <c r="L168" s="732">
        <v>0</v>
      </c>
      <c r="M168" s="730">
        <v>93.191489361702125</v>
      </c>
    </row>
    <row r="169" spans="1:13" ht="17.100000000000001" customHeight="1">
      <c r="B169" s="729"/>
      <c r="C169" s="730"/>
      <c r="D169" s="730"/>
      <c r="E169" s="730"/>
      <c r="F169" s="730"/>
      <c r="G169" s="730"/>
      <c r="H169" s="730"/>
      <c r="I169" s="730"/>
      <c r="J169" s="730"/>
      <c r="K169" s="730"/>
      <c r="L169" s="730"/>
      <c r="M169" s="730"/>
    </row>
    <row r="170" spans="1:13" ht="20.100000000000001" customHeight="1">
      <c r="A170" s="1226" t="s">
        <v>248</v>
      </c>
      <c r="B170" s="1227"/>
      <c r="C170" s="731">
        <v>12.372881355932204</v>
      </c>
      <c r="D170" s="731">
        <v>3.684661525278492</v>
      </c>
      <c r="E170" s="731">
        <v>3.3452419616758688</v>
      </c>
      <c r="F170" s="731">
        <v>1.8552127445049404</v>
      </c>
      <c r="G170" s="731">
        <v>3.5855400777848367</v>
      </c>
      <c r="H170" s="731">
        <v>3.1801558276355539</v>
      </c>
      <c r="I170" s="731">
        <v>6.4748201438848918</v>
      </c>
      <c r="J170" s="731">
        <v>34.832379394930499</v>
      </c>
      <c r="K170" s="731">
        <v>2.8232884727911061</v>
      </c>
      <c r="L170" s="731">
        <v>6.6233736745305514</v>
      </c>
      <c r="M170" s="731">
        <v>21.233676611105214</v>
      </c>
    </row>
    <row r="171" spans="1:13" ht="20.100000000000001" customHeight="1">
      <c r="A171" s="685" t="s">
        <v>233</v>
      </c>
      <c r="B171" s="700" t="s">
        <v>249</v>
      </c>
      <c r="C171" s="730">
        <v>6.1403508771929829</v>
      </c>
      <c r="D171" s="730">
        <v>1.2749264465511605</v>
      </c>
      <c r="E171" s="730">
        <v>1.2293068174711659</v>
      </c>
      <c r="F171" s="730">
        <v>0.74180425939219907</v>
      </c>
      <c r="G171" s="730">
        <v>1.8156988112604364</v>
      </c>
      <c r="H171" s="730">
        <v>1.6068759342301944</v>
      </c>
      <c r="I171" s="730">
        <v>3.6086607858861268</v>
      </c>
      <c r="J171" s="730">
        <v>20.627802690582961</v>
      </c>
      <c r="K171" s="730">
        <v>1.6050930838236712</v>
      </c>
      <c r="L171" s="730">
        <v>4.1235085879113678</v>
      </c>
      <c r="M171" s="730">
        <v>12.9585087191822</v>
      </c>
    </row>
    <row r="172" spans="1:13" ht="20.100000000000001" customHeight="1">
      <c r="B172" s="700" t="s">
        <v>250</v>
      </c>
      <c r="C172" s="730">
        <v>2.3809523809523809</v>
      </c>
      <c r="D172" s="730">
        <v>3.081232492997199</v>
      </c>
      <c r="E172" s="730">
        <v>1.8887292137138165</v>
      </c>
      <c r="F172" s="730">
        <v>0.15182186234817813</v>
      </c>
      <c r="G172" s="730">
        <v>1.5074024226110363</v>
      </c>
      <c r="H172" s="732">
        <v>0.78328981723237601</v>
      </c>
      <c r="I172" s="732">
        <v>1.6216216216216217</v>
      </c>
      <c r="J172" s="730">
        <v>11.320754716981131</v>
      </c>
      <c r="K172" s="732">
        <v>0.67162389062125205</v>
      </c>
      <c r="L172" s="732">
        <v>1.6496465043205029</v>
      </c>
      <c r="M172" s="730">
        <v>6.2770562770562774</v>
      </c>
    </row>
    <row r="173" spans="1:13" ht="20.100000000000001" customHeight="1">
      <c r="B173" s="700" t="s">
        <v>253</v>
      </c>
      <c r="C173" s="730">
        <v>17.073170731707318</v>
      </c>
      <c r="D173" s="730">
        <v>7.7757685352622063</v>
      </c>
      <c r="E173" s="730">
        <v>6.5158582089552235</v>
      </c>
      <c r="F173" s="730">
        <v>2.5377229080932784</v>
      </c>
      <c r="G173" s="730">
        <v>7.2963294538943595</v>
      </c>
      <c r="H173" s="730">
        <v>4.7058823529411766</v>
      </c>
      <c r="I173" s="730">
        <v>7.8809106830122593</v>
      </c>
      <c r="J173" s="730">
        <v>42.465753424657535</v>
      </c>
      <c r="K173" s="730">
        <v>3.3546643348304781</v>
      </c>
      <c r="L173" s="730">
        <v>6.9468641114982574</v>
      </c>
      <c r="M173" s="730">
        <v>23.384943940202884</v>
      </c>
    </row>
    <row r="174" spans="1:13" ht="20.100000000000001" customHeight="1">
      <c r="B174" s="700" t="s">
        <v>254</v>
      </c>
      <c r="C174" s="730">
        <v>8.695652173913043</v>
      </c>
      <c r="D174" s="730">
        <v>3.8383838383838382</v>
      </c>
      <c r="E174" s="730">
        <v>2.7384282234052151</v>
      </c>
      <c r="F174" s="730">
        <v>3.5423925667828109</v>
      </c>
      <c r="G174" s="730">
        <v>2.1443647108484591</v>
      </c>
      <c r="H174" s="730">
        <v>2.4358974358974357</v>
      </c>
      <c r="I174" s="730">
        <v>5.6980056980056979</v>
      </c>
      <c r="J174" s="730">
        <v>35.344827586206897</v>
      </c>
      <c r="K174" s="730">
        <v>2.0883122795038123</v>
      </c>
      <c r="L174" s="730">
        <v>4.9864986498649868</v>
      </c>
      <c r="M174" s="730">
        <v>17.873941674506113</v>
      </c>
    </row>
    <row r="175" spans="1:13" ht="20.100000000000001" customHeight="1">
      <c r="B175" s="700" t="s">
        <v>255</v>
      </c>
      <c r="C175" s="730">
        <v>8</v>
      </c>
      <c r="D175" s="732">
        <v>0</v>
      </c>
      <c r="E175" s="730">
        <v>1.2771052281495276</v>
      </c>
      <c r="F175" s="730">
        <v>0.92951200619674668</v>
      </c>
      <c r="G175" s="730">
        <v>1.7600396628656421</v>
      </c>
      <c r="H175" s="730">
        <v>0.55504162812210911</v>
      </c>
      <c r="I175" s="730">
        <v>1.271186440677966</v>
      </c>
      <c r="J175" s="730">
        <v>12.745098039215685</v>
      </c>
      <c r="K175" s="730">
        <v>0.54971092787413511</v>
      </c>
      <c r="L175" s="730">
        <v>1.4202711426726922</v>
      </c>
      <c r="M175" s="730">
        <v>6.5861690450054882</v>
      </c>
    </row>
    <row r="176" spans="1:13" ht="20.100000000000001" customHeight="1">
      <c r="B176" s="700" t="s">
        <v>257</v>
      </c>
      <c r="C176" s="730">
        <v>25.833333333333332</v>
      </c>
      <c r="D176" s="730">
        <v>17.282321899736147</v>
      </c>
      <c r="E176" s="730">
        <v>17.759509362562799</v>
      </c>
      <c r="F176" s="730">
        <v>10.223367697594501</v>
      </c>
      <c r="G176" s="730">
        <v>18.373812038014783</v>
      </c>
      <c r="H176" s="730">
        <v>19.953051643192488</v>
      </c>
      <c r="I176" s="730">
        <v>23.913043478260871</v>
      </c>
      <c r="J176" s="730">
        <v>63.066202090592334</v>
      </c>
      <c r="K176" s="730">
        <v>13.115930473608675</v>
      </c>
      <c r="L176" s="730">
        <v>23.613221884498479</v>
      </c>
      <c r="M176" s="730">
        <v>47.865168539325843</v>
      </c>
    </row>
    <row r="177" spans="1:13" ht="15" customHeight="1">
      <c r="B177" s="729"/>
      <c r="C177" s="730"/>
      <c r="D177" s="730"/>
      <c r="E177" s="730"/>
      <c r="F177" s="730"/>
      <c r="G177" s="730"/>
      <c r="H177" s="730"/>
      <c r="I177" s="730"/>
      <c r="J177" s="730"/>
      <c r="K177" s="730"/>
      <c r="L177" s="730"/>
      <c r="M177" s="730"/>
    </row>
    <row r="178" spans="1:13" ht="20.100000000000001" customHeight="1">
      <c r="A178" s="1226" t="s">
        <v>259</v>
      </c>
      <c r="B178" s="1227"/>
      <c r="C178" s="731">
        <v>8.421960333429146</v>
      </c>
      <c r="D178" s="731">
        <v>5.7892854194755525</v>
      </c>
      <c r="E178" s="731">
        <v>6.114671047231834</v>
      </c>
      <c r="F178" s="731">
        <v>2.7573874361153732</v>
      </c>
      <c r="G178" s="731">
        <v>5.4671301613238885</v>
      </c>
      <c r="H178" s="731">
        <v>7.7613125165387666</v>
      </c>
      <c r="I178" s="731">
        <v>8.134338464316345</v>
      </c>
      <c r="J178" s="731">
        <v>15.524110454732792</v>
      </c>
      <c r="K178" s="731">
        <v>7.9114958306487004</v>
      </c>
      <c r="L178" s="731">
        <v>7.8781521373181338</v>
      </c>
      <c r="M178" s="731">
        <v>12.752886748449972</v>
      </c>
    </row>
    <row r="179" spans="1:13" ht="20.100000000000001" customHeight="1">
      <c r="A179" s="1259" t="s">
        <v>260</v>
      </c>
      <c r="B179" s="1259"/>
      <c r="C179" s="730"/>
      <c r="D179" s="730"/>
      <c r="E179" s="730"/>
      <c r="F179" s="730"/>
      <c r="G179" s="730"/>
      <c r="H179" s="730"/>
      <c r="I179" s="730"/>
      <c r="J179" s="730"/>
      <c r="K179" s="730"/>
      <c r="L179" s="730"/>
      <c r="M179" s="730"/>
    </row>
    <row r="180" spans="1:13" ht="20.100000000000001" customHeight="1">
      <c r="B180" s="700" t="s">
        <v>290</v>
      </c>
      <c r="C180" s="732">
        <v>53.030303030303031</v>
      </c>
      <c r="D180" s="732">
        <v>54.159292035398231</v>
      </c>
      <c r="E180" s="732">
        <v>56.498257839721255</v>
      </c>
      <c r="F180" s="732">
        <v>56.53526970954357</v>
      </c>
      <c r="G180" s="732">
        <v>59.0126582278481</v>
      </c>
      <c r="H180" s="732">
        <v>0</v>
      </c>
      <c r="I180" s="732">
        <v>0</v>
      </c>
      <c r="J180" s="732">
        <v>0</v>
      </c>
      <c r="K180" s="732">
        <v>0</v>
      </c>
      <c r="L180" s="732">
        <v>0</v>
      </c>
      <c r="M180" s="732">
        <v>0</v>
      </c>
    </row>
    <row r="181" spans="1:13" ht="15" customHeight="1">
      <c r="B181" s="705"/>
      <c r="C181" s="733"/>
      <c r="D181" s="733"/>
      <c r="E181" s="733"/>
      <c r="F181" s="733"/>
      <c r="G181" s="733"/>
      <c r="H181" s="733"/>
      <c r="I181" s="733"/>
      <c r="J181" s="733"/>
      <c r="K181" s="733"/>
      <c r="L181" s="733"/>
      <c r="M181" s="733"/>
    </row>
    <row r="182" spans="1:13" ht="20.100000000000001" customHeight="1">
      <c r="B182" s="692"/>
      <c r="C182" s="734" t="s">
        <v>291</v>
      </c>
      <c r="D182" s="735"/>
      <c r="E182" s="735"/>
      <c r="F182" s="735"/>
      <c r="G182" s="735"/>
      <c r="H182" s="735"/>
      <c r="I182" s="735"/>
      <c r="J182" s="735"/>
      <c r="K182" s="735"/>
      <c r="L182" s="735"/>
      <c r="M182" s="735"/>
    </row>
    <row r="183" spans="1:13">
      <c r="B183" s="705"/>
      <c r="C183" s="733"/>
      <c r="D183" s="733"/>
      <c r="E183" s="733"/>
      <c r="F183" s="733"/>
      <c r="G183" s="733"/>
      <c r="H183" s="733"/>
      <c r="I183" s="733"/>
      <c r="J183" s="733"/>
      <c r="K183" s="733"/>
      <c r="L183" s="733"/>
      <c r="M183" s="733"/>
    </row>
    <row r="184" spans="1:13" ht="20.100000000000001" customHeight="1">
      <c r="A184" s="1226" t="s">
        <v>1555</v>
      </c>
      <c r="B184" s="1227"/>
      <c r="C184" s="731">
        <v>17.09039548022599</v>
      </c>
      <c r="D184" s="731">
        <v>10.326170969237904</v>
      </c>
      <c r="E184" s="731">
        <v>9.979536759690383</v>
      </c>
      <c r="F184" s="731">
        <v>5.1806704397039613</v>
      </c>
      <c r="G184" s="731">
        <v>5.8228593872741552</v>
      </c>
      <c r="H184" s="731">
        <v>10.672169811320755</v>
      </c>
      <c r="I184" s="731">
        <v>9.6042018383042578</v>
      </c>
      <c r="J184" s="731">
        <v>53.25714285714286</v>
      </c>
      <c r="K184" s="731">
        <v>10.896008508092658</v>
      </c>
      <c r="L184" s="731">
        <v>9.1879693883011928</v>
      </c>
      <c r="M184" s="731">
        <v>55.963302752293579</v>
      </c>
    </row>
    <row r="185" spans="1:13" ht="20.100000000000001" customHeight="1">
      <c r="A185" s="685" t="s">
        <v>233</v>
      </c>
      <c r="B185" s="696" t="s">
        <v>263</v>
      </c>
      <c r="C185" s="730">
        <v>15.527950310559007</v>
      </c>
      <c r="D185" s="730">
        <v>10.044017607042818</v>
      </c>
      <c r="E185" s="730">
        <v>9.7579856584093871</v>
      </c>
      <c r="F185" s="730">
        <v>3.0844155844155843</v>
      </c>
      <c r="G185" s="732">
        <v>0</v>
      </c>
      <c r="H185" s="730">
        <v>8.143507972665148</v>
      </c>
      <c r="I185" s="730">
        <v>13.640238704177323</v>
      </c>
      <c r="J185" s="730">
        <v>64.930555555555557</v>
      </c>
      <c r="K185" s="730">
        <v>7.9913360693114459</v>
      </c>
      <c r="L185" s="730">
        <v>12.70701595904848</v>
      </c>
      <c r="M185" s="730">
        <v>73.783359497645208</v>
      </c>
    </row>
    <row r="186" spans="1:13" ht="20.100000000000001" customHeight="1">
      <c r="B186" s="696" t="s">
        <v>238</v>
      </c>
      <c r="C186" s="730">
        <v>18.518518518518519</v>
      </c>
      <c r="D186" s="730">
        <v>6.0754532092111706</v>
      </c>
      <c r="E186" s="730">
        <v>5.5521921194692494</v>
      </c>
      <c r="F186" s="730">
        <v>2.39880059970015</v>
      </c>
      <c r="G186" s="730">
        <v>1.9383259911894273</v>
      </c>
      <c r="H186" s="730">
        <v>7.276995305164319</v>
      </c>
      <c r="I186" s="730">
        <v>4.6905222437137333</v>
      </c>
      <c r="J186" s="730">
        <v>46.88796680497925</v>
      </c>
      <c r="K186" s="730">
        <v>7.1222263753440487</v>
      </c>
      <c r="L186" s="730">
        <v>4.5912781680503603</v>
      </c>
      <c r="M186" s="730">
        <v>47.088425593098492</v>
      </c>
    </row>
    <row r="187" spans="1:13" ht="20.100000000000001" customHeight="1">
      <c r="B187" s="696" t="s">
        <v>240</v>
      </c>
      <c r="C187" s="730">
        <v>16.438356164383563</v>
      </c>
      <c r="D187" s="730">
        <v>13.477088948787062</v>
      </c>
      <c r="E187" s="730">
        <v>9.8396550562554737</v>
      </c>
      <c r="F187" s="730">
        <v>6.5123010130246017</v>
      </c>
      <c r="G187" s="730">
        <v>6.1286744315030504</v>
      </c>
      <c r="H187" s="730">
        <v>14.599483204134367</v>
      </c>
      <c r="I187" s="730">
        <v>8.2145281737949762</v>
      </c>
      <c r="J187" s="730">
        <v>34.782608695652172</v>
      </c>
      <c r="K187" s="730">
        <v>16.613399965134523</v>
      </c>
      <c r="L187" s="730">
        <v>8.561113976276431</v>
      </c>
      <c r="M187" s="730">
        <v>37.319116527037316</v>
      </c>
    </row>
    <row r="188" spans="1:13" ht="20.100000000000001" customHeight="1">
      <c r="B188" s="696" t="s">
        <v>241</v>
      </c>
      <c r="C188" s="730">
        <v>47.61904761904762</v>
      </c>
      <c r="D188" s="730">
        <v>31.679389312977101</v>
      </c>
      <c r="E188" s="730">
        <v>30.644908206496154</v>
      </c>
      <c r="F188" s="730">
        <v>6.5</v>
      </c>
      <c r="G188" s="730">
        <v>18.896551724137932</v>
      </c>
      <c r="H188" s="730">
        <v>33.632286995515692</v>
      </c>
      <c r="I188" s="730">
        <v>25.609756097560975</v>
      </c>
      <c r="J188" s="730">
        <v>87.5</v>
      </c>
      <c r="K188" s="730">
        <v>33.930290776044679</v>
      </c>
      <c r="L188" s="730">
        <v>23.222016079158937</v>
      </c>
      <c r="M188" s="730">
        <v>87.010676156583628</v>
      </c>
    </row>
    <row r="189" spans="1:13" ht="20.100000000000001" customHeight="1">
      <c r="B189" s="696" t="s">
        <v>292</v>
      </c>
      <c r="C189" s="737">
        <v>100</v>
      </c>
      <c r="D189" s="737">
        <v>100</v>
      </c>
      <c r="E189" s="737">
        <v>100</v>
      </c>
      <c r="F189" s="737">
        <v>100</v>
      </c>
      <c r="G189" s="737">
        <v>100</v>
      </c>
      <c r="H189" s="737">
        <v>100</v>
      </c>
      <c r="I189" s="737">
        <v>100</v>
      </c>
      <c r="J189" s="737">
        <v>100</v>
      </c>
      <c r="K189" s="737">
        <v>100</v>
      </c>
      <c r="L189" s="737">
        <v>100</v>
      </c>
      <c r="M189" s="737">
        <v>100</v>
      </c>
    </row>
    <row r="190" spans="1:13" ht="20.100000000000001" customHeight="1">
      <c r="B190" s="696" t="s">
        <v>243</v>
      </c>
      <c r="C190" s="730">
        <v>11.458333333333334</v>
      </c>
      <c r="D190" s="730">
        <v>8.938547486033519</v>
      </c>
      <c r="E190" s="730">
        <v>7.6487579433853261</v>
      </c>
      <c r="F190" s="730">
        <v>7</v>
      </c>
      <c r="G190" s="730">
        <v>6.954225352112676</v>
      </c>
      <c r="H190" s="730">
        <v>9.117647058823529</v>
      </c>
      <c r="I190" s="730">
        <v>5.982905982905983</v>
      </c>
      <c r="J190" s="730">
        <v>5.882352941176471</v>
      </c>
      <c r="K190" s="730">
        <v>9.6552590792946003</v>
      </c>
      <c r="L190" s="730">
        <v>6.0565275908479137</v>
      </c>
      <c r="M190" s="730">
        <v>12.751677852348994</v>
      </c>
    </row>
    <row r="191" spans="1:13" ht="17.100000000000001" customHeight="1">
      <c r="B191" s="729"/>
      <c r="C191" s="730"/>
      <c r="D191" s="730"/>
      <c r="E191" s="730"/>
      <c r="F191" s="730"/>
      <c r="G191" s="730"/>
      <c r="H191" s="730"/>
      <c r="I191" s="730"/>
      <c r="J191" s="730"/>
      <c r="K191" s="730"/>
      <c r="L191" s="730"/>
      <c r="M191" s="730"/>
    </row>
    <row r="192" spans="1:13" ht="20.100000000000001" customHeight="1">
      <c r="A192" s="1226" t="s">
        <v>248</v>
      </c>
      <c r="B192" s="1227"/>
      <c r="C192" s="731">
        <v>22.695035460992909</v>
      </c>
      <c r="D192" s="731">
        <v>13.777267508610793</v>
      </c>
      <c r="E192" s="731">
        <v>11.308092388568872</v>
      </c>
      <c r="F192" s="731">
        <v>6.4444444444444446</v>
      </c>
      <c r="G192" s="731">
        <v>9.932279909706546</v>
      </c>
      <c r="H192" s="731">
        <v>21.779548472775563</v>
      </c>
      <c r="I192" s="731">
        <v>12.820512820512821</v>
      </c>
      <c r="J192" s="731">
        <v>82.745098039215691</v>
      </c>
      <c r="K192" s="731">
        <v>21.81901436666476</v>
      </c>
      <c r="L192" s="731">
        <v>15.051805337519623</v>
      </c>
      <c r="M192" s="731">
        <v>88.801431127012521</v>
      </c>
    </row>
    <row r="193" spans="1:13" ht="20.100000000000001" customHeight="1">
      <c r="B193" s="700" t="s">
        <v>253</v>
      </c>
      <c r="C193" s="730">
        <v>57.5</v>
      </c>
      <c r="D193" s="730">
        <v>57.954545454545453</v>
      </c>
      <c r="E193" s="730">
        <v>49.396881435716388</v>
      </c>
      <c r="F193" s="730">
        <v>50.943396226415096</v>
      </c>
      <c r="G193" s="730">
        <v>52.071823204419893</v>
      </c>
      <c r="H193" s="730">
        <v>54.074074074074076</v>
      </c>
      <c r="I193" s="730">
        <v>54.666666666666664</v>
      </c>
      <c r="J193" s="730">
        <v>85.714285714285708</v>
      </c>
      <c r="K193" s="730">
        <v>54.036375239310786</v>
      </c>
      <c r="L193" s="730">
        <v>62.522907758094071</v>
      </c>
      <c r="M193" s="730">
        <v>92.220773576705781</v>
      </c>
    </row>
    <row r="194" spans="1:13" ht="20.100000000000001" customHeight="1">
      <c r="B194" s="700" t="s">
        <v>257</v>
      </c>
      <c r="C194" s="730">
        <v>40.909090909090907</v>
      </c>
      <c r="D194" s="730">
        <v>31.304347826086957</v>
      </c>
      <c r="E194" s="730">
        <v>29.581716257007329</v>
      </c>
      <c r="F194" s="732">
        <v>25</v>
      </c>
      <c r="G194" s="730">
        <v>28.97489539748954</v>
      </c>
      <c r="H194" s="730">
        <v>26.865671641791046</v>
      </c>
      <c r="I194" s="730">
        <v>20.238095238095237</v>
      </c>
      <c r="J194" s="730">
        <v>88.571428571428569</v>
      </c>
      <c r="K194" s="730">
        <v>27.261064785118666</v>
      </c>
      <c r="L194" s="730">
        <v>28.478437754271766</v>
      </c>
      <c r="M194" s="730">
        <v>94.986807387862797</v>
      </c>
    </row>
    <row r="195" spans="1:13" ht="17.100000000000001" customHeight="1">
      <c r="B195" s="729"/>
      <c r="C195" s="730"/>
      <c r="D195" s="730"/>
      <c r="E195" s="730"/>
      <c r="F195" s="730"/>
      <c r="G195" s="730"/>
      <c r="H195" s="730"/>
      <c r="I195" s="730"/>
      <c r="J195" s="730"/>
      <c r="K195" s="730"/>
      <c r="L195" s="730"/>
      <c r="M195" s="730"/>
    </row>
    <row r="196" spans="1:13" ht="20.100000000000001" customHeight="1">
      <c r="A196" s="1226" t="s">
        <v>259</v>
      </c>
      <c r="B196" s="1227"/>
      <c r="C196" s="731">
        <v>18.021201413427562</v>
      </c>
      <c r="D196" s="731">
        <v>11.058336378029473</v>
      </c>
      <c r="E196" s="731">
        <v>10.257973018905519</v>
      </c>
      <c r="F196" s="731">
        <v>5.3876956680014558</v>
      </c>
      <c r="G196" s="731">
        <v>8.2142857142857135</v>
      </c>
      <c r="H196" s="731">
        <v>12.104091765108715</v>
      </c>
      <c r="I196" s="731">
        <v>10.151019772691889</v>
      </c>
      <c r="J196" s="731">
        <v>64.115523465703973</v>
      </c>
      <c r="K196" s="731">
        <v>12.280612652092842</v>
      </c>
      <c r="L196" s="731">
        <v>9.9172908254516194</v>
      </c>
      <c r="M196" s="731">
        <v>68.054274799104206</v>
      </c>
    </row>
    <row r="197" spans="1:13" ht="20.100000000000001" customHeight="1">
      <c r="A197" s="1259" t="s">
        <v>260</v>
      </c>
      <c r="B197" s="1259"/>
      <c r="C197" s="730"/>
      <c r="D197" s="730"/>
      <c r="E197" s="730"/>
      <c r="F197" s="730"/>
      <c r="G197" s="730"/>
      <c r="H197" s="730"/>
      <c r="I197" s="730"/>
      <c r="J197" s="730"/>
      <c r="K197" s="730"/>
      <c r="L197" s="730"/>
      <c r="M197" s="730"/>
    </row>
    <row r="198" spans="1:13" ht="20.100000000000001" customHeight="1">
      <c r="B198" s="700" t="s">
        <v>1551</v>
      </c>
      <c r="C198" s="732">
        <v>0</v>
      </c>
      <c r="D198" s="732">
        <v>0</v>
      </c>
      <c r="E198" s="732">
        <v>0</v>
      </c>
      <c r="F198" s="732">
        <v>0</v>
      </c>
      <c r="G198" s="732">
        <v>0</v>
      </c>
      <c r="H198" s="732">
        <v>0</v>
      </c>
      <c r="I198" s="732">
        <v>0</v>
      </c>
      <c r="J198" s="732">
        <v>0</v>
      </c>
      <c r="K198" s="732">
        <v>0</v>
      </c>
      <c r="L198" s="732">
        <v>0</v>
      </c>
      <c r="M198" s="732">
        <v>0</v>
      </c>
    </row>
    <row r="199" spans="1:13" ht="20.100000000000001" customHeight="1">
      <c r="B199" s="709"/>
      <c r="C199" s="732"/>
      <c r="D199" s="732"/>
      <c r="E199" s="732"/>
      <c r="F199" s="732"/>
      <c r="G199" s="732"/>
      <c r="H199" s="732"/>
      <c r="I199" s="732"/>
      <c r="J199" s="732"/>
      <c r="K199" s="732"/>
      <c r="L199" s="732"/>
      <c r="M199" s="732"/>
    </row>
    <row r="200" spans="1:13" ht="20.100000000000001" customHeight="1">
      <c r="B200" s="692"/>
      <c r="C200" s="734" t="s">
        <v>293</v>
      </c>
      <c r="D200" s="735"/>
      <c r="E200" s="735"/>
      <c r="F200" s="735"/>
      <c r="G200" s="735"/>
      <c r="H200" s="735"/>
      <c r="I200" s="735"/>
      <c r="J200" s="735"/>
      <c r="K200" s="735"/>
      <c r="L200" s="735"/>
      <c r="M200" s="735"/>
    </row>
    <row r="201" spans="1:13">
      <c r="B201" s="705"/>
      <c r="C201" s="733"/>
      <c r="D201" s="733"/>
      <c r="E201" s="733"/>
      <c r="F201" s="733"/>
      <c r="G201" s="733"/>
      <c r="H201" s="733"/>
      <c r="I201" s="733"/>
      <c r="J201" s="733"/>
      <c r="K201" s="733"/>
      <c r="L201" s="733"/>
      <c r="M201" s="733"/>
    </row>
    <row r="202" spans="1:13" ht="20.100000000000001" customHeight="1">
      <c r="A202" s="1226" t="s">
        <v>231</v>
      </c>
      <c r="B202" s="1227"/>
      <c r="C202" s="731">
        <v>5.5181023720349565</v>
      </c>
      <c r="D202" s="731">
        <v>6.0340954142989291</v>
      </c>
      <c r="E202" s="731">
        <v>6.0053278720949024</v>
      </c>
      <c r="F202" s="731">
        <v>3.2728391264226393</v>
      </c>
      <c r="G202" s="731">
        <v>6.8454287544614258</v>
      </c>
      <c r="H202" s="731">
        <v>6.1895902346054363</v>
      </c>
      <c r="I202" s="731">
        <v>7.9222274335905851</v>
      </c>
      <c r="J202" s="731">
        <v>10.150674068199841</v>
      </c>
      <c r="K202" s="731">
        <v>6.4985729573585198</v>
      </c>
      <c r="L202" s="731">
        <v>7.8780240085167828</v>
      </c>
      <c r="M202" s="731">
        <v>9.6596800474003857</v>
      </c>
    </row>
    <row r="203" spans="1:13" ht="20.100000000000001" customHeight="1">
      <c r="A203" s="685" t="s">
        <v>233</v>
      </c>
      <c r="B203" s="696" t="s">
        <v>234</v>
      </c>
      <c r="C203" s="732">
        <v>0.34602076124567471</v>
      </c>
      <c r="D203" s="732">
        <v>0.33003300330033003</v>
      </c>
      <c r="E203" s="732">
        <v>0.48323769254001814</v>
      </c>
      <c r="F203" s="732">
        <v>1.5945330296127562</v>
      </c>
      <c r="G203" s="732">
        <v>0</v>
      </c>
      <c r="H203" s="732">
        <v>0.91743119266055051</v>
      </c>
      <c r="I203" s="732">
        <v>0.75757575757575757</v>
      </c>
      <c r="J203" s="732">
        <v>0</v>
      </c>
      <c r="K203" s="732">
        <v>1.6906170752324599</v>
      </c>
      <c r="L203" s="732">
        <v>1.3333333333333333</v>
      </c>
      <c r="M203" s="732">
        <v>0</v>
      </c>
    </row>
    <row r="204" spans="1:13" ht="20.100000000000001" customHeight="1">
      <c r="B204" s="696" t="s">
        <v>263</v>
      </c>
      <c r="C204" s="730">
        <v>1.8528916339135317</v>
      </c>
      <c r="D204" s="730">
        <v>0.83595998355488554</v>
      </c>
      <c r="E204" s="730">
        <v>0.66518082015967095</v>
      </c>
      <c r="F204" s="730">
        <v>0.62353858144972718</v>
      </c>
      <c r="G204" s="732">
        <v>0</v>
      </c>
      <c r="H204" s="730">
        <v>0.87111463076618489</v>
      </c>
      <c r="I204" s="730">
        <v>0.70945571444407496</v>
      </c>
      <c r="J204" s="730">
        <v>1.9188835586567816</v>
      </c>
      <c r="K204" s="730">
        <v>0.98775050859195779</v>
      </c>
      <c r="L204" s="730">
        <v>0.65267191225839716</v>
      </c>
      <c r="M204" s="730">
        <v>1.8683723278909274</v>
      </c>
    </row>
    <row r="205" spans="1:13" ht="20.100000000000001" customHeight="1">
      <c r="B205" s="696" t="s">
        <v>264</v>
      </c>
      <c r="C205" s="730">
        <v>4.0983606557377046</v>
      </c>
      <c r="D205" s="730">
        <v>3.7313432835820897</v>
      </c>
      <c r="E205" s="730">
        <v>3.7043159413320508</v>
      </c>
      <c r="F205" s="730">
        <v>1.923570146191331</v>
      </c>
      <c r="G205" s="730">
        <v>4.1821098633622835</v>
      </c>
      <c r="H205" s="730">
        <v>2.9634436513086739</v>
      </c>
      <c r="I205" s="730">
        <v>3.8394415357766145</v>
      </c>
      <c r="J205" s="730">
        <v>4.9450549450549453</v>
      </c>
      <c r="K205" s="730">
        <v>3.0301630986904082</v>
      </c>
      <c r="L205" s="730">
        <v>3.8298423386966234</v>
      </c>
      <c r="M205" s="730">
        <v>4.9850074962518738</v>
      </c>
    </row>
    <row r="206" spans="1:13" ht="20.100000000000001" customHeight="1">
      <c r="B206" s="696" t="s">
        <v>238</v>
      </c>
      <c r="C206" s="732">
        <v>5.0925925925925926</v>
      </c>
      <c r="D206" s="732">
        <v>7.8169685414680652</v>
      </c>
      <c r="E206" s="732">
        <v>8.6106095778522906</v>
      </c>
      <c r="F206" s="732">
        <v>4.2769857433808554</v>
      </c>
      <c r="G206" s="732">
        <v>0</v>
      </c>
      <c r="H206" s="732">
        <v>6.3272727272727272</v>
      </c>
      <c r="I206" s="732">
        <v>11.02661596958175</v>
      </c>
      <c r="J206" s="732">
        <v>11.194029850746269</v>
      </c>
      <c r="K206" s="732">
        <v>6.6984853004540783</v>
      </c>
      <c r="L206" s="732">
        <v>12.053115423901941</v>
      </c>
      <c r="M206" s="732">
        <v>11.301044634377968</v>
      </c>
    </row>
    <row r="207" spans="1:13" ht="20.100000000000001" customHeight="1">
      <c r="B207" s="696" t="s">
        <v>239</v>
      </c>
      <c r="C207" s="730">
        <v>5.8232931726907626</v>
      </c>
      <c r="D207" s="730">
        <v>4.6404425322679783</v>
      </c>
      <c r="E207" s="730">
        <v>4.5009369144284825</v>
      </c>
      <c r="F207" s="730">
        <v>3.3201304753028893</v>
      </c>
      <c r="G207" s="730">
        <v>4.5255189889867129</v>
      </c>
      <c r="H207" s="730">
        <v>3.5873813512004467</v>
      </c>
      <c r="I207" s="730">
        <v>6.4451158106747233</v>
      </c>
      <c r="J207" s="730">
        <v>7.6507650765076507</v>
      </c>
      <c r="K207" s="730">
        <v>3.7324854292514416</v>
      </c>
      <c r="L207" s="730">
        <v>6.4348025273445701</v>
      </c>
      <c r="M207" s="730">
        <v>7.2500300084023523</v>
      </c>
    </row>
    <row r="208" spans="1:13" ht="20.100000000000001" customHeight="1">
      <c r="B208" s="696" t="s">
        <v>265</v>
      </c>
      <c r="C208" s="730">
        <v>12.92517006802721</v>
      </c>
      <c r="D208" s="730">
        <v>9.9094567404426552</v>
      </c>
      <c r="E208" s="730">
        <v>9.5905519417788376</v>
      </c>
      <c r="F208" s="730">
        <v>5.3075822603719596</v>
      </c>
      <c r="G208" s="730">
        <v>9.0723195419535134</v>
      </c>
      <c r="H208" s="730">
        <v>8.1381381381381388</v>
      </c>
      <c r="I208" s="730">
        <v>12.185951119466758</v>
      </c>
      <c r="J208" s="730">
        <v>12.557077625570777</v>
      </c>
      <c r="K208" s="730">
        <v>8.6658351751250073</v>
      </c>
      <c r="L208" s="730">
        <v>13.29124840456725</v>
      </c>
      <c r="M208" s="730">
        <v>13.095238095238095</v>
      </c>
    </row>
    <row r="209" spans="1:13" ht="20.100000000000001" customHeight="1">
      <c r="B209" s="696" t="s">
        <v>241</v>
      </c>
      <c r="C209" s="730">
        <v>14.473684210526315</v>
      </c>
      <c r="D209" s="730">
        <v>9.2848180677540775</v>
      </c>
      <c r="E209" s="730">
        <v>6.9981980570354123</v>
      </c>
      <c r="F209" s="730">
        <v>15.32349602724177</v>
      </c>
      <c r="G209" s="730">
        <v>3.0972443634707356</v>
      </c>
      <c r="H209" s="730">
        <v>6.081789584061517</v>
      </c>
      <c r="I209" s="730">
        <v>12.900096993210475</v>
      </c>
      <c r="J209" s="730">
        <v>11.246200607902736</v>
      </c>
      <c r="K209" s="730">
        <v>6.5381267552431472</v>
      </c>
      <c r="L209" s="730">
        <v>14.119854579570775</v>
      </c>
      <c r="M209" s="730">
        <v>14.895330112721417</v>
      </c>
    </row>
    <row r="210" spans="1:13" ht="20.100000000000001" customHeight="1">
      <c r="B210" s="696" t="s">
        <v>242</v>
      </c>
      <c r="C210" s="737">
        <v>100</v>
      </c>
      <c r="D210" s="737">
        <v>100</v>
      </c>
      <c r="E210" s="737">
        <v>100</v>
      </c>
      <c r="F210" s="737">
        <v>100</v>
      </c>
      <c r="G210" s="737">
        <v>100</v>
      </c>
      <c r="H210" s="737">
        <v>100</v>
      </c>
      <c r="I210" s="737">
        <v>100</v>
      </c>
      <c r="J210" s="737">
        <v>100</v>
      </c>
      <c r="K210" s="737">
        <v>100</v>
      </c>
      <c r="L210" s="737">
        <v>100</v>
      </c>
      <c r="M210" s="737">
        <v>100</v>
      </c>
    </row>
    <row r="211" spans="1:13" ht="20.100000000000001" customHeight="1">
      <c r="B211" s="696" t="s">
        <v>243</v>
      </c>
      <c r="C211" s="730">
        <v>17.365269461077844</v>
      </c>
      <c r="D211" s="730">
        <v>17.729393468118197</v>
      </c>
      <c r="E211" s="730">
        <v>15.218958370877635</v>
      </c>
      <c r="F211" s="730">
        <v>5.9040590405904059</v>
      </c>
      <c r="G211" s="730">
        <v>14.600760456273765</v>
      </c>
      <c r="H211" s="730">
        <v>16.599286563614744</v>
      </c>
      <c r="I211" s="730">
        <v>14.204545454545455</v>
      </c>
      <c r="J211" s="730">
        <v>15.517241379310345</v>
      </c>
      <c r="K211" s="730">
        <v>18.674095198247102</v>
      </c>
      <c r="L211" s="730">
        <v>14.68694040400867</v>
      </c>
      <c r="M211" s="730">
        <v>15.13048306496391</v>
      </c>
    </row>
    <row r="212" spans="1:13">
      <c r="B212" s="729"/>
      <c r="C212" s="730"/>
      <c r="D212" s="730"/>
      <c r="E212" s="730"/>
      <c r="F212" s="730"/>
      <c r="G212" s="730"/>
      <c r="H212" s="730"/>
      <c r="I212" s="730"/>
      <c r="J212" s="730"/>
      <c r="K212" s="730"/>
      <c r="L212" s="730"/>
      <c r="M212" s="730"/>
    </row>
    <row r="213" spans="1:13" ht="20.100000000000001" customHeight="1">
      <c r="A213" s="1226" t="s">
        <v>248</v>
      </c>
      <c r="B213" s="1227"/>
      <c r="C213" s="731">
        <v>18.916046758767269</v>
      </c>
      <c r="D213" s="731">
        <v>7.8578464802606653</v>
      </c>
      <c r="E213" s="731">
        <v>7.0219677049198017</v>
      </c>
      <c r="F213" s="731">
        <v>4.9096966508854987</v>
      </c>
      <c r="G213" s="731">
        <v>6.7259085829830259</v>
      </c>
      <c r="H213" s="731">
        <v>6.4610694183864918</v>
      </c>
      <c r="I213" s="731">
        <v>16.821946169772257</v>
      </c>
      <c r="J213" s="731">
        <v>53.823907455012851</v>
      </c>
      <c r="K213" s="731">
        <v>6.4976903168033546</v>
      </c>
      <c r="L213" s="731">
        <v>17.206631442401999</v>
      </c>
      <c r="M213" s="731">
        <v>38.349371563236453</v>
      </c>
    </row>
    <row r="214" spans="1:13" ht="20.100000000000001" customHeight="1">
      <c r="A214" s="685" t="s">
        <v>233</v>
      </c>
      <c r="B214" s="700" t="s">
        <v>249</v>
      </c>
      <c r="C214" s="730">
        <v>2.9629629629629628</v>
      </c>
      <c r="D214" s="730">
        <v>0.30520014086160346</v>
      </c>
      <c r="E214" s="730">
        <v>0.12919977280812897</v>
      </c>
      <c r="F214" s="730">
        <v>3.7341299477221805E-2</v>
      </c>
      <c r="G214" s="730">
        <v>0.14482259232440262</v>
      </c>
      <c r="H214" s="730">
        <v>0.33277870216306155</v>
      </c>
      <c r="I214" s="730">
        <v>0.18709073900841908</v>
      </c>
      <c r="J214" s="730">
        <v>1.7013232514177694</v>
      </c>
      <c r="K214" s="730">
        <v>0.34111700313207433</v>
      </c>
      <c r="L214" s="730">
        <v>0.22958158755667796</v>
      </c>
      <c r="M214" s="730">
        <v>0.89383039023326794</v>
      </c>
    </row>
    <row r="215" spans="1:13" ht="20.100000000000001" customHeight="1">
      <c r="B215" s="700" t="s">
        <v>250</v>
      </c>
      <c r="C215" s="730">
        <v>5.9701492537313436</v>
      </c>
      <c r="D215" s="730">
        <v>5.081967213114754</v>
      </c>
      <c r="E215" s="730">
        <v>3.2940019665683384</v>
      </c>
      <c r="F215" s="730">
        <v>0.61511423550087874</v>
      </c>
      <c r="G215" s="730">
        <v>1.7435762978500262</v>
      </c>
      <c r="H215" s="730">
        <v>3.7037037037037037</v>
      </c>
      <c r="I215" s="730">
        <v>8.5106382978723403</v>
      </c>
      <c r="J215" s="730">
        <v>24.503311258278146</v>
      </c>
      <c r="K215" s="730">
        <v>3.7322023629203271</v>
      </c>
      <c r="L215" s="730">
        <v>8.8690143469349731</v>
      </c>
      <c r="M215" s="730">
        <v>14.761092150170649</v>
      </c>
    </row>
    <row r="216" spans="1:13" ht="20.100000000000001" customHeight="1">
      <c r="B216" s="700" t="s">
        <v>253</v>
      </c>
      <c r="C216" s="730">
        <v>45.188284518828453</v>
      </c>
      <c r="D216" s="730">
        <v>26.08</v>
      </c>
      <c r="E216" s="730">
        <v>24.030689937917302</v>
      </c>
      <c r="F216" s="730">
        <v>14.914243102162565</v>
      </c>
      <c r="G216" s="730">
        <v>13.987876561351946</v>
      </c>
      <c r="H216" s="730">
        <v>14.175467099918766</v>
      </c>
      <c r="I216" s="730">
        <v>31.359649122807017</v>
      </c>
      <c r="J216" s="730">
        <v>75.733855185909974</v>
      </c>
      <c r="K216" s="730">
        <v>14.168697282099345</v>
      </c>
      <c r="L216" s="730">
        <v>31.962799804209496</v>
      </c>
      <c r="M216" s="730">
        <v>62.560609558993306</v>
      </c>
    </row>
    <row r="217" spans="1:13" ht="20.100000000000001" customHeight="1">
      <c r="B217" s="700" t="s">
        <v>254</v>
      </c>
      <c r="C217" s="730">
        <v>10.526315789473685</v>
      </c>
      <c r="D217" s="730">
        <v>10.581395348837209</v>
      </c>
      <c r="E217" s="730">
        <v>10.046506976046407</v>
      </c>
      <c r="F217" s="730">
        <v>8.7163232963549913</v>
      </c>
      <c r="G217" s="730">
        <v>9.8961805886274892</v>
      </c>
      <c r="H217" s="730">
        <v>7.2390572390572387</v>
      </c>
      <c r="I217" s="730">
        <v>16.845878136200717</v>
      </c>
      <c r="J217" s="730">
        <v>35.365853658536587</v>
      </c>
      <c r="K217" s="730">
        <v>7.2691397000789264</v>
      </c>
      <c r="L217" s="730">
        <v>16.889962661981112</v>
      </c>
      <c r="M217" s="730">
        <v>22.464375523889355</v>
      </c>
    </row>
    <row r="218" spans="1:13" ht="20.100000000000001" customHeight="1">
      <c r="B218" s="700" t="s">
        <v>255</v>
      </c>
      <c r="C218" s="732">
        <v>1.0309278350515463</v>
      </c>
      <c r="D218" s="732">
        <v>0</v>
      </c>
      <c r="E218" s="732">
        <v>4.6726986958922731E-2</v>
      </c>
      <c r="F218" s="732">
        <v>0</v>
      </c>
      <c r="G218" s="732">
        <v>0</v>
      </c>
      <c r="H218" s="732">
        <v>0</v>
      </c>
      <c r="I218" s="732">
        <v>0</v>
      </c>
      <c r="J218" s="732">
        <v>6.0150375939849621</v>
      </c>
      <c r="K218" s="732">
        <v>0</v>
      </c>
      <c r="L218" s="732">
        <v>0</v>
      </c>
      <c r="M218" s="732">
        <v>3.3628318584070795</v>
      </c>
    </row>
    <row r="219" spans="1:13" ht="20.100000000000001" customHeight="1">
      <c r="B219" s="700" t="s">
        <v>256</v>
      </c>
      <c r="C219" s="730">
        <v>13.333333333333334</v>
      </c>
      <c r="D219" s="730">
        <v>12.5</v>
      </c>
      <c r="E219" s="730">
        <v>10.759493670886076</v>
      </c>
      <c r="F219" s="732">
        <v>0</v>
      </c>
      <c r="G219" s="730">
        <v>14.088397790055248</v>
      </c>
      <c r="H219" s="732">
        <v>6.666666666666667</v>
      </c>
      <c r="I219" s="730">
        <v>22.222222222222221</v>
      </c>
      <c r="J219" s="730">
        <v>33.333333333333336</v>
      </c>
      <c r="K219" s="730">
        <v>6.109324758842444</v>
      </c>
      <c r="L219" s="730">
        <v>24.375</v>
      </c>
      <c r="M219" s="730">
        <v>23.255813953488371</v>
      </c>
    </row>
    <row r="220" spans="1:13" ht="20.100000000000001" customHeight="1">
      <c r="B220" s="700" t="s">
        <v>257</v>
      </c>
      <c r="C220" s="730">
        <v>30.578512396694215</v>
      </c>
      <c r="D220" s="730">
        <v>33.959537572254334</v>
      </c>
      <c r="E220" s="730">
        <v>32.141386410432396</v>
      </c>
      <c r="F220" s="730">
        <v>20.398009950248756</v>
      </c>
      <c r="G220" s="730">
        <v>29.166666666666668</v>
      </c>
      <c r="H220" s="730">
        <v>22.988505747126435</v>
      </c>
      <c r="I220" s="730">
        <v>49.134948096885815</v>
      </c>
      <c r="J220" s="730">
        <v>84.665226781857456</v>
      </c>
      <c r="K220" s="730">
        <v>22.883397270050853</v>
      </c>
      <c r="L220" s="730">
        <v>49.810844892812106</v>
      </c>
      <c r="M220" s="730">
        <v>74.418604651162795</v>
      </c>
    </row>
    <row r="221" spans="1:13" ht="18" customHeight="1">
      <c r="B221" s="729"/>
      <c r="C221" s="730"/>
      <c r="D221" s="730"/>
      <c r="E221" s="730"/>
      <c r="F221" s="730"/>
      <c r="G221" s="730"/>
      <c r="H221" s="730"/>
      <c r="I221" s="730"/>
      <c r="J221" s="730"/>
      <c r="K221" s="730"/>
      <c r="L221" s="730"/>
      <c r="M221" s="730"/>
    </row>
    <row r="222" spans="1:13" ht="20.100000000000001" customHeight="1">
      <c r="A222" s="1226" t="s">
        <v>259</v>
      </c>
      <c r="B222" s="1227"/>
      <c r="C222" s="731">
        <v>8.0671249494541044</v>
      </c>
      <c r="D222" s="731">
        <v>6.5057218999843238</v>
      </c>
      <c r="E222" s="731">
        <v>6.2483874851648631</v>
      </c>
      <c r="F222" s="731">
        <v>3.5831214372372071</v>
      </c>
      <c r="G222" s="731">
        <v>6.778103050346199</v>
      </c>
      <c r="H222" s="731">
        <v>6.233603285046196</v>
      </c>
      <c r="I222" s="731">
        <v>9.1810960207929124</v>
      </c>
      <c r="J222" s="731">
        <v>22.878816257726164</v>
      </c>
      <c r="K222" s="731">
        <v>6.4984308128732264</v>
      </c>
      <c r="L222" s="731">
        <v>9.1278647108319078</v>
      </c>
      <c r="M222" s="731">
        <v>17.516403140798108</v>
      </c>
    </row>
    <row r="223" spans="1:13" ht="20.100000000000001" customHeight="1">
      <c r="A223" s="1259" t="s">
        <v>260</v>
      </c>
      <c r="B223" s="1259"/>
      <c r="C223" s="730"/>
      <c r="D223" s="730"/>
      <c r="E223" s="730"/>
      <c r="F223" s="730"/>
      <c r="G223" s="730"/>
      <c r="H223" s="730"/>
      <c r="I223" s="730"/>
      <c r="J223" s="730"/>
      <c r="K223" s="730"/>
      <c r="L223" s="730"/>
      <c r="M223" s="730"/>
    </row>
    <row r="224" spans="1:13" ht="20.100000000000001" customHeight="1">
      <c r="B224" s="700" t="s">
        <v>283</v>
      </c>
      <c r="C224" s="730">
        <v>92.432432432432435</v>
      </c>
      <c r="D224" s="730">
        <v>92.156862745098039</v>
      </c>
      <c r="E224" s="730">
        <v>93.046944198405669</v>
      </c>
      <c r="F224" s="730">
        <v>92.638036809815958</v>
      </c>
      <c r="G224" s="730">
        <v>92.051003798155179</v>
      </c>
      <c r="H224" s="732">
        <v>0</v>
      </c>
      <c r="I224" s="732">
        <v>0</v>
      </c>
      <c r="J224" s="732">
        <v>0</v>
      </c>
      <c r="K224" s="732">
        <v>0</v>
      </c>
      <c r="L224" s="732">
        <v>0</v>
      </c>
      <c r="M224" s="732">
        <v>0</v>
      </c>
    </row>
    <row r="225" spans="1:13">
      <c r="C225" s="733"/>
      <c r="D225" s="733"/>
      <c r="E225" s="733"/>
      <c r="F225" s="733"/>
      <c r="G225" s="733"/>
      <c r="H225" s="733"/>
      <c r="I225" s="733"/>
      <c r="J225" s="733"/>
      <c r="K225" s="733"/>
      <c r="L225" s="733"/>
      <c r="M225" s="733"/>
    </row>
    <row r="226" spans="1:13" ht="20.100000000000001" customHeight="1">
      <c r="B226" s="692"/>
      <c r="C226" s="734" t="s">
        <v>294</v>
      </c>
      <c r="D226" s="735"/>
      <c r="E226" s="735"/>
      <c r="F226" s="735"/>
      <c r="G226" s="735"/>
      <c r="H226" s="735"/>
      <c r="I226" s="735"/>
      <c r="J226" s="735"/>
      <c r="K226" s="735"/>
      <c r="L226" s="735"/>
      <c r="M226" s="735"/>
    </row>
    <row r="227" spans="1:13">
      <c r="B227" s="705"/>
      <c r="C227" s="733"/>
      <c r="D227" s="733"/>
      <c r="E227" s="733"/>
      <c r="F227" s="733"/>
      <c r="G227" s="733"/>
      <c r="H227" s="733"/>
      <c r="I227" s="733"/>
      <c r="J227" s="733"/>
      <c r="K227" s="733"/>
      <c r="L227" s="733"/>
      <c r="M227" s="733"/>
    </row>
    <row r="228" spans="1:13" ht="20.100000000000001" customHeight="1">
      <c r="A228" s="1226" t="s">
        <v>231</v>
      </c>
      <c r="B228" s="1227"/>
      <c r="C228" s="731">
        <v>6.4980740244515154</v>
      </c>
      <c r="D228" s="731">
        <v>6.6185528359487975</v>
      </c>
      <c r="E228" s="731">
        <v>8.0682321452640906</v>
      </c>
      <c r="F228" s="731">
        <v>3.2881884593285724</v>
      </c>
      <c r="G228" s="731">
        <v>9.9402647647245228</v>
      </c>
      <c r="H228" s="731">
        <v>8.1884146094288379</v>
      </c>
      <c r="I228" s="731">
        <v>9.295850699424598</v>
      </c>
      <c r="J228" s="731">
        <v>8.4258468545402785</v>
      </c>
      <c r="K228" s="731">
        <v>8.5827431707016988</v>
      </c>
      <c r="L228" s="731">
        <v>9.1199277688518077</v>
      </c>
      <c r="M228" s="731">
        <v>8.18406392831068</v>
      </c>
    </row>
    <row r="229" spans="1:13" ht="20.100000000000001" customHeight="1">
      <c r="B229" s="696" t="s">
        <v>263</v>
      </c>
      <c r="C229" s="730">
        <v>1.6837240013205679</v>
      </c>
      <c r="D229" s="730">
        <v>1.168444734741273</v>
      </c>
      <c r="E229" s="730">
        <v>1.1322482881074853</v>
      </c>
      <c r="F229" s="730">
        <v>1.1219792865362486</v>
      </c>
      <c r="G229" s="732">
        <v>0</v>
      </c>
      <c r="H229" s="730">
        <v>0.98347220325092199</v>
      </c>
      <c r="I229" s="730">
        <v>1.7429540156812884</v>
      </c>
      <c r="J229" s="730">
        <v>0.91230135373749266</v>
      </c>
      <c r="K229" s="730">
        <v>1.0747995896334184</v>
      </c>
      <c r="L229" s="730">
        <v>1.7390216047934168</v>
      </c>
      <c r="M229" s="730">
        <v>0.89665301074437664</v>
      </c>
    </row>
    <row r="230" spans="1:13" ht="20.100000000000001" customHeight="1">
      <c r="B230" s="696" t="s">
        <v>264</v>
      </c>
      <c r="C230" s="730">
        <v>1.3888888888888888</v>
      </c>
      <c r="D230" s="730">
        <v>1.120712935457737</v>
      </c>
      <c r="E230" s="730">
        <v>1.1211805075478576</v>
      </c>
      <c r="F230" s="730">
        <v>0.88579952634330883</v>
      </c>
      <c r="G230" s="730">
        <v>0.9247595052679799</v>
      </c>
      <c r="H230" s="730">
        <v>0.95355275299907716</v>
      </c>
      <c r="I230" s="730">
        <v>1.3788426763110306</v>
      </c>
      <c r="J230" s="730">
        <v>0.66225165562913912</v>
      </c>
      <c r="K230" s="730">
        <v>0.94426749440242197</v>
      </c>
      <c r="L230" s="730">
        <v>1.2797050353903705</v>
      </c>
      <c r="M230" s="730">
        <v>0.75344661750561082</v>
      </c>
    </row>
    <row r="231" spans="1:13" ht="16.5" customHeight="1">
      <c r="B231" s="696" t="s">
        <v>238</v>
      </c>
      <c r="C231" s="732">
        <v>5.5555555555555554</v>
      </c>
      <c r="D231" s="732">
        <v>4.838709677419355</v>
      </c>
      <c r="E231" s="732">
        <v>4.773175542406312</v>
      </c>
      <c r="F231" s="732">
        <v>0</v>
      </c>
      <c r="G231" s="732">
        <v>0</v>
      </c>
      <c r="H231" s="732">
        <v>2.6929982046678638</v>
      </c>
      <c r="I231" s="732">
        <v>2.4691358024691357</v>
      </c>
      <c r="J231" s="732">
        <v>0</v>
      </c>
      <c r="K231" s="732">
        <v>3.1841933376877858</v>
      </c>
      <c r="L231" s="732">
        <v>6.5225225225225225</v>
      </c>
      <c r="M231" s="732">
        <v>8.5889570552147241</v>
      </c>
    </row>
    <row r="232" spans="1:13" ht="20.100000000000001" customHeight="1">
      <c r="B232" s="696" t="s">
        <v>239</v>
      </c>
      <c r="C232" s="730">
        <v>9.9290780141843964</v>
      </c>
      <c r="D232" s="730">
        <v>7.3756275673208584</v>
      </c>
      <c r="E232" s="730">
        <v>7.7696407243724641</v>
      </c>
      <c r="F232" s="730">
        <v>2.0798699619490932</v>
      </c>
      <c r="G232" s="730">
        <v>7.3882887551321401</v>
      </c>
      <c r="H232" s="730">
        <v>7.3019579665888275</v>
      </c>
      <c r="I232" s="730">
        <v>8.3087802003535653</v>
      </c>
      <c r="J232" s="730">
        <v>8.5485307212822796</v>
      </c>
      <c r="K232" s="730">
        <v>7.5076679988846546</v>
      </c>
      <c r="L232" s="730">
        <v>8.0628639206383443</v>
      </c>
      <c r="M232" s="730">
        <v>8.4194276214226331</v>
      </c>
    </row>
    <row r="233" spans="1:13" ht="20.100000000000001" customHeight="1">
      <c r="B233" s="696" t="s">
        <v>240</v>
      </c>
      <c r="C233" s="730">
        <v>18.181818181818183</v>
      </c>
      <c r="D233" s="730">
        <v>15.785548558170367</v>
      </c>
      <c r="E233" s="730">
        <v>16.180370457273174</v>
      </c>
      <c r="F233" s="730">
        <v>7.7480885946244191</v>
      </c>
      <c r="G233" s="730">
        <v>16.857334666867612</v>
      </c>
      <c r="H233" s="730">
        <v>15.64419394464918</v>
      </c>
      <c r="I233" s="730">
        <v>15.663067552602437</v>
      </c>
      <c r="J233" s="730">
        <v>14.706388841053901</v>
      </c>
      <c r="K233" s="730">
        <v>16.423647793479283</v>
      </c>
      <c r="L233" s="730">
        <v>15.94170414057502</v>
      </c>
      <c r="M233" s="730">
        <v>14.905631964662183</v>
      </c>
    </row>
    <row r="234" spans="1:13" ht="20.100000000000001" customHeight="1">
      <c r="B234" s="696" t="s">
        <v>241</v>
      </c>
      <c r="C234" s="730">
        <v>7.9365079365079367</v>
      </c>
      <c r="D234" s="730">
        <v>4.6637281387743492</v>
      </c>
      <c r="E234" s="730">
        <v>4.0265641668770407</v>
      </c>
      <c r="F234" s="730">
        <v>3.1955798248731786</v>
      </c>
      <c r="G234" s="730">
        <v>3.9672074757782489</v>
      </c>
      <c r="H234" s="730">
        <v>3.4733808584862733</v>
      </c>
      <c r="I234" s="730">
        <v>7.2075037024847788</v>
      </c>
      <c r="J234" s="730">
        <v>4.1535556954059158</v>
      </c>
      <c r="K234" s="730">
        <v>3.5768254408693272</v>
      </c>
      <c r="L234" s="730">
        <v>6.727449468709148</v>
      </c>
      <c r="M234" s="730">
        <v>4.3141592920353986</v>
      </c>
    </row>
    <row r="235" spans="1:13" ht="20.100000000000001" customHeight="1">
      <c r="B235" s="696" t="s">
        <v>242</v>
      </c>
      <c r="C235" s="737">
        <v>100</v>
      </c>
      <c r="D235" s="737">
        <v>100</v>
      </c>
      <c r="E235" s="737">
        <v>100</v>
      </c>
      <c r="F235" s="737">
        <v>100</v>
      </c>
      <c r="G235" s="737">
        <v>100</v>
      </c>
      <c r="H235" s="737">
        <v>100</v>
      </c>
      <c r="I235" s="737">
        <v>100</v>
      </c>
      <c r="J235" s="737">
        <v>100</v>
      </c>
      <c r="K235" s="737">
        <v>100</v>
      </c>
      <c r="L235" s="737">
        <v>100</v>
      </c>
      <c r="M235" s="737">
        <v>100</v>
      </c>
    </row>
    <row r="236" spans="1:13" ht="20.100000000000001" customHeight="1">
      <c r="B236" s="696" t="s">
        <v>243</v>
      </c>
      <c r="C236" s="730">
        <v>11.871508379888269</v>
      </c>
      <c r="D236" s="730">
        <v>11.903659101435849</v>
      </c>
      <c r="E236" s="730">
        <v>11.105075877664586</v>
      </c>
      <c r="F236" s="730">
        <v>6.0626754685484485</v>
      </c>
      <c r="G236" s="730">
        <v>9.6584216725559475</v>
      </c>
      <c r="H236" s="730">
        <v>12.785279949459055</v>
      </c>
      <c r="I236" s="730">
        <v>11.633986928104575</v>
      </c>
      <c r="J236" s="730">
        <v>6.8965517241379306</v>
      </c>
      <c r="K236" s="730">
        <v>14.973484539446847</v>
      </c>
      <c r="L236" s="730">
        <v>12.762870243185203</v>
      </c>
      <c r="M236" s="730">
        <v>5.6066411238825031</v>
      </c>
    </row>
    <row r="237" spans="1:13" ht="20.100000000000001" customHeight="1">
      <c r="B237" s="696" t="s">
        <v>1552</v>
      </c>
      <c r="C237" s="730">
        <v>6.4516129032258061</v>
      </c>
      <c r="D237" s="732">
        <v>0</v>
      </c>
      <c r="E237" s="730">
        <v>12.202326010707033</v>
      </c>
      <c r="F237" s="730">
        <v>16.993217784476261</v>
      </c>
      <c r="G237" s="730">
        <v>13.6727078891258</v>
      </c>
      <c r="H237" s="732">
        <v>0</v>
      </c>
      <c r="I237" s="732">
        <v>0</v>
      </c>
      <c r="J237" s="732">
        <v>0</v>
      </c>
      <c r="K237" s="732">
        <v>0</v>
      </c>
      <c r="L237" s="732">
        <v>0</v>
      </c>
      <c r="M237" s="732">
        <v>0</v>
      </c>
    </row>
    <row r="238" spans="1:13" ht="20.100000000000001" customHeight="1">
      <c r="B238" s="696" t="s">
        <v>1553</v>
      </c>
      <c r="C238" s="730">
        <v>10.344827586206897</v>
      </c>
      <c r="D238" s="732">
        <v>0</v>
      </c>
      <c r="E238" s="730">
        <v>7.3406593406593403</v>
      </c>
      <c r="F238" s="730">
        <v>5.1181102362204722</v>
      </c>
      <c r="G238" s="730">
        <v>6.1780738946093274</v>
      </c>
      <c r="H238" s="730">
        <v>14.142194744976816</v>
      </c>
      <c r="I238" s="730">
        <v>17.168141592920353</v>
      </c>
      <c r="J238" s="730">
        <v>27.692307692307693</v>
      </c>
      <c r="K238" s="730">
        <v>14.306803323632376</v>
      </c>
      <c r="L238" s="730">
        <v>16.814276272306675</v>
      </c>
      <c r="M238" s="730">
        <v>25.252525252525253</v>
      </c>
    </row>
    <row r="239" spans="1:13" ht="20.100000000000001" customHeight="1">
      <c r="B239" s="696" t="s">
        <v>1554</v>
      </c>
      <c r="C239" s="730">
        <v>23.076923076923077</v>
      </c>
      <c r="D239" s="732">
        <v>0</v>
      </c>
      <c r="E239" s="730">
        <v>20.943070730304772</v>
      </c>
      <c r="F239" s="730">
        <v>21.679197994987469</v>
      </c>
      <c r="G239" s="730">
        <v>23.211446740858506</v>
      </c>
      <c r="H239" s="732">
        <v>0</v>
      </c>
      <c r="I239" s="732">
        <v>0</v>
      </c>
      <c r="J239" s="732">
        <v>0</v>
      </c>
      <c r="K239" s="732">
        <v>0</v>
      </c>
      <c r="L239" s="732">
        <v>0</v>
      </c>
      <c r="M239" s="732">
        <v>0</v>
      </c>
    </row>
    <row r="240" spans="1:13">
      <c r="B240" s="729"/>
      <c r="C240" s="730"/>
      <c r="D240" s="730"/>
      <c r="E240" s="730"/>
      <c r="F240" s="730"/>
      <c r="G240" s="730"/>
      <c r="H240" s="730"/>
      <c r="I240" s="730"/>
      <c r="J240" s="730"/>
      <c r="K240" s="730"/>
      <c r="L240" s="730"/>
      <c r="M240" s="730"/>
    </row>
    <row r="241" spans="1:13" ht="20.100000000000001" customHeight="1">
      <c r="A241" s="1226" t="s">
        <v>296</v>
      </c>
      <c r="B241" s="1227"/>
      <c r="C241" s="731">
        <v>18.345323741007196</v>
      </c>
      <c r="D241" s="731">
        <v>8.4750072653298467</v>
      </c>
      <c r="E241" s="731">
        <v>7.7093215552031795</v>
      </c>
      <c r="F241" s="731">
        <v>4.2565139263252467</v>
      </c>
      <c r="G241" s="731">
        <v>7.6690227471667267</v>
      </c>
      <c r="H241" s="731">
        <v>8.5462790077353965</v>
      </c>
      <c r="I241" s="731">
        <v>16.995009193590754</v>
      </c>
      <c r="J241" s="731">
        <v>19.33249370277078</v>
      </c>
      <c r="K241" s="731">
        <v>8.665840971018083</v>
      </c>
      <c r="L241" s="731">
        <v>16.317793004612835</v>
      </c>
      <c r="M241" s="731">
        <v>16.617634697822982</v>
      </c>
    </row>
    <row r="242" spans="1:13" ht="20.100000000000001" customHeight="1">
      <c r="A242" s="685" t="s">
        <v>233</v>
      </c>
      <c r="B242" s="700" t="s">
        <v>249</v>
      </c>
      <c r="C242" s="730">
        <v>14.726027397260275</v>
      </c>
      <c r="D242" s="730">
        <v>5.6528618977464946</v>
      </c>
      <c r="E242" s="730">
        <v>4.0244784077174192</v>
      </c>
      <c r="F242" s="730">
        <v>3.1152647975077881</v>
      </c>
      <c r="G242" s="730">
        <v>4.6534354150408817</v>
      </c>
      <c r="H242" s="730">
        <v>5.3385782523180669</v>
      </c>
      <c r="I242" s="730">
        <v>6.9472012703453752</v>
      </c>
      <c r="J242" s="730">
        <v>5.2631578947368425</v>
      </c>
      <c r="K242" s="730">
        <v>5.3417180520333156</v>
      </c>
      <c r="L242" s="730">
        <v>5.8760136864509525</v>
      </c>
      <c r="M242" s="730">
        <v>6.2840882143704055</v>
      </c>
    </row>
    <row r="243" spans="1:13" ht="20.100000000000001" customHeight="1">
      <c r="B243" s="700" t="s">
        <v>250</v>
      </c>
      <c r="C243" s="730">
        <v>16.793893129770993</v>
      </c>
      <c r="D243" s="730">
        <v>22.297297297297298</v>
      </c>
      <c r="E243" s="730">
        <v>17.218822536400083</v>
      </c>
      <c r="F243" s="730">
        <v>10.297166551485832</v>
      </c>
      <c r="G243" s="730">
        <v>15.482881962187021</v>
      </c>
      <c r="H243" s="730">
        <v>19.584569732937684</v>
      </c>
      <c r="I243" s="730">
        <v>25.899280575539567</v>
      </c>
      <c r="J243" s="730">
        <v>35</v>
      </c>
      <c r="K243" s="730">
        <v>17.957505140507198</v>
      </c>
      <c r="L243" s="730">
        <v>28.837622005323869</v>
      </c>
      <c r="M243" s="730">
        <v>39.354838709677416</v>
      </c>
    </row>
    <row r="244" spans="1:13" ht="20.100000000000001" customHeight="1">
      <c r="B244" s="700" t="s">
        <v>251</v>
      </c>
      <c r="C244" s="730">
        <v>12.5</v>
      </c>
      <c r="D244" s="730">
        <v>7.915831663326653</v>
      </c>
      <c r="E244" s="730">
        <v>6.1280815830097772</v>
      </c>
      <c r="F244" s="730">
        <v>6.0779330792037269</v>
      </c>
      <c r="G244" s="730">
        <v>4.4017946161515455</v>
      </c>
      <c r="H244" s="730">
        <v>4.2959427207637235</v>
      </c>
      <c r="I244" s="730">
        <v>9.255079006772009</v>
      </c>
      <c r="J244" s="730">
        <v>12.5</v>
      </c>
      <c r="K244" s="730">
        <v>4.865666979069041</v>
      </c>
      <c r="L244" s="730">
        <v>13.778890033858383</v>
      </c>
      <c r="M244" s="730">
        <v>15.994020926756352</v>
      </c>
    </row>
    <row r="245" spans="1:13" ht="20.100000000000001" customHeight="1">
      <c r="B245" s="700" t="s">
        <v>253</v>
      </c>
      <c r="C245" s="730">
        <v>24.610591900311526</v>
      </c>
      <c r="D245" s="730">
        <v>10.402611534276387</v>
      </c>
      <c r="E245" s="730">
        <v>10.007121098231593</v>
      </c>
      <c r="F245" s="730">
        <v>4.0733348118577659</v>
      </c>
      <c r="G245" s="730">
        <v>9.2935115181902521</v>
      </c>
      <c r="H245" s="730">
        <v>7.8130638758570914</v>
      </c>
      <c r="I245" s="730">
        <v>19.195539625647154</v>
      </c>
      <c r="J245" s="730">
        <v>19.926199261992618</v>
      </c>
      <c r="K245" s="730">
        <v>7.9319724388841699</v>
      </c>
      <c r="L245" s="730">
        <v>18.324871672603855</v>
      </c>
      <c r="M245" s="730">
        <v>14.809384164222873</v>
      </c>
    </row>
    <row r="246" spans="1:13" ht="20.100000000000001" customHeight="1">
      <c r="B246" s="700" t="s">
        <v>254</v>
      </c>
      <c r="C246" s="730">
        <v>19.138755980861244</v>
      </c>
      <c r="D246" s="730">
        <v>14.53320500481232</v>
      </c>
      <c r="E246" s="730">
        <v>14.304936506601631</v>
      </c>
      <c r="F246" s="730">
        <v>4.4950379451255111</v>
      </c>
      <c r="G246" s="730">
        <v>11.744276702813806</v>
      </c>
      <c r="H246" s="730">
        <v>10.864485981308411</v>
      </c>
      <c r="I246" s="730">
        <v>22.938144329896907</v>
      </c>
      <c r="J246" s="730">
        <v>30.303030303030305</v>
      </c>
      <c r="K246" s="730">
        <v>10.912195659358819</v>
      </c>
      <c r="L246" s="730">
        <v>23.084042947056645</v>
      </c>
      <c r="M246" s="730">
        <v>27.43682310469314</v>
      </c>
    </row>
    <row r="247" spans="1:13" ht="20.100000000000001" customHeight="1">
      <c r="B247" s="700" t="s">
        <v>255</v>
      </c>
      <c r="C247" s="730">
        <v>12.616822429906541</v>
      </c>
      <c r="D247" s="732">
        <v>0</v>
      </c>
      <c r="E247" s="730">
        <v>10.650977530481317</v>
      </c>
      <c r="F247" s="730">
        <v>2.6508742244782852</v>
      </c>
      <c r="G247" s="730">
        <v>9.5586114049427824</v>
      </c>
      <c r="H247" s="730">
        <v>8.3116883116883109</v>
      </c>
      <c r="I247" s="730">
        <v>15.051020408163266</v>
      </c>
      <c r="J247" s="730">
        <v>5.3191489361702127</v>
      </c>
      <c r="K247" s="730">
        <v>8.4813713969724205</v>
      </c>
      <c r="L247" s="730">
        <v>14.955248169243287</v>
      </c>
      <c r="M247" s="730">
        <v>6.2228654124457305</v>
      </c>
    </row>
    <row r="248" spans="1:13" ht="20.100000000000001" customHeight="1">
      <c r="B248" s="700" t="s">
        <v>257</v>
      </c>
      <c r="C248" s="730">
        <v>24.535315985130111</v>
      </c>
      <c r="D248" s="730">
        <v>23.009238891333041</v>
      </c>
      <c r="E248" s="730">
        <v>23.942274837698228</v>
      </c>
      <c r="F248" s="730">
        <v>14.192577733199599</v>
      </c>
      <c r="G248" s="730">
        <v>24.630898657306815</v>
      </c>
      <c r="H248" s="730">
        <v>24.327485380116958</v>
      </c>
      <c r="I248" s="730">
        <v>42.53012048192771</v>
      </c>
      <c r="J248" s="730">
        <v>53.086419753086417</v>
      </c>
      <c r="K248" s="730">
        <v>24.700715070034011</v>
      </c>
      <c r="L248" s="730">
        <v>39.817103311913002</v>
      </c>
      <c r="M248" s="730">
        <v>48.913759052007897</v>
      </c>
    </row>
    <row r="249" spans="1:13" ht="18" customHeight="1">
      <c r="B249" s="729"/>
      <c r="C249" s="730"/>
      <c r="D249" s="730"/>
      <c r="E249" s="730"/>
      <c r="F249" s="730"/>
      <c r="G249" s="730"/>
      <c r="H249" s="730"/>
      <c r="I249" s="730"/>
      <c r="J249" s="730"/>
      <c r="K249" s="730"/>
      <c r="L249" s="730"/>
      <c r="M249" s="730"/>
    </row>
    <row r="250" spans="1:13" ht="20.100000000000001" customHeight="1">
      <c r="A250" s="1226" t="s">
        <v>259</v>
      </c>
      <c r="B250" s="1227"/>
      <c r="C250" s="731">
        <v>9.0849587642361573</v>
      </c>
      <c r="D250" s="731">
        <v>7.1185379407505964</v>
      </c>
      <c r="E250" s="731">
        <v>7.9890779850180635</v>
      </c>
      <c r="F250" s="731">
        <v>3.507234226337919</v>
      </c>
      <c r="G250" s="731">
        <v>8.6891040483301545</v>
      </c>
      <c r="H250" s="731">
        <v>8.2455438124355958</v>
      </c>
      <c r="I250" s="731">
        <v>10.172406058884221</v>
      </c>
      <c r="J250" s="731">
        <v>9.5332480818414318</v>
      </c>
      <c r="K250" s="731">
        <v>8.596202013134441</v>
      </c>
      <c r="L250" s="731">
        <v>9.8846459824980109</v>
      </c>
      <c r="M250" s="731">
        <v>9.0808337206392338</v>
      </c>
    </row>
    <row r="251" spans="1:13" ht="20.100000000000001" customHeight="1">
      <c r="A251" s="1259" t="s">
        <v>260</v>
      </c>
      <c r="B251" s="1259"/>
      <c r="C251" s="730"/>
      <c r="D251" s="730"/>
      <c r="E251" s="730"/>
      <c r="F251" s="730"/>
      <c r="G251" s="730"/>
      <c r="H251" s="730"/>
      <c r="I251" s="730"/>
      <c r="J251" s="730"/>
      <c r="K251" s="730"/>
      <c r="L251" s="730"/>
      <c r="M251" s="730"/>
    </row>
    <row r="252" spans="1:13" ht="20.100000000000001" customHeight="1">
      <c r="B252" s="700" t="s">
        <v>267</v>
      </c>
      <c r="C252" s="730">
        <v>71.325301204819283</v>
      </c>
      <c r="D252" s="730">
        <v>75.807145931984508</v>
      </c>
      <c r="E252" s="730">
        <v>77.021983474640265</v>
      </c>
      <c r="F252" s="730">
        <v>79.902359641985356</v>
      </c>
      <c r="G252" s="730">
        <v>77.137134272837827</v>
      </c>
      <c r="H252" s="730">
        <v>69.562377531025476</v>
      </c>
      <c r="I252" s="730">
        <v>76.438140267927508</v>
      </c>
      <c r="J252" s="730">
        <v>68.788374948833408</v>
      </c>
      <c r="K252" s="732">
        <v>0</v>
      </c>
      <c r="L252" s="732">
        <v>0</v>
      </c>
      <c r="M252" s="732">
        <v>0</v>
      </c>
    </row>
    <row r="253" spans="1:13" ht="20.100000000000001" customHeight="1">
      <c r="B253" s="709"/>
      <c r="C253" s="730"/>
      <c r="D253" s="730"/>
      <c r="E253" s="730"/>
      <c r="F253" s="730"/>
      <c r="G253" s="730"/>
      <c r="H253" s="730"/>
      <c r="I253" s="730"/>
      <c r="J253" s="730"/>
      <c r="K253" s="732"/>
      <c r="L253" s="732"/>
      <c r="M253" s="732"/>
    </row>
    <row r="254" spans="1:13" ht="20.100000000000001" customHeight="1">
      <c r="B254" s="692"/>
      <c r="C254" s="734" t="s">
        <v>295</v>
      </c>
      <c r="D254" s="735"/>
      <c r="E254" s="735"/>
      <c r="F254" s="735"/>
      <c r="G254" s="735"/>
      <c r="H254" s="735"/>
      <c r="I254" s="735"/>
      <c r="J254" s="735"/>
      <c r="K254" s="735"/>
      <c r="L254" s="735"/>
      <c r="M254" s="735"/>
    </row>
    <row r="255" spans="1:13">
      <c r="B255" s="713"/>
      <c r="C255" s="739"/>
      <c r="D255" s="739"/>
      <c r="E255" s="739"/>
      <c r="F255" s="739"/>
      <c r="G255" s="739"/>
      <c r="H255" s="739"/>
      <c r="I255" s="739"/>
      <c r="J255" s="739"/>
      <c r="K255" s="739"/>
      <c r="L255" s="739"/>
      <c r="M255" s="739"/>
    </row>
    <row r="256" spans="1:13" ht="20.100000000000001" customHeight="1">
      <c r="A256" s="1226" t="s">
        <v>231</v>
      </c>
      <c r="B256" s="1227"/>
      <c r="C256" s="731">
        <v>6.5</v>
      </c>
      <c r="D256" s="731">
        <v>7.1625953354703213</v>
      </c>
      <c r="E256" s="731">
        <v>7.954571739180718</v>
      </c>
      <c r="F256" s="731">
        <v>2.5413889486132013</v>
      </c>
      <c r="G256" s="731">
        <v>8.758741656985352</v>
      </c>
      <c r="H256" s="731">
        <v>7.8158354356685429</v>
      </c>
      <c r="I256" s="731">
        <v>8.4539322899613651</v>
      </c>
      <c r="J256" s="731">
        <v>6.1379310344827589</v>
      </c>
      <c r="K256" s="731">
        <v>8.2140206463801366</v>
      </c>
      <c r="L256" s="731">
        <v>9.2568158569670729</v>
      </c>
      <c r="M256" s="731">
        <v>6.0224271550417807</v>
      </c>
    </row>
    <row r="257" spans="1:13" ht="20.100000000000001" customHeight="1">
      <c r="B257" s="696" t="s">
        <v>263</v>
      </c>
      <c r="C257" s="730">
        <v>2.1671826625386998</v>
      </c>
      <c r="D257" s="730">
        <v>1.8128161888701517</v>
      </c>
      <c r="E257" s="730">
        <v>1.9380761049397306</v>
      </c>
      <c r="F257" s="730">
        <v>0.76271186440677963</v>
      </c>
      <c r="G257" s="732">
        <v>0</v>
      </c>
      <c r="H257" s="730">
        <v>2.0817417876241406</v>
      </c>
      <c r="I257" s="730">
        <v>1.639344262295082</v>
      </c>
      <c r="J257" s="730">
        <v>0.91514143094841927</v>
      </c>
      <c r="K257" s="730">
        <v>2.2646110212799071</v>
      </c>
      <c r="L257" s="730">
        <v>1.700781300445535</v>
      </c>
      <c r="M257" s="730">
        <v>1.3277074542897327</v>
      </c>
    </row>
    <row r="258" spans="1:13" ht="20.100000000000001" customHeight="1">
      <c r="B258" s="696" t="s">
        <v>264</v>
      </c>
      <c r="C258" s="730">
        <v>23.076923076923077</v>
      </c>
      <c r="D258" s="730">
        <v>36.893203883495147</v>
      </c>
      <c r="E258" s="730">
        <v>33.971014492753625</v>
      </c>
      <c r="F258" s="730">
        <v>7.7519379844961236</v>
      </c>
      <c r="G258" s="730">
        <v>23.286661753868827</v>
      </c>
      <c r="H258" s="730">
        <v>29.007633587786259</v>
      </c>
      <c r="I258" s="730">
        <v>34.020618556701031</v>
      </c>
      <c r="J258" s="730">
        <v>20</v>
      </c>
      <c r="K258" s="730">
        <v>30.284552845528456</v>
      </c>
      <c r="L258" s="730">
        <v>46.774193548387096</v>
      </c>
      <c r="M258" s="730">
        <v>12.568306010928962</v>
      </c>
    </row>
    <row r="259" spans="1:13" ht="20.100000000000001" customHeight="1">
      <c r="B259" s="696" t="s">
        <v>238</v>
      </c>
      <c r="C259" s="732">
        <v>2.9850746268656718</v>
      </c>
      <c r="D259" s="732">
        <v>1.8934911242603549</v>
      </c>
      <c r="E259" s="732">
        <v>1.9032813747321542</v>
      </c>
      <c r="F259" s="732">
        <v>0.15795868772782504</v>
      </c>
      <c r="G259" s="732">
        <v>0.29055977229601521</v>
      </c>
      <c r="H259" s="732">
        <v>1.7813765182186234</v>
      </c>
      <c r="I259" s="732">
        <v>1.5519568151147098</v>
      </c>
      <c r="J259" s="732">
        <v>1.1328527291452111</v>
      </c>
      <c r="K259" s="732">
        <v>1.8902148828605552</v>
      </c>
      <c r="L259" s="732">
        <v>1.8561103810775295</v>
      </c>
      <c r="M259" s="732">
        <v>1.0850336124542987</v>
      </c>
    </row>
    <row r="260" spans="1:13" ht="20.100000000000001" customHeight="1">
      <c r="B260" s="696" t="s">
        <v>239</v>
      </c>
      <c r="C260" s="730">
        <v>61.111111111111114</v>
      </c>
      <c r="D260" s="730">
        <v>60.150375939849624</v>
      </c>
      <c r="E260" s="730">
        <v>62.796725784447474</v>
      </c>
      <c r="F260" s="730">
        <v>32.653061224489797</v>
      </c>
      <c r="G260" s="730">
        <v>42.857142857142854</v>
      </c>
      <c r="H260" s="730">
        <v>56.734693877551024</v>
      </c>
      <c r="I260" s="730">
        <v>66.274509803921575</v>
      </c>
      <c r="J260" s="730">
        <v>55.952380952380949</v>
      </c>
      <c r="K260" s="730">
        <v>56.93520140105079</v>
      </c>
      <c r="L260" s="730">
        <v>68.684516880093128</v>
      </c>
      <c r="M260" s="730">
        <v>47.047970479704794</v>
      </c>
    </row>
    <row r="261" spans="1:13" ht="20.100000000000001" customHeight="1">
      <c r="B261" s="696" t="s">
        <v>240</v>
      </c>
      <c r="C261" s="730">
        <v>17.449664429530202</v>
      </c>
      <c r="D261" s="730">
        <v>13.121272365805169</v>
      </c>
      <c r="E261" s="730">
        <v>13.939792008757527</v>
      </c>
      <c r="F261" s="730">
        <v>6.7057444314185233</v>
      </c>
      <c r="G261" s="730">
        <v>12.812193927522037</v>
      </c>
      <c r="H261" s="730">
        <v>13.784333672431332</v>
      </c>
      <c r="I261" s="730">
        <v>15.713268454782815</v>
      </c>
      <c r="J261" s="730">
        <v>14.30379746835443</v>
      </c>
      <c r="K261" s="730">
        <v>13.848850349392311</v>
      </c>
      <c r="L261" s="730">
        <v>16.488438794660247</v>
      </c>
      <c r="M261" s="730">
        <v>14.877977065568951</v>
      </c>
    </row>
    <row r="262" spans="1:13" ht="20.100000000000001" customHeight="1">
      <c r="B262" s="696" t="s">
        <v>241</v>
      </c>
      <c r="C262" s="732">
        <v>1.8518518518518519</v>
      </c>
      <c r="D262" s="732">
        <v>1.1336032388663968</v>
      </c>
      <c r="E262" s="732">
        <v>0.72496845044706393</v>
      </c>
      <c r="F262" s="732">
        <v>0.14836795252225518</v>
      </c>
      <c r="G262" s="732">
        <v>0</v>
      </c>
      <c r="H262" s="732">
        <v>1.034992607195663</v>
      </c>
      <c r="I262" s="732">
        <v>1.6964285714285714</v>
      </c>
      <c r="J262" s="732">
        <v>0.2386634844868735</v>
      </c>
      <c r="K262" s="732">
        <v>0.86649550706033374</v>
      </c>
      <c r="L262" s="732">
        <v>1.9356181490217843</v>
      </c>
      <c r="M262" s="732">
        <v>0.29513034923757991</v>
      </c>
    </row>
    <row r="263" spans="1:13" ht="20.100000000000001" customHeight="1">
      <c r="B263" s="696" t="s">
        <v>242</v>
      </c>
      <c r="C263" s="737">
        <v>100</v>
      </c>
      <c r="D263" s="737">
        <v>100</v>
      </c>
      <c r="E263" s="737">
        <v>100</v>
      </c>
      <c r="F263" s="737">
        <v>100</v>
      </c>
      <c r="G263" s="737">
        <v>100</v>
      </c>
      <c r="H263" s="737">
        <v>100</v>
      </c>
      <c r="I263" s="737">
        <v>100</v>
      </c>
      <c r="J263" s="737">
        <v>100</v>
      </c>
      <c r="K263" s="737">
        <v>100</v>
      </c>
      <c r="L263" s="737">
        <v>100</v>
      </c>
      <c r="M263" s="737">
        <v>100</v>
      </c>
    </row>
    <row r="264" spans="1:13" ht="20.100000000000001" customHeight="1">
      <c r="B264" s="696" t="s">
        <v>243</v>
      </c>
      <c r="C264" s="730">
        <v>16.666666666666668</v>
      </c>
      <c r="D264" s="730">
        <v>22.134387351778656</v>
      </c>
      <c r="E264" s="730">
        <v>17.831765581647154</v>
      </c>
      <c r="F264" s="730">
        <v>9.2362344582593252</v>
      </c>
      <c r="G264" s="730">
        <v>17.176596886741816</v>
      </c>
      <c r="H264" s="730">
        <v>14.56752655538695</v>
      </c>
      <c r="I264" s="730">
        <v>12.439261418853256</v>
      </c>
      <c r="J264" s="730">
        <v>13.71841155234657</v>
      </c>
      <c r="K264" s="730">
        <v>21.098798189480256</v>
      </c>
      <c r="L264" s="730">
        <v>19.032288609033234</v>
      </c>
      <c r="M264" s="730">
        <v>8.6859688195991094</v>
      </c>
    </row>
    <row r="265" spans="1:13" ht="20.100000000000001" customHeight="1">
      <c r="B265" s="696" t="s">
        <v>247</v>
      </c>
      <c r="C265" s="730">
        <v>25</v>
      </c>
      <c r="D265" s="732">
        <v>0</v>
      </c>
      <c r="E265" s="730">
        <v>35.558408215661103</v>
      </c>
      <c r="F265" s="730">
        <v>47.826086956521742</v>
      </c>
      <c r="G265" s="730">
        <v>51.428571428571431</v>
      </c>
      <c r="H265" s="730">
        <v>36.666666666666664</v>
      </c>
      <c r="I265" s="730">
        <v>41.935483870967744</v>
      </c>
      <c r="J265" s="732">
        <v>5.1282051282051286</v>
      </c>
      <c r="K265" s="730">
        <v>39.658444022770396</v>
      </c>
      <c r="L265" s="730">
        <v>39.428571428571431</v>
      </c>
      <c r="M265" s="732">
        <v>3.4482758620689653</v>
      </c>
    </row>
    <row r="266" spans="1:13">
      <c r="B266" s="729"/>
      <c r="C266" s="730"/>
      <c r="D266" s="730"/>
      <c r="E266" s="730"/>
      <c r="F266" s="730"/>
      <c r="G266" s="730"/>
      <c r="H266" s="730"/>
      <c r="I266" s="730"/>
      <c r="J266" s="730"/>
      <c r="K266" s="730"/>
      <c r="L266" s="730"/>
      <c r="M266" s="730"/>
    </row>
    <row r="267" spans="1:13" ht="20.100000000000001" customHeight="1">
      <c r="A267" s="1229" t="s">
        <v>1556</v>
      </c>
      <c r="B267" s="1230"/>
      <c r="C267" s="731">
        <v>11.264367816091953</v>
      </c>
      <c r="D267" s="731">
        <v>6.5565648224607767</v>
      </c>
      <c r="E267" s="731">
        <v>5.1557250811940918</v>
      </c>
      <c r="F267" s="731">
        <v>4.0315212425765186</v>
      </c>
      <c r="G267" s="731">
        <v>6.2640003258257648</v>
      </c>
      <c r="H267" s="731">
        <v>6.231003039513678</v>
      </c>
      <c r="I267" s="731">
        <v>16.34863331614234</v>
      </c>
      <c r="J267" s="731">
        <v>6.8866571018651364</v>
      </c>
      <c r="K267" s="731">
        <v>6.2471285063265993</v>
      </c>
      <c r="L267" s="731">
        <v>16.738066095471236</v>
      </c>
      <c r="M267" s="731">
        <v>4.9954995499549959</v>
      </c>
    </row>
    <row r="268" spans="1:13" ht="20.100000000000001" customHeight="1">
      <c r="A268" s="685" t="s">
        <v>233</v>
      </c>
      <c r="B268" s="700" t="s">
        <v>249</v>
      </c>
      <c r="C268" s="730">
        <v>6.8493150684931505</v>
      </c>
      <c r="D268" s="730">
        <v>3.8938914577756143</v>
      </c>
      <c r="E268" s="730">
        <v>1.8929887328456239</v>
      </c>
      <c r="F268" s="730">
        <v>2.7050610820244327</v>
      </c>
      <c r="G268" s="730">
        <v>2.408466123342659</v>
      </c>
      <c r="H268" s="730">
        <v>5.0673508659397051</v>
      </c>
      <c r="I268" s="730">
        <v>4.5801526717557248</v>
      </c>
      <c r="J268" s="730">
        <v>3.9823008849557522</v>
      </c>
      <c r="K268" s="730">
        <v>5.0710960110733607</v>
      </c>
      <c r="L268" s="730">
        <v>4.8796527686439566</v>
      </c>
      <c r="M268" s="730">
        <v>2.7960526315789473</v>
      </c>
    </row>
    <row r="269" spans="1:13" ht="20.100000000000001" customHeight="1">
      <c r="B269" s="700" t="s">
        <v>250</v>
      </c>
      <c r="C269" s="730">
        <v>9.2592592592592595</v>
      </c>
      <c r="D269" s="730">
        <v>12.820512820512821</v>
      </c>
      <c r="E269" s="730">
        <v>9.1033227127901686</v>
      </c>
      <c r="F269" s="730">
        <v>4.7732696897374698</v>
      </c>
      <c r="G269" s="730">
        <v>6.6061522945032776</v>
      </c>
      <c r="H269" s="730">
        <v>8.3832335329341312</v>
      </c>
      <c r="I269" s="730">
        <v>15</v>
      </c>
      <c r="J269" s="730">
        <v>11.904761904761905</v>
      </c>
      <c r="K269" s="730">
        <v>8.494434680726421</v>
      </c>
      <c r="L269" s="730">
        <v>15.30758226037196</v>
      </c>
      <c r="M269" s="730">
        <v>9.2537313432835813</v>
      </c>
    </row>
    <row r="270" spans="1:13" ht="20.100000000000001" customHeight="1">
      <c r="B270" s="700" t="s">
        <v>253</v>
      </c>
      <c r="C270" s="730">
        <v>23.80952380952381</v>
      </c>
      <c r="D270" s="730">
        <v>11.122881355932204</v>
      </c>
      <c r="E270" s="730">
        <v>10.765955387816325</v>
      </c>
      <c r="F270" s="730">
        <v>6.587615283267457</v>
      </c>
      <c r="G270" s="730">
        <v>10.600044947187055</v>
      </c>
      <c r="H270" s="730">
        <v>8.35464620630861</v>
      </c>
      <c r="I270" s="730">
        <v>24.726134585289515</v>
      </c>
      <c r="J270" s="730">
        <v>9.8734177215189867</v>
      </c>
      <c r="K270" s="730">
        <v>8.3827583326372057</v>
      </c>
      <c r="L270" s="730">
        <v>24.870129870129869</v>
      </c>
      <c r="M270" s="730">
        <v>7.234726688102894</v>
      </c>
    </row>
    <row r="271" spans="1:13" ht="20.100000000000001" customHeight="1">
      <c r="B271" s="700" t="s">
        <v>256</v>
      </c>
      <c r="C271" s="730">
        <v>2.0833333333333335</v>
      </c>
      <c r="D271" s="730">
        <v>1.3888888888888888</v>
      </c>
      <c r="E271" s="730">
        <v>1.5141242937853108</v>
      </c>
      <c r="F271" s="732">
        <v>2.3148148148148149</v>
      </c>
      <c r="G271" s="730">
        <v>1.2580754845290718</v>
      </c>
      <c r="H271" s="730">
        <v>2.3668639053254439</v>
      </c>
      <c r="I271" s="730">
        <v>3.75</v>
      </c>
      <c r="J271" s="730">
        <v>0</v>
      </c>
      <c r="K271" s="730">
        <v>1.2613669697858609</v>
      </c>
      <c r="L271" s="730">
        <v>1.3129102844638949</v>
      </c>
      <c r="M271" s="730">
        <v>0</v>
      </c>
    </row>
    <row r="272" spans="1:13" ht="20.100000000000001" customHeight="1">
      <c r="B272" s="700" t="s">
        <v>257</v>
      </c>
      <c r="C272" s="730">
        <v>24.285714285714285</v>
      </c>
      <c r="D272" s="730">
        <v>19.089316987740805</v>
      </c>
      <c r="E272" s="730">
        <v>19.976507439310886</v>
      </c>
      <c r="F272" s="730">
        <v>9.0604026845637584</v>
      </c>
      <c r="G272" s="730">
        <v>23.009982083439979</v>
      </c>
      <c r="H272" s="730">
        <v>14.825581395348838</v>
      </c>
      <c r="I272" s="730">
        <v>43.17343173431734</v>
      </c>
      <c r="J272" s="730">
        <v>23.129251700680271</v>
      </c>
      <c r="K272" s="730">
        <v>15.304964539007091</v>
      </c>
      <c r="L272" s="730">
        <v>44.99210110584518</v>
      </c>
      <c r="M272" s="730">
        <v>17.876588021778584</v>
      </c>
    </row>
    <row r="273" spans="1:13" ht="18" customHeight="1">
      <c r="B273" s="729"/>
      <c r="C273" s="730"/>
      <c r="D273" s="730"/>
      <c r="E273" s="730"/>
      <c r="F273" s="730"/>
      <c r="G273" s="730"/>
      <c r="H273" s="730"/>
      <c r="I273" s="730"/>
      <c r="J273" s="730"/>
      <c r="K273" s="730"/>
      <c r="L273" s="730"/>
      <c r="M273" s="730"/>
    </row>
    <row r="274" spans="1:13" ht="20.100000000000001" customHeight="1">
      <c r="A274" s="1226" t="s">
        <v>259</v>
      </c>
      <c r="B274" s="1227"/>
      <c r="C274" s="731">
        <v>7.5184275184275187</v>
      </c>
      <c r="D274" s="731">
        <v>7.0106422626195704</v>
      </c>
      <c r="E274" s="731">
        <v>7.3256020385656155</v>
      </c>
      <c r="F274" s="731">
        <v>2.9489862859642</v>
      </c>
      <c r="G274" s="731">
        <v>7.4415354013225095</v>
      </c>
      <c r="H274" s="731">
        <v>7.5610749185667752</v>
      </c>
      <c r="I274" s="731">
        <v>9.3434049970947122</v>
      </c>
      <c r="J274" s="731">
        <v>6.2830136224631641</v>
      </c>
      <c r="K274" s="731">
        <v>7.9124005308827927</v>
      </c>
      <c r="L274" s="731">
        <v>10.01664927742136</v>
      </c>
      <c r="M274" s="731">
        <v>5.8233282144352927</v>
      </c>
    </row>
    <row r="275" spans="1:13" ht="20.100000000000001" customHeight="1">
      <c r="A275" s="1259" t="s">
        <v>260</v>
      </c>
      <c r="B275" s="1259"/>
      <c r="C275" s="730"/>
      <c r="D275" s="730"/>
      <c r="E275" s="730"/>
      <c r="F275" s="730"/>
      <c r="G275" s="730"/>
      <c r="H275" s="730"/>
      <c r="I275" s="730"/>
      <c r="J275" s="730"/>
      <c r="K275" s="730"/>
      <c r="L275" s="730"/>
      <c r="M275" s="730"/>
    </row>
    <row r="276" spans="1:13" ht="20.100000000000001" customHeight="1">
      <c r="B276" s="700" t="s">
        <v>267</v>
      </c>
      <c r="C276" s="730">
        <v>67.669172932330824</v>
      </c>
      <c r="D276" s="730">
        <v>70.731707317073173</v>
      </c>
      <c r="E276" s="730">
        <v>69.477467514514785</v>
      </c>
      <c r="F276" s="730">
        <v>65.925925925925924</v>
      </c>
      <c r="G276" s="730">
        <v>71.564675705386591</v>
      </c>
      <c r="H276" s="730">
        <v>52.10280373831776</v>
      </c>
      <c r="I276" s="730">
        <v>69.099756690997566</v>
      </c>
      <c r="J276" s="730">
        <v>57.142857142857146</v>
      </c>
      <c r="K276" s="732">
        <v>0</v>
      </c>
      <c r="L276" s="732">
        <v>0</v>
      </c>
      <c r="M276" s="732">
        <v>0</v>
      </c>
    </row>
    <row r="277" spans="1:13">
      <c r="B277" s="713"/>
      <c r="C277" s="739"/>
      <c r="D277" s="739"/>
      <c r="E277" s="739"/>
      <c r="F277" s="739"/>
      <c r="G277" s="739"/>
      <c r="H277" s="739"/>
      <c r="I277" s="739"/>
      <c r="J277" s="739"/>
      <c r="K277" s="739"/>
      <c r="L277" s="739"/>
      <c r="M277" s="739"/>
    </row>
    <row r="278" spans="1:13" ht="20.100000000000001" customHeight="1">
      <c r="B278" s="692"/>
      <c r="C278" s="734" t="s">
        <v>297</v>
      </c>
      <c r="D278" s="735"/>
      <c r="E278" s="735"/>
      <c r="F278" s="735"/>
      <c r="G278" s="735"/>
      <c r="H278" s="735"/>
      <c r="I278" s="735"/>
      <c r="J278" s="735"/>
      <c r="K278" s="735"/>
      <c r="L278" s="735"/>
      <c r="M278" s="735"/>
    </row>
    <row r="279" spans="1:13">
      <c r="B279" s="692"/>
      <c r="C279" s="740"/>
      <c r="D279" s="740"/>
      <c r="E279" s="740"/>
      <c r="F279" s="740"/>
      <c r="G279" s="740"/>
      <c r="H279" s="740"/>
      <c r="I279" s="740"/>
      <c r="J279" s="740"/>
      <c r="K279" s="740"/>
      <c r="L279" s="740"/>
      <c r="M279" s="740"/>
    </row>
    <row r="280" spans="1:13" ht="20.100000000000001" customHeight="1">
      <c r="A280" s="1226" t="s">
        <v>231</v>
      </c>
      <c r="B280" s="1227"/>
      <c r="C280" s="731">
        <v>7.969151670951157</v>
      </c>
      <c r="D280" s="731">
        <v>7.8947368421052628</v>
      </c>
      <c r="E280" s="731">
        <v>8.2669153807020521</v>
      </c>
      <c r="F280" s="731">
        <v>3.9435505143761542</v>
      </c>
      <c r="G280" s="731">
        <v>8.8337064929778144</v>
      </c>
      <c r="H280" s="731">
        <v>8.6422087745839633</v>
      </c>
      <c r="I280" s="731">
        <v>8.9182058047493395</v>
      </c>
      <c r="J280" s="731">
        <v>11.111111111111111</v>
      </c>
      <c r="K280" s="731">
        <v>8.6134294863713148</v>
      </c>
      <c r="L280" s="731">
        <v>7.8497251069028708</v>
      </c>
      <c r="M280" s="731">
        <v>7.5743913435527501</v>
      </c>
    </row>
    <row r="281" spans="1:13" ht="20.100000000000001" customHeight="1">
      <c r="A281" s="685" t="s">
        <v>233</v>
      </c>
      <c r="B281" s="696" t="s">
        <v>298</v>
      </c>
      <c r="C281" s="730">
        <v>25</v>
      </c>
      <c r="D281" s="730">
        <v>33.333333333333336</v>
      </c>
      <c r="E281" s="730">
        <v>44.444444444444443</v>
      </c>
      <c r="F281" s="730">
        <v>54.838709677419352</v>
      </c>
      <c r="G281" s="732">
        <v>0</v>
      </c>
      <c r="H281" s="732">
        <v>0</v>
      </c>
      <c r="I281" s="732">
        <v>0</v>
      </c>
      <c r="J281" s="732">
        <v>0</v>
      </c>
      <c r="K281" s="730">
        <v>27.397260273972602</v>
      </c>
      <c r="L281" s="730">
        <v>5.3191489361702127</v>
      </c>
      <c r="M281" s="732">
        <v>0</v>
      </c>
    </row>
    <row r="282" spans="1:13" ht="20.100000000000001" customHeight="1">
      <c r="B282" s="696" t="s">
        <v>263</v>
      </c>
      <c r="C282" s="730">
        <v>4.3209876543209873</v>
      </c>
      <c r="D282" s="730">
        <v>2.2587268993839835</v>
      </c>
      <c r="E282" s="730">
        <v>2.1639256941207803</v>
      </c>
      <c r="F282" s="730">
        <v>2.6782608695652175</v>
      </c>
      <c r="G282" s="732">
        <v>0</v>
      </c>
      <c r="H282" s="730">
        <v>2.1827000808407435</v>
      </c>
      <c r="I282" s="730">
        <v>0.78125</v>
      </c>
      <c r="J282" s="730">
        <v>2.5477707006369426</v>
      </c>
      <c r="K282" s="730">
        <v>2.2941195239462684</v>
      </c>
      <c r="L282" s="730">
        <v>0.42853741766526465</v>
      </c>
      <c r="M282" s="730">
        <v>1.2912482065997131</v>
      </c>
    </row>
    <row r="283" spans="1:13" ht="20.100000000000001" customHeight="1">
      <c r="B283" s="696" t="s">
        <v>264</v>
      </c>
      <c r="C283" s="737">
        <v>100</v>
      </c>
      <c r="D283" s="737">
        <v>100</v>
      </c>
      <c r="E283" s="737">
        <v>100</v>
      </c>
      <c r="F283" s="737">
        <v>100</v>
      </c>
      <c r="G283" s="737">
        <v>100</v>
      </c>
      <c r="H283" s="737">
        <v>100</v>
      </c>
      <c r="I283" s="737">
        <v>100</v>
      </c>
      <c r="J283" s="737">
        <v>100</v>
      </c>
      <c r="K283" s="737">
        <v>100</v>
      </c>
      <c r="L283" s="737">
        <v>100</v>
      </c>
      <c r="M283" s="737">
        <v>0</v>
      </c>
    </row>
    <row r="284" spans="1:13" ht="20.100000000000001" customHeight="1">
      <c r="B284" s="696" t="s">
        <v>238</v>
      </c>
      <c r="C284" s="730">
        <v>1.7857142857142858</v>
      </c>
      <c r="D284" s="730">
        <v>2.6875699888017919</v>
      </c>
      <c r="E284" s="730">
        <v>2.0524573465749936</v>
      </c>
      <c r="F284" s="730">
        <v>0.54259359739555069</v>
      </c>
      <c r="G284" s="730">
        <v>2.0462397023651344</v>
      </c>
      <c r="H284" s="730">
        <v>2.7619047619047619</v>
      </c>
      <c r="I284" s="730">
        <v>1.5432098765432098</v>
      </c>
      <c r="J284" s="732">
        <v>7.1428571428571432</v>
      </c>
      <c r="K284" s="730">
        <v>2.0983895227264391</v>
      </c>
      <c r="L284" s="730">
        <v>0.68852459016393441</v>
      </c>
      <c r="M284" s="732">
        <v>1.0869565217391304</v>
      </c>
    </row>
    <row r="285" spans="1:13" ht="20.100000000000001" customHeight="1">
      <c r="B285" s="696" t="s">
        <v>239</v>
      </c>
      <c r="C285" s="737">
        <v>100</v>
      </c>
      <c r="D285" s="737">
        <v>100</v>
      </c>
      <c r="E285" s="737">
        <v>100</v>
      </c>
      <c r="F285" s="737">
        <v>100</v>
      </c>
      <c r="G285" s="737">
        <v>100</v>
      </c>
      <c r="H285" s="737">
        <v>100</v>
      </c>
      <c r="I285" s="737">
        <v>100</v>
      </c>
      <c r="J285" s="737">
        <v>100</v>
      </c>
      <c r="K285" s="737">
        <v>100</v>
      </c>
      <c r="L285" s="737">
        <v>100</v>
      </c>
      <c r="M285" s="737">
        <v>100</v>
      </c>
    </row>
    <row r="286" spans="1:13" ht="20.100000000000001" customHeight="1">
      <c r="B286" s="696" t="s">
        <v>240</v>
      </c>
      <c r="C286" s="730">
        <v>14.285714285714286</v>
      </c>
      <c r="D286" s="730">
        <v>12.788906009244993</v>
      </c>
      <c r="E286" s="730">
        <v>12.629986764983929</v>
      </c>
      <c r="F286" s="730">
        <v>6.8430656934306571</v>
      </c>
      <c r="G286" s="730">
        <v>14.350797266514807</v>
      </c>
      <c r="H286" s="730">
        <v>12.542372881355933</v>
      </c>
      <c r="I286" s="730">
        <v>14.770459081836327</v>
      </c>
      <c r="J286" s="730">
        <v>25</v>
      </c>
      <c r="K286" s="730">
        <v>13.000709867153432</v>
      </c>
      <c r="L286" s="730">
        <v>15.017784218153077</v>
      </c>
      <c r="M286" s="730">
        <v>6.4935064935064934</v>
      </c>
    </row>
    <row r="287" spans="1:13" ht="20.100000000000001" customHeight="1">
      <c r="B287" s="696" t="s">
        <v>241</v>
      </c>
      <c r="C287" s="732">
        <v>5.5555555555555554</v>
      </c>
      <c r="D287" s="732">
        <v>1.6483516483516483</v>
      </c>
      <c r="E287" s="732">
        <v>1.3793733442952407</v>
      </c>
      <c r="F287" s="732">
        <v>0</v>
      </c>
      <c r="G287" s="732">
        <v>0.67404910929224848</v>
      </c>
      <c r="H287" s="732">
        <v>1.6506189821182944</v>
      </c>
      <c r="I287" s="732">
        <v>4.0404040404040407</v>
      </c>
      <c r="J287" s="732">
        <v>77.777777777777771</v>
      </c>
      <c r="K287" s="732">
        <v>3.3717336330429895</v>
      </c>
      <c r="L287" s="732">
        <v>6.243772832945865</v>
      </c>
      <c r="M287" s="732">
        <v>76.92307692307692</v>
      </c>
    </row>
    <row r="288" spans="1:13" ht="20.100000000000001" customHeight="1">
      <c r="B288" s="696" t="s">
        <v>242</v>
      </c>
      <c r="C288" s="737">
        <v>100</v>
      </c>
      <c r="D288" s="737">
        <v>100</v>
      </c>
      <c r="E288" s="737">
        <v>100</v>
      </c>
      <c r="F288" s="737">
        <v>100</v>
      </c>
      <c r="G288" s="737">
        <v>100</v>
      </c>
      <c r="H288" s="737">
        <v>100</v>
      </c>
      <c r="I288" s="737">
        <v>100</v>
      </c>
      <c r="J288" s="737">
        <v>100</v>
      </c>
      <c r="K288" s="737">
        <v>100</v>
      </c>
      <c r="L288" s="737">
        <v>100</v>
      </c>
      <c r="M288" s="737">
        <v>100</v>
      </c>
    </row>
    <row r="289" spans="1:13" ht="20.100000000000001" customHeight="1">
      <c r="B289" s="696" t="s">
        <v>243</v>
      </c>
      <c r="C289" s="730">
        <v>13.157894736842104</v>
      </c>
      <c r="D289" s="730">
        <v>14.360313315926893</v>
      </c>
      <c r="E289" s="730">
        <v>9.4238018309100706</v>
      </c>
      <c r="F289" s="730">
        <v>11.235955056179776</v>
      </c>
      <c r="G289" s="730">
        <v>7.7380952380952381</v>
      </c>
      <c r="H289" s="730">
        <v>6.3047285464098071</v>
      </c>
      <c r="I289" s="730">
        <v>2.7397260273972601</v>
      </c>
      <c r="J289" s="730">
        <v>1.9607843137254901</v>
      </c>
      <c r="K289" s="730">
        <v>7.427164546573656</v>
      </c>
      <c r="L289" s="730">
        <v>2.8571428571428572</v>
      </c>
      <c r="M289" s="730">
        <v>1.1764705882352942</v>
      </c>
    </row>
    <row r="290" spans="1:13">
      <c r="B290" s="729"/>
      <c r="C290" s="730"/>
      <c r="D290" s="730"/>
      <c r="E290" s="730"/>
      <c r="F290" s="730"/>
      <c r="G290" s="730"/>
      <c r="H290" s="730"/>
      <c r="I290" s="730"/>
      <c r="J290" s="730"/>
      <c r="K290" s="730"/>
      <c r="L290" s="730"/>
      <c r="M290" s="730"/>
    </row>
    <row r="291" spans="1:13" ht="20.100000000000001" customHeight="1">
      <c r="A291" s="1226" t="s">
        <v>248</v>
      </c>
      <c r="B291" s="1227"/>
      <c r="C291" s="731">
        <v>7.5675675675675675</v>
      </c>
      <c r="D291" s="731">
        <v>8.5764294049008161</v>
      </c>
      <c r="E291" s="731">
        <v>5.9393047220020385</v>
      </c>
      <c r="F291" s="731">
        <v>2.0490156689433507</v>
      </c>
      <c r="G291" s="731">
        <v>3.4271634435899352</v>
      </c>
      <c r="H291" s="731">
        <v>3.1355932203389831</v>
      </c>
      <c r="I291" s="731">
        <v>4.8192771084337354</v>
      </c>
      <c r="J291" s="731">
        <v>68.269230769230774</v>
      </c>
      <c r="K291" s="731">
        <v>3.7620618053010872</v>
      </c>
      <c r="L291" s="731">
        <v>5.0248626014132425</v>
      </c>
      <c r="M291" s="731">
        <v>56.729975227085056</v>
      </c>
    </row>
    <row r="292" spans="1:13" ht="20.100000000000001" customHeight="1">
      <c r="A292" s="685" t="s">
        <v>233</v>
      </c>
      <c r="B292" s="700" t="s">
        <v>249</v>
      </c>
      <c r="C292" s="730">
        <v>8.1081081081081088</v>
      </c>
      <c r="D292" s="730">
        <v>5.8435438265786992</v>
      </c>
      <c r="E292" s="730">
        <v>1.6512384288216162</v>
      </c>
      <c r="F292" s="730">
        <v>0.99173553719008267</v>
      </c>
      <c r="G292" s="730">
        <v>1.8120907568143749</v>
      </c>
      <c r="H292" s="730">
        <v>3.5856573705179282</v>
      </c>
      <c r="I292" s="730">
        <v>8.6419753086419746</v>
      </c>
      <c r="J292" s="732">
        <v>32.608695652173914</v>
      </c>
      <c r="K292" s="730">
        <v>4.2504086931435712</v>
      </c>
      <c r="L292" s="730">
        <v>9.2209856915739277</v>
      </c>
      <c r="M292" s="732">
        <v>4.946996466431095</v>
      </c>
    </row>
    <row r="293" spans="1:13" ht="20.100000000000001" customHeight="1">
      <c r="B293" s="700" t="s">
        <v>253</v>
      </c>
      <c r="C293" s="730">
        <v>2.5641025641025643</v>
      </c>
      <c r="D293" s="730">
        <v>1.948051948051948</v>
      </c>
      <c r="E293" s="730">
        <v>1.945645460160593</v>
      </c>
      <c r="F293" s="732">
        <v>0.54200542005420049</v>
      </c>
      <c r="G293" s="732">
        <v>0</v>
      </c>
      <c r="H293" s="730">
        <v>2.3121387283236996</v>
      </c>
      <c r="I293" s="730">
        <v>1.6666666666666667</v>
      </c>
      <c r="J293" s="732">
        <v>28.571428571428573</v>
      </c>
      <c r="K293" s="730">
        <v>2.8184581376070739</v>
      </c>
      <c r="L293" s="730">
        <v>1.3029315960912051</v>
      </c>
      <c r="M293" s="732">
        <v>0</v>
      </c>
    </row>
    <row r="294" spans="1:13" ht="20.100000000000001" customHeight="1">
      <c r="B294" s="700" t="s">
        <v>254</v>
      </c>
      <c r="C294" s="730">
        <v>8.5714285714285712</v>
      </c>
      <c r="D294" s="730">
        <v>4.4776119402985071</v>
      </c>
      <c r="E294" s="730">
        <v>4.2168674698795181</v>
      </c>
      <c r="F294" s="730">
        <v>1.5384615384615385</v>
      </c>
      <c r="G294" s="730">
        <v>2.4662162162162162</v>
      </c>
      <c r="H294" s="730">
        <v>1.5810276679841897</v>
      </c>
      <c r="I294" s="730">
        <v>0</v>
      </c>
      <c r="J294" s="730">
        <v>61.29032258064516</v>
      </c>
      <c r="K294" s="730">
        <v>2.2003034901365708</v>
      </c>
      <c r="L294" s="730">
        <v>0.57061340941512129</v>
      </c>
      <c r="M294" s="730">
        <v>45.945945945945944</v>
      </c>
    </row>
    <row r="295" spans="1:13" ht="20.100000000000001" customHeight="1">
      <c r="B295" s="700" t="s">
        <v>257</v>
      </c>
      <c r="C295" s="730">
        <v>50</v>
      </c>
      <c r="D295" s="730">
        <v>59.82905982905983</v>
      </c>
      <c r="E295" s="730">
        <v>55.169782525753526</v>
      </c>
      <c r="F295" s="730">
        <v>50.847457627118644</v>
      </c>
      <c r="G295" s="730">
        <v>67.938931297709928</v>
      </c>
      <c r="H295" s="730">
        <v>23.913043478260871</v>
      </c>
      <c r="I295" s="730">
        <v>22.222222222222221</v>
      </c>
      <c r="J295" s="730">
        <v>95.49549549549549</v>
      </c>
      <c r="K295" s="730">
        <v>27.104722792607802</v>
      </c>
      <c r="L295" s="730">
        <v>21.428571428571427</v>
      </c>
      <c r="M295" s="730">
        <v>93.037974683544306</v>
      </c>
    </row>
    <row r="296" spans="1:13" ht="18" customHeight="1">
      <c r="B296" s="729"/>
      <c r="C296" s="730"/>
      <c r="D296" s="730"/>
      <c r="E296" s="730"/>
      <c r="F296" s="730"/>
      <c r="G296" s="730"/>
      <c r="H296" s="730"/>
      <c r="I296" s="730"/>
      <c r="J296" s="730"/>
      <c r="K296" s="730"/>
      <c r="L296" s="730"/>
      <c r="M296" s="730"/>
    </row>
    <row r="297" spans="1:13" ht="20.100000000000001" customHeight="1">
      <c r="A297" s="1226" t="s">
        <v>259</v>
      </c>
      <c r="B297" s="1227"/>
      <c r="C297" s="731">
        <v>7.8397212543554007</v>
      </c>
      <c r="D297" s="731">
        <v>8.1037567084078717</v>
      </c>
      <c r="E297" s="731">
        <v>7.632869613498257</v>
      </c>
      <c r="F297" s="731">
        <v>3.4753251911428853</v>
      </c>
      <c r="G297" s="731">
        <v>5.715147077824196</v>
      </c>
      <c r="H297" s="731">
        <v>7.637600494743352</v>
      </c>
      <c r="I297" s="731">
        <v>8.442164179104477</v>
      </c>
      <c r="J297" s="731">
        <v>36.956521739130437</v>
      </c>
      <c r="K297" s="731">
        <v>7.7833047694687121</v>
      </c>
      <c r="L297" s="731">
        <v>7.5544979623095649</v>
      </c>
      <c r="M297" s="731">
        <v>33.232758620689658</v>
      </c>
    </row>
    <row r="298" spans="1:13" ht="20.100000000000001" customHeight="1">
      <c r="A298" s="1259" t="s">
        <v>260</v>
      </c>
      <c r="B298" s="1259"/>
      <c r="C298" s="730"/>
      <c r="D298" s="730"/>
      <c r="E298" s="730"/>
      <c r="F298" s="730"/>
      <c r="G298" s="730"/>
      <c r="H298" s="730"/>
      <c r="I298" s="730"/>
      <c r="J298" s="730"/>
      <c r="K298" s="730"/>
      <c r="L298" s="730"/>
      <c r="M298" s="730"/>
    </row>
    <row r="299" spans="1:13" ht="20.100000000000001" customHeight="1">
      <c r="B299" s="700" t="s">
        <v>267</v>
      </c>
      <c r="C299" s="730">
        <v>72.727272727272734</v>
      </c>
      <c r="D299" s="730">
        <v>78.260869565217391</v>
      </c>
      <c r="E299" s="730">
        <v>80.642978003384101</v>
      </c>
      <c r="F299" s="730">
        <v>87.428571428571431</v>
      </c>
      <c r="G299" s="730">
        <v>79.334916864608076</v>
      </c>
      <c r="H299" s="730">
        <v>76.086956521739125</v>
      </c>
      <c r="I299" s="732">
        <v>0</v>
      </c>
      <c r="J299" s="730">
        <v>78.914405010438415</v>
      </c>
      <c r="K299" s="732">
        <v>0</v>
      </c>
      <c r="L299" s="732">
        <v>0</v>
      </c>
      <c r="M299" s="732">
        <v>0</v>
      </c>
    </row>
    <row r="300" spans="1:13" ht="20.100000000000001" customHeight="1">
      <c r="B300" s="709"/>
      <c r="C300" s="730"/>
      <c r="D300" s="730"/>
      <c r="E300" s="730"/>
      <c r="F300" s="730"/>
      <c r="G300" s="730"/>
      <c r="H300" s="730"/>
      <c r="I300" s="732"/>
      <c r="J300" s="730"/>
      <c r="K300" s="732"/>
      <c r="L300" s="732"/>
      <c r="M300" s="732"/>
    </row>
    <row r="301" spans="1:13" ht="20.100000000000001" customHeight="1">
      <c r="B301" s="692"/>
      <c r="C301" s="734" t="s">
        <v>299</v>
      </c>
      <c r="D301" s="735"/>
      <c r="E301" s="735"/>
      <c r="F301" s="735"/>
      <c r="G301" s="735"/>
      <c r="H301" s="735"/>
      <c r="I301" s="735"/>
      <c r="J301" s="735"/>
      <c r="K301" s="735"/>
      <c r="L301" s="735"/>
      <c r="M301" s="735"/>
    </row>
    <row r="302" spans="1:13">
      <c r="B302" s="705"/>
      <c r="C302" s="733"/>
      <c r="D302" s="733"/>
      <c r="E302" s="733"/>
      <c r="F302" s="733"/>
      <c r="G302" s="733"/>
      <c r="H302" s="733"/>
      <c r="I302" s="733"/>
      <c r="J302" s="733"/>
      <c r="K302" s="733"/>
      <c r="L302" s="733"/>
      <c r="M302" s="733"/>
    </row>
    <row r="303" spans="1:13" ht="20.100000000000001" customHeight="1">
      <c r="A303" s="1226" t="s">
        <v>231</v>
      </c>
      <c r="B303" s="1227"/>
      <c r="C303" s="731">
        <v>12.993971868720697</v>
      </c>
      <c r="D303" s="731">
        <v>9.4296781087217845</v>
      </c>
      <c r="E303" s="731">
        <v>8.9829236708661604</v>
      </c>
      <c r="F303" s="731">
        <v>14.178576482241404</v>
      </c>
      <c r="G303" s="731">
        <v>7.2162289938539566</v>
      </c>
      <c r="H303" s="731">
        <v>8.7802150003106938</v>
      </c>
      <c r="I303" s="731">
        <v>11.787037873994397</v>
      </c>
      <c r="J303" s="731">
        <v>36.353144835545294</v>
      </c>
      <c r="K303" s="731">
        <v>9.3761351253178358</v>
      </c>
      <c r="L303" s="731">
        <v>10.377260931013597</v>
      </c>
      <c r="M303" s="731">
        <v>48.692438885730532</v>
      </c>
    </row>
    <row r="304" spans="1:13" ht="20.100000000000001" customHeight="1">
      <c r="A304" s="685" t="s">
        <v>233</v>
      </c>
      <c r="B304" s="696" t="s">
        <v>263</v>
      </c>
      <c r="C304" s="730">
        <v>9.14560770156438</v>
      </c>
      <c r="D304" s="730">
        <v>7.2216812723141839</v>
      </c>
      <c r="E304" s="730">
        <v>7.0270052722662699</v>
      </c>
      <c r="F304" s="730">
        <v>12.966762412802627</v>
      </c>
      <c r="G304" s="732">
        <v>0</v>
      </c>
      <c r="H304" s="730">
        <v>6.3728667098725422</v>
      </c>
      <c r="I304" s="730">
        <v>9.821698398307646</v>
      </c>
      <c r="J304" s="730">
        <v>21.596858638743456</v>
      </c>
      <c r="K304" s="730">
        <v>6.6362953692115143</v>
      </c>
      <c r="L304" s="730">
        <v>9.0572447246407854</v>
      </c>
      <c r="M304" s="730">
        <v>33.90424289606851</v>
      </c>
    </row>
    <row r="305" spans="1:13" ht="20.100000000000001" customHeight="1">
      <c r="B305" s="696" t="s">
        <v>238</v>
      </c>
      <c r="C305" s="730">
        <v>17.261904761904763</v>
      </c>
      <c r="D305" s="730">
        <v>10.276110444177672</v>
      </c>
      <c r="E305" s="730">
        <v>9.0663874079715665</v>
      </c>
      <c r="F305" s="730">
        <v>2.5706940874035991</v>
      </c>
      <c r="G305" s="730">
        <v>6.4499484004127963</v>
      </c>
      <c r="H305" s="730">
        <v>8.3256880733944953</v>
      </c>
      <c r="I305" s="730">
        <v>10.059942663539223</v>
      </c>
      <c r="J305" s="730">
        <v>57.604562737642588</v>
      </c>
      <c r="K305" s="730">
        <v>8.4437592808805366</v>
      </c>
      <c r="L305" s="730">
        <v>8.6824700689577377</v>
      </c>
      <c r="M305" s="730">
        <v>65.062597809076678</v>
      </c>
    </row>
    <row r="306" spans="1:13" ht="20.100000000000001" customHeight="1">
      <c r="B306" s="696" t="s">
        <v>240</v>
      </c>
      <c r="C306" s="730">
        <v>22.222222222222221</v>
      </c>
      <c r="D306" s="730">
        <v>12.131782945736434</v>
      </c>
      <c r="E306" s="730">
        <v>10.835641424035668</v>
      </c>
      <c r="F306" s="730">
        <v>28.767123287671232</v>
      </c>
      <c r="G306" s="730">
        <v>8.8387729373861887</v>
      </c>
      <c r="H306" s="730">
        <v>11.29373092275182</v>
      </c>
      <c r="I306" s="730">
        <v>13.75957572186211</v>
      </c>
      <c r="J306" s="730">
        <v>35.492957746478872</v>
      </c>
      <c r="K306" s="730">
        <v>12.41532522397844</v>
      </c>
      <c r="L306" s="730">
        <v>11.598675816407463</v>
      </c>
      <c r="M306" s="730">
        <v>45.039561777236763</v>
      </c>
    </row>
    <row r="307" spans="1:13" ht="20.100000000000001" customHeight="1">
      <c r="B307" s="696" t="s">
        <v>242</v>
      </c>
      <c r="C307" s="737">
        <v>100</v>
      </c>
      <c r="D307" s="737">
        <v>100</v>
      </c>
      <c r="E307" s="737">
        <v>100</v>
      </c>
      <c r="F307" s="737">
        <v>100</v>
      </c>
      <c r="G307" s="737">
        <v>100</v>
      </c>
      <c r="H307" s="737">
        <v>100</v>
      </c>
      <c r="I307" s="737">
        <v>100</v>
      </c>
      <c r="J307" s="737">
        <v>100</v>
      </c>
      <c r="K307" s="737">
        <v>100</v>
      </c>
      <c r="L307" s="737">
        <v>100</v>
      </c>
      <c r="M307" s="737">
        <v>100</v>
      </c>
    </row>
    <row r="308" spans="1:13" ht="20.100000000000001" customHeight="1">
      <c r="B308" s="696" t="s">
        <v>243</v>
      </c>
      <c r="C308" s="730">
        <v>12.658227848101266</v>
      </c>
      <c r="D308" s="730">
        <v>8.9711099847947295</v>
      </c>
      <c r="E308" s="730">
        <v>6.1747941735275491</v>
      </c>
      <c r="F308" s="730">
        <v>5.4919908466819223</v>
      </c>
      <c r="G308" s="730">
        <v>3.8135593220338984</v>
      </c>
      <c r="H308" s="730">
        <v>7.2583678074464082</v>
      </c>
      <c r="I308" s="730">
        <v>18.341708542713569</v>
      </c>
      <c r="J308" s="730">
        <v>24.242424242424242</v>
      </c>
      <c r="K308" s="730">
        <v>8.8049202926725822</v>
      </c>
      <c r="L308" s="730">
        <v>21.150251617541336</v>
      </c>
      <c r="M308" s="730">
        <v>31.875</v>
      </c>
    </row>
    <row r="309" spans="1:13" ht="20.100000000000001" customHeight="1">
      <c r="B309" s="696" t="s">
        <v>247</v>
      </c>
      <c r="C309" s="730">
        <v>25</v>
      </c>
      <c r="D309" s="732">
        <v>0</v>
      </c>
      <c r="E309" s="730">
        <v>11.026200873362445</v>
      </c>
      <c r="F309" s="732">
        <v>10.294117647058824</v>
      </c>
      <c r="G309" s="732">
        <v>8.7719298245614041</v>
      </c>
      <c r="H309" s="730">
        <v>11.864406779661017</v>
      </c>
      <c r="I309" s="732">
        <v>3.3333333333333335</v>
      </c>
      <c r="J309" s="737">
        <v>66.666666666666671</v>
      </c>
      <c r="K309" s="730">
        <v>11.020776874435411</v>
      </c>
      <c r="L309" s="730">
        <v>3.2183908045977012</v>
      </c>
      <c r="M309" s="730">
        <v>72.727272727272734</v>
      </c>
    </row>
    <row r="310" spans="1:13">
      <c r="B310" s="729"/>
      <c r="C310" s="730"/>
      <c r="D310" s="730"/>
      <c r="E310" s="730"/>
      <c r="F310" s="730"/>
      <c r="G310" s="730"/>
      <c r="H310" s="730"/>
      <c r="I310" s="730"/>
      <c r="J310" s="730"/>
      <c r="K310" s="730"/>
      <c r="L310" s="730"/>
      <c r="M310" s="730"/>
    </row>
    <row r="311" spans="1:13" ht="20.100000000000001" customHeight="1">
      <c r="A311" s="1226" t="s">
        <v>248</v>
      </c>
      <c r="B311" s="1227"/>
      <c r="C311" s="731">
        <v>45.414201183431956</v>
      </c>
      <c r="D311" s="731">
        <v>34.545777146912705</v>
      </c>
      <c r="E311" s="731">
        <v>29.358932886799991</v>
      </c>
      <c r="F311" s="731">
        <v>29.725963771481652</v>
      </c>
      <c r="G311" s="731">
        <v>29.309328486515696</v>
      </c>
      <c r="H311" s="731">
        <v>25.336517585757708</v>
      </c>
      <c r="I311" s="731">
        <v>37.222222222222221</v>
      </c>
      <c r="J311" s="731">
        <v>92.412935323383081</v>
      </c>
      <c r="K311" s="731">
        <v>27.403855738750771</v>
      </c>
      <c r="L311" s="731">
        <v>45.276217228464418</v>
      </c>
      <c r="M311" s="731">
        <v>94.089548436405323</v>
      </c>
    </row>
    <row r="312" spans="1:13" ht="20.100000000000001" customHeight="1">
      <c r="A312" s="685" t="s">
        <v>233</v>
      </c>
      <c r="B312" s="700" t="s">
        <v>249</v>
      </c>
      <c r="C312" s="730">
        <v>19.047619047619047</v>
      </c>
      <c r="D312" s="730">
        <v>8.9208152355496164</v>
      </c>
      <c r="E312" s="730">
        <v>3.9413416771907337</v>
      </c>
      <c r="F312" s="730">
        <v>3.5014005602240896</v>
      </c>
      <c r="G312" s="730">
        <v>4.5739148891011352</v>
      </c>
      <c r="H312" s="730">
        <v>6.5181966322650737</v>
      </c>
      <c r="I312" s="730">
        <v>6.6213921901528012</v>
      </c>
      <c r="J312" s="730">
        <v>78.82352941176471</v>
      </c>
      <c r="K312" s="730">
        <v>7.0430960493120756</v>
      </c>
      <c r="L312" s="730">
        <v>9.1456820639579792</v>
      </c>
      <c r="M312" s="730">
        <v>71.807228915662648</v>
      </c>
    </row>
    <row r="313" spans="1:13" ht="20.100000000000001" customHeight="1">
      <c r="B313" s="700" t="s">
        <v>250</v>
      </c>
      <c r="C313" s="730">
        <v>22.689075630252102</v>
      </c>
      <c r="D313" s="730">
        <v>34.591194968553459</v>
      </c>
      <c r="E313" s="730">
        <v>34.77937530986614</v>
      </c>
      <c r="F313" s="730">
        <v>11.5625</v>
      </c>
      <c r="G313" s="730">
        <v>38.152958152958156</v>
      </c>
      <c r="H313" s="730">
        <v>32.452830188679243</v>
      </c>
      <c r="I313" s="730">
        <v>34.545454545454547</v>
      </c>
      <c r="J313" s="730">
        <v>91.891891891891888</v>
      </c>
      <c r="K313" s="730">
        <v>26.867103790180714</v>
      </c>
      <c r="L313" s="730">
        <v>46.69151910531221</v>
      </c>
      <c r="M313" s="730">
        <v>83.703703703703709</v>
      </c>
    </row>
    <row r="314" spans="1:13" ht="20.100000000000001" customHeight="1">
      <c r="B314" s="700" t="s">
        <v>251</v>
      </c>
      <c r="C314" s="730">
        <v>8.1081081081081088</v>
      </c>
      <c r="D314" s="732">
        <v>0</v>
      </c>
      <c r="E314" s="730">
        <v>1.1857707509881423</v>
      </c>
      <c r="F314" s="732">
        <v>0</v>
      </c>
      <c r="G314" s="730">
        <v>8.2337317397078351</v>
      </c>
      <c r="H314" s="732">
        <v>0</v>
      </c>
      <c r="I314" s="732">
        <v>0</v>
      </c>
      <c r="J314" s="730">
        <v>92.307692307692307</v>
      </c>
      <c r="K314" s="732">
        <v>0</v>
      </c>
      <c r="L314" s="732">
        <v>0</v>
      </c>
      <c r="M314" s="730">
        <v>85.416666666666671</v>
      </c>
    </row>
    <row r="315" spans="1:13" ht="20.100000000000001" customHeight="1">
      <c r="B315" s="700" t="s">
        <v>253</v>
      </c>
      <c r="C315" s="730">
        <v>79.126213592233015</v>
      </c>
      <c r="D315" s="730">
        <v>78.624260355029591</v>
      </c>
      <c r="E315" s="730">
        <v>75.996945528593244</v>
      </c>
      <c r="F315" s="730">
        <v>77.306273062730625</v>
      </c>
      <c r="G315" s="730">
        <v>76.0812206034186</v>
      </c>
      <c r="H315" s="730">
        <v>62.721893491124263</v>
      </c>
      <c r="I315" s="730">
        <v>71.960784313725483</v>
      </c>
      <c r="J315" s="730">
        <v>94.454072790294632</v>
      </c>
      <c r="K315" s="730">
        <v>61.949248832218153</v>
      </c>
      <c r="L315" s="730">
        <v>78.364116094986812</v>
      </c>
      <c r="M315" s="730">
        <v>97.123765252760023</v>
      </c>
    </row>
    <row r="316" spans="1:13" ht="20.100000000000001" customHeight="1">
      <c r="B316" s="700" t="s">
        <v>254</v>
      </c>
      <c r="C316" s="730">
        <v>28.8135593220339</v>
      </c>
      <c r="D316" s="730">
        <v>32.624113475177303</v>
      </c>
      <c r="E316" s="730">
        <v>26.653846153846153</v>
      </c>
      <c r="F316" s="730">
        <v>29.296875</v>
      </c>
      <c r="G316" s="730">
        <v>27.670364500792392</v>
      </c>
      <c r="H316" s="730">
        <v>14.814814814814815</v>
      </c>
      <c r="I316" s="730">
        <v>35</v>
      </c>
      <c r="J316" s="730">
        <v>94.444444444444443</v>
      </c>
      <c r="K316" s="730">
        <v>17.330846192979482</v>
      </c>
      <c r="L316" s="730">
        <v>41.195372750642676</v>
      </c>
      <c r="M316" s="730">
        <v>94.423791821561338</v>
      </c>
    </row>
    <row r="317" spans="1:13" ht="20.100000000000001" customHeight="1">
      <c r="B317" s="700" t="s">
        <v>255</v>
      </c>
      <c r="C317" s="730">
        <v>21.739130434782609</v>
      </c>
      <c r="D317" s="732">
        <v>0</v>
      </c>
      <c r="E317" s="730">
        <v>6.7412088802463135</v>
      </c>
      <c r="F317" s="730">
        <v>9.1397849462365599</v>
      </c>
      <c r="G317" s="730">
        <v>4.5346062052505971</v>
      </c>
      <c r="H317" s="730">
        <v>5.6410256410256414</v>
      </c>
      <c r="I317" s="730">
        <v>18.072289156626507</v>
      </c>
      <c r="J317" s="730">
        <v>60.869565217391305</v>
      </c>
      <c r="K317" s="730">
        <v>4.6450798232163795</v>
      </c>
      <c r="L317" s="730">
        <v>14.492753623188406</v>
      </c>
      <c r="M317" s="730">
        <v>72.754491017964071</v>
      </c>
    </row>
    <row r="318" spans="1:13" ht="20.100000000000001" customHeight="1">
      <c r="B318" s="700" t="s">
        <v>257</v>
      </c>
      <c r="C318" s="730">
        <v>64.42307692307692</v>
      </c>
      <c r="D318" s="730">
        <v>65.047021943573668</v>
      </c>
      <c r="E318" s="730">
        <v>62.019972395875619</v>
      </c>
      <c r="F318" s="730">
        <v>69.791666666666671</v>
      </c>
      <c r="G318" s="730">
        <v>56.665761607385285</v>
      </c>
      <c r="H318" s="730">
        <v>46.616541353383461</v>
      </c>
      <c r="I318" s="730">
        <v>63.473053892215567</v>
      </c>
      <c r="J318" s="730">
        <v>89.902280130293164</v>
      </c>
      <c r="K318" s="730">
        <v>52.144435133693911</v>
      </c>
      <c r="L318" s="730">
        <v>68.510294711344372</v>
      </c>
      <c r="M318" s="730">
        <v>90.928381962864719</v>
      </c>
    </row>
    <row r="319" spans="1:13" ht="18" customHeight="1">
      <c r="B319" s="729"/>
      <c r="C319" s="730"/>
      <c r="D319" s="730"/>
      <c r="E319" s="730"/>
      <c r="F319" s="730"/>
      <c r="G319" s="730"/>
      <c r="H319" s="730"/>
      <c r="I319" s="730"/>
      <c r="J319" s="730"/>
      <c r="K319" s="730"/>
      <c r="L319" s="730"/>
      <c r="M319" s="730"/>
    </row>
    <row r="320" spans="1:13" ht="20.100000000000001" customHeight="1">
      <c r="A320" s="1226" t="s">
        <v>259</v>
      </c>
      <c r="B320" s="1227"/>
      <c r="C320" s="731">
        <v>23.09820193637621</v>
      </c>
      <c r="D320" s="731">
        <v>16.297913634158174</v>
      </c>
      <c r="E320" s="731">
        <v>13.899206192524712</v>
      </c>
      <c r="F320" s="731">
        <v>17.809110629067245</v>
      </c>
      <c r="G320" s="731">
        <v>21.275066035229209</v>
      </c>
      <c r="H320" s="731">
        <v>12.464370259432823</v>
      </c>
      <c r="I320" s="731">
        <v>15.03587479303004</v>
      </c>
      <c r="J320" s="731">
        <v>72.782380278844215</v>
      </c>
      <c r="K320" s="731">
        <v>13.575339348654911</v>
      </c>
      <c r="L320" s="731">
        <v>13.698764419927906</v>
      </c>
      <c r="M320" s="731">
        <v>80.041342305493245</v>
      </c>
    </row>
    <row r="321" spans="1:13" ht="20.100000000000001" customHeight="1">
      <c r="A321" s="1259" t="s">
        <v>260</v>
      </c>
      <c r="B321" s="1259"/>
      <c r="C321" s="730"/>
      <c r="D321" s="730"/>
      <c r="E321" s="730"/>
      <c r="F321" s="730"/>
      <c r="G321" s="730"/>
      <c r="H321" s="730"/>
      <c r="I321" s="730"/>
      <c r="J321" s="730"/>
      <c r="K321" s="730"/>
      <c r="L321" s="730"/>
      <c r="M321" s="730"/>
    </row>
    <row r="322" spans="1:13" ht="20.100000000000001" customHeight="1">
      <c r="B322" s="700" t="s">
        <v>1551</v>
      </c>
      <c r="C322" s="732">
        <v>0</v>
      </c>
      <c r="D322" s="732">
        <v>0</v>
      </c>
      <c r="E322" s="732">
        <v>0</v>
      </c>
      <c r="F322" s="732">
        <v>0</v>
      </c>
      <c r="G322" s="732">
        <v>0</v>
      </c>
      <c r="H322" s="732">
        <v>0</v>
      </c>
      <c r="I322" s="732">
        <v>0</v>
      </c>
      <c r="J322" s="732">
        <v>0</v>
      </c>
      <c r="K322" s="732">
        <v>0</v>
      </c>
      <c r="L322" s="732">
        <v>0</v>
      </c>
      <c r="M322" s="732">
        <v>0</v>
      </c>
    </row>
    <row r="323" spans="1:13" ht="18" customHeight="1">
      <c r="B323" s="716"/>
      <c r="C323" s="741"/>
      <c r="D323" s="741"/>
      <c r="E323" s="741"/>
      <c r="F323" s="741"/>
      <c r="G323" s="741"/>
      <c r="H323" s="741"/>
      <c r="I323" s="741"/>
      <c r="J323" s="741"/>
      <c r="K323" s="741"/>
      <c r="L323" s="741"/>
      <c r="M323" s="741"/>
    </row>
    <row r="324" spans="1:13" ht="20.100000000000001" customHeight="1">
      <c r="B324" s="723"/>
      <c r="C324" s="734" t="s">
        <v>300</v>
      </c>
      <c r="D324" s="736"/>
      <c r="E324" s="736"/>
      <c r="F324" s="736"/>
      <c r="G324" s="736"/>
      <c r="H324" s="736"/>
      <c r="I324" s="736"/>
      <c r="J324" s="736"/>
      <c r="K324" s="736"/>
      <c r="L324" s="736"/>
      <c r="M324" s="736"/>
    </row>
    <row r="325" spans="1:13">
      <c r="B325" s="705"/>
      <c r="C325" s="733"/>
      <c r="D325" s="733"/>
      <c r="E325" s="733"/>
      <c r="F325" s="733"/>
      <c r="G325" s="733"/>
      <c r="H325" s="733"/>
      <c r="I325" s="733"/>
      <c r="J325" s="733"/>
      <c r="K325" s="733"/>
      <c r="L325" s="733"/>
      <c r="M325" s="733"/>
    </row>
    <row r="326" spans="1:13" ht="20.100000000000001" customHeight="1">
      <c r="A326" s="1226" t="s">
        <v>231</v>
      </c>
      <c r="B326" s="1227"/>
      <c r="C326" s="731">
        <v>10.127931769722814</v>
      </c>
      <c r="D326" s="731">
        <v>7.1764442454097628</v>
      </c>
      <c r="E326" s="731">
        <v>7.6798886569241471</v>
      </c>
      <c r="F326" s="731">
        <v>5.4798667877686951</v>
      </c>
      <c r="G326" s="731">
        <v>4.7329089399391089</v>
      </c>
      <c r="H326" s="731">
        <v>5.1371530595682522</v>
      </c>
      <c r="I326" s="731">
        <v>12.969374167776298</v>
      </c>
      <c r="J326" s="731">
        <v>31.284153005464482</v>
      </c>
      <c r="K326" s="731">
        <v>5.5940167060105317</v>
      </c>
      <c r="L326" s="731">
        <v>14.285280590172892</v>
      </c>
      <c r="M326" s="731">
        <v>33.526413345690457</v>
      </c>
    </row>
    <row r="327" spans="1:13" ht="20.100000000000001" customHeight="1">
      <c r="A327" s="685" t="s">
        <v>233</v>
      </c>
      <c r="B327" s="696" t="s">
        <v>263</v>
      </c>
      <c r="C327" s="730">
        <v>8.2720588235294112</v>
      </c>
      <c r="D327" s="730">
        <v>6.67578659370725</v>
      </c>
      <c r="E327" s="730">
        <v>6.7160096051551719</v>
      </c>
      <c r="F327" s="730">
        <v>4.1881443298969074</v>
      </c>
      <c r="G327" s="732">
        <v>0</v>
      </c>
      <c r="H327" s="730">
        <v>4.6875</v>
      </c>
      <c r="I327" s="730">
        <v>11.707680835197614</v>
      </c>
      <c r="J327" s="730">
        <v>27.192982456140349</v>
      </c>
      <c r="K327" s="730">
        <v>4.6688789845945164</v>
      </c>
      <c r="L327" s="730">
        <v>13.296387847859023</v>
      </c>
      <c r="M327" s="730">
        <v>33.157099697885194</v>
      </c>
    </row>
    <row r="328" spans="1:13" ht="20.100000000000001" customHeight="1">
      <c r="B328" s="696" t="s">
        <v>238</v>
      </c>
      <c r="C328" s="730">
        <v>11.627906976744185</v>
      </c>
      <c r="D328" s="730">
        <v>4.4550173010380627</v>
      </c>
      <c r="E328" s="730">
        <v>4.2861665083887308</v>
      </c>
      <c r="F328" s="730">
        <v>1.0050251256281406</v>
      </c>
      <c r="G328" s="730">
        <v>1.9109086307263983</v>
      </c>
      <c r="H328" s="730">
        <v>2.2988505747126435</v>
      </c>
      <c r="I328" s="730">
        <v>7.1428571428571432</v>
      </c>
      <c r="J328" s="730">
        <v>39.333333333333336</v>
      </c>
      <c r="K328" s="730">
        <v>2.6326363954528369</v>
      </c>
      <c r="L328" s="730">
        <v>8.690469094593789</v>
      </c>
      <c r="M328" s="730">
        <v>35.97122302158273</v>
      </c>
    </row>
    <row r="329" spans="1:13" ht="20.100000000000001" customHeight="1">
      <c r="B329" s="696" t="s">
        <v>240</v>
      </c>
      <c r="C329" s="730">
        <v>15.662650602409638</v>
      </c>
      <c r="D329" s="730">
        <v>10.435383552176917</v>
      </c>
      <c r="E329" s="730">
        <v>10.448535130930775</v>
      </c>
      <c r="F329" s="730">
        <v>14.826021180030256</v>
      </c>
      <c r="G329" s="730">
        <v>8.7833441769681198</v>
      </c>
      <c r="H329" s="730">
        <v>8.0634500991407805</v>
      </c>
      <c r="I329" s="730">
        <v>17.002881844380404</v>
      </c>
      <c r="J329" s="730">
        <v>23.076923076923077</v>
      </c>
      <c r="K329" s="730">
        <v>8.8289903322875976</v>
      </c>
      <c r="L329" s="730">
        <v>18.522916171930657</v>
      </c>
      <c r="M329" s="730">
        <v>26.363636363636363</v>
      </c>
    </row>
    <row r="330" spans="1:13" ht="20.100000000000001" customHeight="1">
      <c r="B330" s="696" t="s">
        <v>241</v>
      </c>
      <c r="C330" s="730">
        <v>70</v>
      </c>
      <c r="D330" s="730">
        <v>35.877862595419849</v>
      </c>
      <c r="E330" s="730">
        <v>28.848560700876096</v>
      </c>
      <c r="F330" s="732">
        <v>3</v>
      </c>
      <c r="G330" s="732">
        <v>8.3333333333333339</v>
      </c>
      <c r="H330" s="730">
        <v>17.708333333333332</v>
      </c>
      <c r="I330" s="730">
        <v>54.117647058823529</v>
      </c>
      <c r="J330" s="730">
        <v>91.666666666666671</v>
      </c>
      <c r="K330" s="730">
        <v>19.509140996744303</v>
      </c>
      <c r="L330" s="730">
        <v>57.192016517549895</v>
      </c>
      <c r="M330" s="730">
        <v>91.050583657587552</v>
      </c>
    </row>
    <row r="331" spans="1:13" ht="20.100000000000001" customHeight="1">
      <c r="B331" s="696" t="s">
        <v>242</v>
      </c>
      <c r="C331" s="737">
        <v>100</v>
      </c>
      <c r="D331" s="737">
        <v>100</v>
      </c>
      <c r="E331" s="737">
        <v>100</v>
      </c>
      <c r="F331" s="737">
        <v>100</v>
      </c>
      <c r="G331" s="737">
        <v>100</v>
      </c>
      <c r="H331" s="737">
        <v>100</v>
      </c>
      <c r="I331" s="737">
        <v>100</v>
      </c>
      <c r="J331" s="737">
        <v>100</v>
      </c>
      <c r="K331" s="737">
        <v>100</v>
      </c>
      <c r="L331" s="737">
        <v>100</v>
      </c>
      <c r="M331" s="737">
        <v>100</v>
      </c>
    </row>
    <row r="332" spans="1:13" ht="20.100000000000001" customHeight="1">
      <c r="B332" s="696" t="s">
        <v>243</v>
      </c>
      <c r="C332" s="730">
        <v>5.9322033898305087</v>
      </c>
      <c r="D332" s="730">
        <v>4.5488441461595821</v>
      </c>
      <c r="E332" s="730">
        <v>3.3867787018777329</v>
      </c>
      <c r="F332" s="732">
        <v>0</v>
      </c>
      <c r="G332" s="730">
        <v>3.9215686274509802</v>
      </c>
      <c r="H332" s="730">
        <v>3.6578503095104109</v>
      </c>
      <c r="I332" s="730">
        <v>4.4715447154471546</v>
      </c>
      <c r="J332" s="730">
        <v>1.3698630136986301</v>
      </c>
      <c r="K332" s="730">
        <v>4.4591794446746791</v>
      </c>
      <c r="L332" s="732">
        <v>4.1544189692337836</v>
      </c>
      <c r="M332" s="732">
        <v>2.6666666666666665</v>
      </c>
    </row>
    <row r="333" spans="1:13">
      <c r="B333" s="729"/>
      <c r="C333" s="730"/>
      <c r="D333" s="730"/>
      <c r="E333" s="730"/>
      <c r="F333" s="730"/>
      <c r="G333" s="730"/>
      <c r="H333" s="730"/>
      <c r="I333" s="730"/>
      <c r="J333" s="730"/>
      <c r="K333" s="730"/>
      <c r="L333" s="730"/>
      <c r="M333" s="730"/>
    </row>
    <row r="334" spans="1:13" ht="20.100000000000001" customHeight="1">
      <c r="A334" s="1226" t="s">
        <v>248</v>
      </c>
      <c r="B334" s="1227"/>
      <c r="C334" s="731">
        <v>41.29032258064516</v>
      </c>
      <c r="D334" s="731">
        <v>15.811229762314847</v>
      </c>
      <c r="E334" s="731">
        <v>14.485760428565801</v>
      </c>
      <c r="F334" s="731">
        <v>7.6502732240437155</v>
      </c>
      <c r="G334" s="731">
        <v>14.325068870523417</v>
      </c>
      <c r="H334" s="731">
        <v>13.202112337974075</v>
      </c>
      <c r="I334" s="731">
        <v>38.18181818181818</v>
      </c>
      <c r="J334" s="731">
        <v>88.405797101449281</v>
      </c>
      <c r="K334" s="731">
        <v>13.315533648250838</v>
      </c>
      <c r="L334" s="731">
        <v>36.729174179588895</v>
      </c>
      <c r="M334" s="731">
        <v>86.023547284466389</v>
      </c>
    </row>
    <row r="335" spans="1:13" ht="20.100000000000001" customHeight="1">
      <c r="A335" s="685" t="s">
        <v>233</v>
      </c>
      <c r="B335" s="700" t="s">
        <v>249</v>
      </c>
      <c r="C335" s="730">
        <v>6.8965517241379306</v>
      </c>
      <c r="D335" s="730">
        <v>0.65217391304347827</v>
      </c>
      <c r="E335" s="730">
        <v>0.36405077716926776</v>
      </c>
      <c r="F335" s="732">
        <v>0</v>
      </c>
      <c r="G335" s="730">
        <v>0.35873654737947325</v>
      </c>
      <c r="H335" s="730">
        <v>0.32858707557502737</v>
      </c>
      <c r="I335" s="730">
        <v>1.1904761904761905</v>
      </c>
      <c r="J335" s="730">
        <v>12.5</v>
      </c>
      <c r="K335" s="730">
        <v>0.34788929850978761</v>
      </c>
      <c r="L335" s="730">
        <v>1.5721120984278878</v>
      </c>
      <c r="M335" s="730">
        <v>11.453744493392071</v>
      </c>
    </row>
    <row r="336" spans="1:13" ht="20.100000000000001" customHeight="1">
      <c r="B336" s="700" t="s">
        <v>253</v>
      </c>
      <c r="C336" s="730">
        <v>61.643835616438359</v>
      </c>
      <c r="D336" s="730">
        <v>53.468697123519462</v>
      </c>
      <c r="E336" s="730">
        <v>48.011391534911127</v>
      </c>
      <c r="F336" s="730">
        <v>30.894308943089431</v>
      </c>
      <c r="G336" s="730">
        <v>50.388838060384266</v>
      </c>
      <c r="H336" s="730">
        <v>36.493738819320214</v>
      </c>
      <c r="I336" s="730">
        <v>68.115942028985501</v>
      </c>
      <c r="J336" s="730">
        <v>97.043010752688176</v>
      </c>
      <c r="K336" s="730">
        <v>36.61447312738045</v>
      </c>
      <c r="L336" s="730">
        <v>67.470956210902585</v>
      </c>
      <c r="M336" s="730">
        <v>96.38346727898967</v>
      </c>
    </row>
    <row r="337" spans="1:13" ht="20.100000000000001" customHeight="1">
      <c r="B337" s="700" t="s">
        <v>254</v>
      </c>
      <c r="C337" s="730">
        <v>12.195121951219512</v>
      </c>
      <c r="D337" s="730">
        <v>14.953271028037383</v>
      </c>
      <c r="E337" s="730">
        <v>9.0634441087613293</v>
      </c>
      <c r="F337" s="732">
        <v>0</v>
      </c>
      <c r="G337" s="730">
        <v>7.8192875760208516</v>
      </c>
      <c r="H337" s="730">
        <v>7.4074074074074074</v>
      </c>
      <c r="I337" s="730">
        <v>22.222222222222221</v>
      </c>
      <c r="J337" s="730">
        <v>68.181818181818187</v>
      </c>
      <c r="K337" s="730">
        <v>7.6788064940763494</v>
      </c>
      <c r="L337" s="730">
        <v>21.03448275862069</v>
      </c>
      <c r="M337" s="730">
        <v>62.38532110091743</v>
      </c>
    </row>
    <row r="338" spans="1:13" ht="20.100000000000001" customHeight="1">
      <c r="B338" s="700" t="s">
        <v>257</v>
      </c>
      <c r="C338" s="730">
        <v>63.265306122448976</v>
      </c>
      <c r="D338" s="730">
        <v>56.372549019607845</v>
      </c>
      <c r="E338" s="730">
        <v>55.213631739572733</v>
      </c>
      <c r="F338" s="730">
        <v>33.333333333333336</v>
      </c>
      <c r="G338" s="730">
        <v>48.247078464106842</v>
      </c>
      <c r="H338" s="730">
        <v>38.216560509554142</v>
      </c>
      <c r="I338" s="730">
        <v>75</v>
      </c>
      <c r="J338" s="730">
        <v>100</v>
      </c>
      <c r="K338" s="730">
        <v>40.107628996517889</v>
      </c>
      <c r="L338" s="730">
        <v>74.328859060402678</v>
      </c>
      <c r="M338" s="730">
        <v>98.795180722891573</v>
      </c>
    </row>
    <row r="339" spans="1:13" ht="18" customHeight="1">
      <c r="B339" s="729"/>
      <c r="C339" s="730"/>
      <c r="D339" s="730"/>
      <c r="E339" s="730"/>
      <c r="F339" s="730"/>
      <c r="G339" s="730"/>
      <c r="H339" s="730"/>
      <c r="I339" s="730"/>
      <c r="J339" s="730"/>
      <c r="K339" s="730"/>
      <c r="L339" s="730"/>
      <c r="M339" s="730"/>
    </row>
    <row r="340" spans="1:13" ht="20.100000000000001" customHeight="1">
      <c r="A340" s="1226" t="s">
        <v>259</v>
      </c>
      <c r="B340" s="1227"/>
      <c r="C340" s="731">
        <v>17.868589743589745</v>
      </c>
      <c r="D340" s="731">
        <v>9.2944655682298265</v>
      </c>
      <c r="E340" s="731">
        <v>9.1797273425665917</v>
      </c>
      <c r="F340" s="731">
        <v>5.7892004153686401</v>
      </c>
      <c r="G340" s="731">
        <v>10.339275445658425</v>
      </c>
      <c r="H340" s="731">
        <v>6.3033668864977441</v>
      </c>
      <c r="I340" s="731">
        <v>15.006119951040391</v>
      </c>
      <c r="J340" s="731">
        <v>55.841121495327101</v>
      </c>
      <c r="K340" s="731">
        <v>6.6920433415434344</v>
      </c>
      <c r="L340" s="731">
        <v>16.028001400070004</v>
      </c>
      <c r="M340" s="731">
        <v>53.417757950784285</v>
      </c>
    </row>
    <row r="341" spans="1:13" ht="20.100000000000001" customHeight="1">
      <c r="A341" s="1259" t="s">
        <v>260</v>
      </c>
      <c r="B341" s="1259"/>
      <c r="C341" s="730"/>
      <c r="D341" s="730"/>
      <c r="E341" s="730"/>
      <c r="F341" s="730"/>
      <c r="G341" s="730"/>
      <c r="H341" s="730"/>
      <c r="I341" s="730"/>
      <c r="J341" s="730"/>
      <c r="K341" s="730"/>
      <c r="L341" s="730"/>
      <c r="M341" s="730"/>
    </row>
    <row r="342" spans="1:13" ht="20.100000000000001" customHeight="1">
      <c r="B342" s="700" t="s">
        <v>267</v>
      </c>
      <c r="C342" s="730">
        <v>61.111111111111114</v>
      </c>
      <c r="D342" s="730">
        <v>51.677852348993291</v>
      </c>
      <c r="E342" s="730">
        <v>52.229562345169285</v>
      </c>
      <c r="F342" s="730">
        <v>73.684210526315795</v>
      </c>
      <c r="G342" s="730">
        <v>62.338949454905844</v>
      </c>
      <c r="H342" s="730">
        <v>44.290657439446363</v>
      </c>
      <c r="I342" s="732">
        <v>29.197080291970803</v>
      </c>
      <c r="J342" s="730">
        <v>40.931780366056572</v>
      </c>
      <c r="K342" s="732">
        <v>0</v>
      </c>
      <c r="L342" s="732">
        <v>0</v>
      </c>
      <c r="M342" s="732">
        <v>0</v>
      </c>
    </row>
    <row r="343" spans="1:13" ht="20.100000000000001" customHeight="1">
      <c r="B343" s="709"/>
      <c r="C343" s="730"/>
      <c r="D343" s="730"/>
      <c r="E343" s="730"/>
      <c r="F343" s="730"/>
      <c r="G343" s="730"/>
      <c r="H343" s="730"/>
      <c r="I343" s="732"/>
      <c r="J343" s="730"/>
      <c r="K343" s="732"/>
      <c r="L343" s="732"/>
      <c r="M343" s="732"/>
    </row>
    <row r="344" spans="1:13" ht="20.100000000000001" customHeight="1">
      <c r="B344" s="692"/>
      <c r="C344" s="734" t="s">
        <v>301</v>
      </c>
      <c r="D344" s="735"/>
      <c r="E344" s="735"/>
      <c r="F344" s="735"/>
      <c r="G344" s="735"/>
      <c r="H344" s="735"/>
      <c r="I344" s="735"/>
      <c r="J344" s="735"/>
      <c r="K344" s="735"/>
      <c r="L344" s="735"/>
      <c r="M344" s="735"/>
    </row>
    <row r="345" spans="1:13">
      <c r="B345" s="705"/>
      <c r="C345" s="733"/>
      <c r="D345" s="733"/>
      <c r="E345" s="733"/>
      <c r="F345" s="733"/>
      <c r="G345" s="733"/>
      <c r="H345" s="733"/>
      <c r="I345" s="733"/>
      <c r="J345" s="733"/>
      <c r="K345" s="733"/>
      <c r="L345" s="733"/>
      <c r="M345" s="733"/>
    </row>
    <row r="346" spans="1:13" ht="20.100000000000001" customHeight="1">
      <c r="A346" s="1226" t="s">
        <v>231</v>
      </c>
      <c r="B346" s="1227"/>
      <c r="C346" s="731">
        <v>10.431154381084839</v>
      </c>
      <c r="D346" s="731">
        <v>5.0819150628280578</v>
      </c>
      <c r="E346" s="731">
        <v>4.6205511368201169</v>
      </c>
      <c r="F346" s="731">
        <v>3.1162883313420946</v>
      </c>
      <c r="G346" s="731">
        <v>3.6295369211514394</v>
      </c>
      <c r="H346" s="731">
        <v>6.4313309597757744</v>
      </c>
      <c r="I346" s="731">
        <v>4.5982719237262888</v>
      </c>
      <c r="J346" s="731">
        <v>4.6259280411193604</v>
      </c>
      <c r="K346" s="731">
        <v>6.3083013180346557</v>
      </c>
      <c r="L346" s="731">
        <v>4.6204190033553463</v>
      </c>
      <c r="M346" s="731">
        <v>2.9637421111248607</v>
      </c>
    </row>
    <row r="347" spans="1:13" ht="20.100000000000001" customHeight="1">
      <c r="A347" s="685" t="s">
        <v>233</v>
      </c>
      <c r="B347" s="696" t="s">
        <v>302</v>
      </c>
      <c r="C347" s="730">
        <v>10.294117647058824</v>
      </c>
      <c r="D347" s="730">
        <v>3.497244595167444</v>
      </c>
      <c r="E347" s="730">
        <v>3.1814809318890043</v>
      </c>
      <c r="F347" s="730">
        <v>3.2453070314985681</v>
      </c>
      <c r="G347" s="732">
        <v>0</v>
      </c>
      <c r="H347" s="730">
        <v>6.4656512278520362</v>
      </c>
      <c r="I347" s="730">
        <v>1.7160686427457099</v>
      </c>
      <c r="J347" s="730">
        <v>5.0147492625368733</v>
      </c>
      <c r="K347" s="730">
        <v>5.7536544781968946</v>
      </c>
      <c r="L347" s="730">
        <v>1.8478521718262539</v>
      </c>
      <c r="M347" s="730">
        <v>3.1432274789371353</v>
      </c>
    </row>
    <row r="348" spans="1:13" ht="20.100000000000001" customHeight="1">
      <c r="B348" s="696" t="s">
        <v>303</v>
      </c>
      <c r="C348" s="732">
        <v>0</v>
      </c>
      <c r="D348" s="730">
        <v>0</v>
      </c>
      <c r="E348" s="730">
        <v>0</v>
      </c>
      <c r="F348" s="730">
        <v>0</v>
      </c>
      <c r="G348" s="730">
        <v>0.24535576586049773</v>
      </c>
      <c r="H348" s="730">
        <v>0</v>
      </c>
      <c r="I348" s="730">
        <v>0</v>
      </c>
      <c r="J348" s="732">
        <v>0</v>
      </c>
      <c r="K348" s="730">
        <v>0</v>
      </c>
      <c r="L348" s="730">
        <v>0</v>
      </c>
      <c r="M348" s="732">
        <v>0</v>
      </c>
    </row>
    <row r="349" spans="1:13" ht="16.5" customHeight="1">
      <c r="B349" s="696" t="s">
        <v>238</v>
      </c>
      <c r="C349" s="732">
        <v>1.9138755980861244</v>
      </c>
      <c r="D349" s="732">
        <v>1.5776699029126213</v>
      </c>
      <c r="E349" s="732">
        <v>1.2948152984059627</v>
      </c>
      <c r="F349" s="732">
        <v>0.31712473572938688</v>
      </c>
      <c r="G349" s="732">
        <v>0</v>
      </c>
      <c r="H349" s="732">
        <v>1.3189448441247003</v>
      </c>
      <c r="I349" s="732">
        <v>1.6453382084095065</v>
      </c>
      <c r="J349" s="732">
        <v>1.5267175572519085</v>
      </c>
      <c r="K349" s="732">
        <v>1.6557148031251616</v>
      </c>
      <c r="L349" s="732">
        <v>1.9966722129783694</v>
      </c>
      <c r="M349" s="732">
        <v>0.39308176100628933</v>
      </c>
    </row>
    <row r="350" spans="1:13" ht="20.100000000000001" customHeight="1">
      <c r="B350" s="696" t="s">
        <v>304</v>
      </c>
      <c r="C350" s="730">
        <v>2.7027027027027026</v>
      </c>
      <c r="D350" s="730">
        <v>1.1577424023154848</v>
      </c>
      <c r="E350" s="730">
        <v>0.91457947277183338</v>
      </c>
      <c r="F350" s="730">
        <v>0</v>
      </c>
      <c r="G350" s="730">
        <v>0.46587215601300108</v>
      </c>
      <c r="H350" s="730">
        <v>0.88495575221238942</v>
      </c>
      <c r="I350" s="730">
        <v>1.2820512820512822</v>
      </c>
      <c r="J350" s="730">
        <v>0</v>
      </c>
      <c r="K350" s="730">
        <v>0.60662007121192141</v>
      </c>
      <c r="L350" s="730">
        <v>1.1739915713425648</v>
      </c>
      <c r="M350" s="730">
        <v>0</v>
      </c>
    </row>
    <row r="351" spans="1:13" ht="20.100000000000001" customHeight="1">
      <c r="B351" s="696" t="s">
        <v>240</v>
      </c>
      <c r="C351" s="730">
        <v>7.4766355140186915</v>
      </c>
      <c r="D351" s="730">
        <v>2.182866556836903</v>
      </c>
      <c r="E351" s="730">
        <v>1.9971679410931746</v>
      </c>
      <c r="F351" s="730">
        <v>2.9697315819531696</v>
      </c>
      <c r="G351" s="730">
        <v>3.1441356570890249</v>
      </c>
      <c r="H351" s="730">
        <v>3.6814835014998635</v>
      </c>
      <c r="I351" s="730">
        <v>3.2245222929936306</v>
      </c>
      <c r="J351" s="730">
        <v>2.8380634390651087</v>
      </c>
      <c r="K351" s="730">
        <v>2.9330055946025526</v>
      </c>
      <c r="L351" s="730">
        <v>2.6902402364150513</v>
      </c>
      <c r="M351" s="730">
        <v>1.9388118107435077</v>
      </c>
    </row>
    <row r="352" spans="1:13" ht="20.100000000000001" customHeight="1">
      <c r="B352" s="696" t="s">
        <v>241</v>
      </c>
      <c r="C352" s="730">
        <v>27.127659574468087</v>
      </c>
      <c r="D352" s="730">
        <v>6.1500177746178455</v>
      </c>
      <c r="E352" s="730">
        <v>5.009505433703147</v>
      </c>
      <c r="F352" s="730">
        <v>4.4571428571428573</v>
      </c>
      <c r="G352" s="730">
        <v>8.115115374643505</v>
      </c>
      <c r="H352" s="730">
        <v>6.6815144766146997</v>
      </c>
      <c r="I352" s="730">
        <v>3.7669512807634353</v>
      </c>
      <c r="J352" s="732">
        <v>4.770992366412214</v>
      </c>
      <c r="K352" s="730">
        <v>6.3422370180083361</v>
      </c>
      <c r="L352" s="730">
        <v>3.9709397994349405</v>
      </c>
      <c r="M352" s="732">
        <v>3.4088457389428264</v>
      </c>
    </row>
    <row r="353" spans="1:13" ht="20.100000000000001" customHeight="1">
      <c r="B353" s="696" t="s">
        <v>242</v>
      </c>
      <c r="C353" s="737">
        <v>100</v>
      </c>
      <c r="D353" s="737">
        <v>100</v>
      </c>
      <c r="E353" s="737">
        <v>100</v>
      </c>
      <c r="F353" s="737">
        <v>100</v>
      </c>
      <c r="G353" s="737">
        <v>100</v>
      </c>
      <c r="H353" s="737">
        <v>100</v>
      </c>
      <c r="I353" s="737">
        <v>100</v>
      </c>
      <c r="J353" s="737">
        <v>100</v>
      </c>
      <c r="K353" s="737">
        <v>100</v>
      </c>
      <c r="L353" s="737">
        <v>100</v>
      </c>
      <c r="M353" s="737">
        <v>100</v>
      </c>
    </row>
    <row r="354" spans="1:13" ht="20.100000000000001" customHeight="1">
      <c r="B354" s="696" t="s">
        <v>243</v>
      </c>
      <c r="C354" s="730">
        <v>11.111111111111111</v>
      </c>
      <c r="D354" s="730">
        <v>9.3243243243243246</v>
      </c>
      <c r="E354" s="730">
        <v>8.6663801747600626</v>
      </c>
      <c r="F354" s="730">
        <v>5.6497175141242941</v>
      </c>
      <c r="G354" s="730">
        <v>5.3807106598984769</v>
      </c>
      <c r="H354" s="730">
        <v>5.162738496071829</v>
      </c>
      <c r="I354" s="730">
        <v>4.6931407942238268</v>
      </c>
      <c r="J354" s="732">
        <v>0</v>
      </c>
      <c r="K354" s="730">
        <v>9.3542703150912114</v>
      </c>
      <c r="L354" s="730">
        <v>4.9778993896021886</v>
      </c>
      <c r="M354" s="730">
        <v>1.1782032400589102</v>
      </c>
    </row>
    <row r="355" spans="1:13">
      <c r="B355" s="729"/>
      <c r="C355" s="730"/>
      <c r="D355" s="730"/>
      <c r="E355" s="730"/>
      <c r="F355" s="730"/>
      <c r="G355" s="730"/>
      <c r="H355" s="730"/>
      <c r="I355" s="730"/>
      <c r="J355" s="730"/>
      <c r="K355" s="730"/>
      <c r="L355" s="730"/>
      <c r="M355" s="730"/>
    </row>
    <row r="356" spans="1:13" ht="20.100000000000001" customHeight="1">
      <c r="A356" s="1226" t="s">
        <v>248</v>
      </c>
      <c r="B356" s="1227"/>
      <c r="C356" s="731">
        <v>11.073825503355705</v>
      </c>
      <c r="D356" s="731">
        <v>3.011204481792717</v>
      </c>
      <c r="E356" s="731">
        <v>2.3467662833649854</v>
      </c>
      <c r="F356" s="731">
        <v>3.125</v>
      </c>
      <c r="G356" s="731">
        <v>2.2721028047259737</v>
      </c>
      <c r="H356" s="731">
        <v>2.1992669110296568</v>
      </c>
      <c r="I356" s="731">
        <v>6.7337461300309593</v>
      </c>
      <c r="J356" s="731">
        <v>21.069692058346838</v>
      </c>
      <c r="K356" s="731">
        <v>2.457140258598475</v>
      </c>
      <c r="L356" s="731">
        <v>6.2221144519883609</v>
      </c>
      <c r="M356" s="731">
        <v>12.746781115879829</v>
      </c>
    </row>
    <row r="357" spans="1:13" ht="20.100000000000001" customHeight="1">
      <c r="B357" s="700" t="s">
        <v>1567</v>
      </c>
      <c r="C357" s="737">
        <v>100</v>
      </c>
      <c r="D357" s="730">
        <v>5</v>
      </c>
      <c r="E357" s="730">
        <v>1.4925373134328359</v>
      </c>
      <c r="F357" s="730">
        <v>25</v>
      </c>
      <c r="G357" s="730">
        <v>0</v>
      </c>
      <c r="H357" s="732">
        <v>0</v>
      </c>
      <c r="I357" s="732">
        <v>0</v>
      </c>
      <c r="J357" s="732">
        <v>0</v>
      </c>
      <c r="K357" s="732">
        <v>0</v>
      </c>
      <c r="L357" s="732">
        <v>0</v>
      </c>
      <c r="M357" s="732">
        <v>0</v>
      </c>
    </row>
    <row r="358" spans="1:13" ht="20.100000000000001" customHeight="1">
      <c r="B358" s="700" t="s">
        <v>253</v>
      </c>
      <c r="C358" s="730">
        <v>10.666666666666666</v>
      </c>
      <c r="D358" s="730">
        <v>8.9665653495440729</v>
      </c>
      <c r="E358" s="730">
        <v>6.5304988189523412</v>
      </c>
      <c r="F358" s="730">
        <v>9.8086124401913874</v>
      </c>
      <c r="G358" s="730">
        <v>6.0234244283324037</v>
      </c>
      <c r="H358" s="730">
        <v>5.1635111876075728</v>
      </c>
      <c r="I358" s="730">
        <v>11.570247933884298</v>
      </c>
      <c r="J358" s="730">
        <v>26.219512195121951</v>
      </c>
      <c r="K358" s="730">
        <v>5.4697114727198137</v>
      </c>
      <c r="L358" s="730">
        <v>10.216268560361524</v>
      </c>
      <c r="M358" s="730">
        <v>15.547169811320755</v>
      </c>
    </row>
    <row r="359" spans="1:13" ht="20.100000000000001" customHeight="1">
      <c r="B359" s="700" t="s">
        <v>1557</v>
      </c>
      <c r="C359" s="730">
        <v>3.4482758620689653</v>
      </c>
      <c r="D359" s="730">
        <v>2</v>
      </c>
      <c r="E359" s="730">
        <v>0.22354694485842028</v>
      </c>
      <c r="F359" s="730">
        <v>5.5555555555555554</v>
      </c>
      <c r="G359" s="730">
        <v>0</v>
      </c>
      <c r="H359" s="732">
        <v>0</v>
      </c>
      <c r="I359" s="732">
        <v>0</v>
      </c>
      <c r="J359" s="732">
        <v>0</v>
      </c>
      <c r="K359" s="730">
        <v>1.3372956909361069</v>
      </c>
      <c r="L359" s="732">
        <v>4.666666666666667</v>
      </c>
      <c r="M359" s="732">
        <v>0</v>
      </c>
    </row>
    <row r="360" spans="1:13" ht="20.100000000000001" customHeight="1">
      <c r="B360" s="700" t="s">
        <v>255</v>
      </c>
      <c r="C360" s="730">
        <v>9.67741935483871</v>
      </c>
      <c r="D360" s="732">
        <v>0</v>
      </c>
      <c r="E360" s="730">
        <v>1.1528608027327072</v>
      </c>
      <c r="F360" s="730">
        <v>2.0066889632107023</v>
      </c>
      <c r="G360" s="730">
        <v>1.4843986670705847</v>
      </c>
      <c r="H360" s="730">
        <v>2.0408163265306123</v>
      </c>
      <c r="I360" s="730">
        <v>1.6260162601626016</v>
      </c>
      <c r="J360" s="730">
        <v>18.032786885245901</v>
      </c>
      <c r="K360" s="730">
        <v>1.5789473684210527</v>
      </c>
      <c r="L360" s="730">
        <v>1.9366197183098592</v>
      </c>
      <c r="M360" s="730">
        <v>7.0146818923327894</v>
      </c>
    </row>
    <row r="361" spans="1:13" ht="20.100000000000001" customHeight="1">
      <c r="B361" s="700" t="s">
        <v>256</v>
      </c>
      <c r="C361" s="730">
        <v>5</v>
      </c>
      <c r="D361" s="730">
        <v>3.5714285714285716</v>
      </c>
      <c r="E361" s="730">
        <v>2.7154663518299884</v>
      </c>
      <c r="F361" s="730">
        <v>11.111111111111111</v>
      </c>
      <c r="G361" s="732">
        <v>2.5991792065663475</v>
      </c>
      <c r="H361" s="732">
        <v>4.5454545454545459</v>
      </c>
      <c r="I361" s="732">
        <v>0</v>
      </c>
      <c r="J361" s="732">
        <v>0</v>
      </c>
      <c r="K361" s="730">
        <v>2.8395061728395063</v>
      </c>
      <c r="L361" s="730">
        <v>4.7872340425531918</v>
      </c>
      <c r="M361" s="732">
        <v>0</v>
      </c>
    </row>
    <row r="362" spans="1:13" ht="20.100000000000001" customHeight="1">
      <c r="B362" s="700" t="s">
        <v>257</v>
      </c>
      <c r="C362" s="730">
        <v>32.352941176470587</v>
      </c>
      <c r="D362" s="730">
        <v>26.274509803921568</v>
      </c>
      <c r="E362" s="730">
        <v>20.885398072117102</v>
      </c>
      <c r="F362" s="730">
        <v>8.6419753086419746</v>
      </c>
      <c r="G362" s="730">
        <v>20.627208480565372</v>
      </c>
      <c r="H362" s="730">
        <v>13.06532663316583</v>
      </c>
      <c r="I362" s="730">
        <v>31.297709923664122</v>
      </c>
      <c r="J362" s="730">
        <v>56.296296296296298</v>
      </c>
      <c r="K362" s="730">
        <v>14.078440262978916</v>
      </c>
      <c r="L362" s="730">
        <v>26.279527559055119</v>
      </c>
      <c r="M362" s="730">
        <v>45.695364238410598</v>
      </c>
    </row>
    <row r="363" spans="1:13">
      <c r="B363" s="729"/>
      <c r="C363" s="730"/>
      <c r="D363" s="730"/>
      <c r="E363" s="730"/>
      <c r="F363" s="730"/>
      <c r="G363" s="730"/>
      <c r="H363" s="730"/>
      <c r="I363" s="730"/>
      <c r="J363" s="730"/>
      <c r="K363" s="730"/>
      <c r="L363" s="730"/>
      <c r="M363" s="730"/>
    </row>
    <row r="364" spans="1:13">
      <c r="A364" s="1226" t="s">
        <v>259</v>
      </c>
      <c r="B364" s="1227"/>
      <c r="C364" s="731">
        <v>10.541474654377881</v>
      </c>
      <c r="D364" s="731">
        <v>4.5557005575987661</v>
      </c>
      <c r="E364" s="731">
        <v>4.0851676498554088</v>
      </c>
      <c r="F364" s="731">
        <v>3.1183932346723044</v>
      </c>
      <c r="G364" s="731">
        <v>2.7853359096704655</v>
      </c>
      <c r="H364" s="731">
        <v>5.6474509319837054</v>
      </c>
      <c r="I364" s="731">
        <v>4.8411231405686115</v>
      </c>
      <c r="J364" s="731">
        <v>8.9104729729729737</v>
      </c>
      <c r="K364" s="731">
        <v>5.5971089301810002</v>
      </c>
      <c r="L364" s="731">
        <v>4.7948823597772918</v>
      </c>
      <c r="M364" s="731">
        <v>5.1532033426183848</v>
      </c>
    </row>
    <row r="365" spans="1:13">
      <c r="A365" s="1259" t="s">
        <v>260</v>
      </c>
      <c r="B365" s="1259"/>
      <c r="C365" s="730"/>
      <c r="D365" s="730"/>
      <c r="E365" s="730"/>
      <c r="F365" s="730"/>
      <c r="G365" s="730"/>
      <c r="H365" s="730"/>
      <c r="I365" s="730"/>
      <c r="J365" s="730"/>
      <c r="K365" s="730"/>
      <c r="L365" s="730"/>
      <c r="M365" s="730"/>
    </row>
    <row r="366" spans="1:13">
      <c r="B366" s="700" t="s">
        <v>283</v>
      </c>
      <c r="C366" s="730">
        <v>96.202531645569621</v>
      </c>
      <c r="D366" s="730">
        <v>98.275862068965523</v>
      </c>
      <c r="E366" s="730">
        <v>97.268451519536896</v>
      </c>
      <c r="F366" s="730">
        <v>97.979797979797979</v>
      </c>
      <c r="G366" s="730">
        <v>95.188679245283012</v>
      </c>
      <c r="H366" s="732">
        <v>0</v>
      </c>
      <c r="I366" s="732">
        <v>0</v>
      </c>
      <c r="J366" s="732">
        <v>0</v>
      </c>
      <c r="K366" s="732">
        <v>0</v>
      </c>
      <c r="L366" s="732">
        <v>0</v>
      </c>
      <c r="M366" s="732">
        <v>0</v>
      </c>
    </row>
    <row r="367" spans="1:13">
      <c r="B367" s="705"/>
      <c r="C367" s="733"/>
      <c r="D367" s="733"/>
      <c r="E367" s="733"/>
      <c r="F367" s="733"/>
      <c r="G367" s="733"/>
      <c r="H367" s="733"/>
      <c r="I367" s="733"/>
      <c r="J367" s="733"/>
      <c r="K367" s="733"/>
      <c r="L367" s="733"/>
      <c r="M367" s="733"/>
    </row>
    <row r="368" spans="1:13" ht="20.100000000000001" customHeight="1">
      <c r="B368" s="692"/>
      <c r="C368" s="734" t="s">
        <v>305</v>
      </c>
      <c r="D368" s="735"/>
      <c r="E368" s="735"/>
      <c r="F368" s="735"/>
      <c r="G368" s="735"/>
      <c r="H368" s="735"/>
      <c r="I368" s="735"/>
      <c r="J368" s="735"/>
      <c r="K368" s="735"/>
      <c r="L368" s="735"/>
      <c r="M368" s="735"/>
    </row>
    <row r="369" spans="1:13">
      <c r="B369" s="705"/>
      <c r="C369" s="711"/>
      <c r="D369" s="711"/>
      <c r="E369" s="711"/>
      <c r="F369" s="711"/>
      <c r="G369" s="711"/>
      <c r="H369" s="711"/>
      <c r="I369" s="711"/>
      <c r="J369" s="711"/>
      <c r="K369" s="711"/>
      <c r="L369" s="711"/>
      <c r="M369" s="711"/>
    </row>
    <row r="370" spans="1:13" ht="20.100000000000001" customHeight="1">
      <c r="A370" s="1226" t="s">
        <v>231</v>
      </c>
      <c r="B370" s="1227"/>
      <c r="C370" s="731">
        <v>10.428100987925356</v>
      </c>
      <c r="D370" s="731">
        <v>8.8935574229691881</v>
      </c>
      <c r="E370" s="731">
        <v>7.5957103961771404</v>
      </c>
      <c r="F370" s="731">
        <v>4.6995377503852076</v>
      </c>
      <c r="G370" s="731">
        <v>7.2673340748980353</v>
      </c>
      <c r="H370" s="731">
        <v>7.4291771054153015</v>
      </c>
      <c r="I370" s="731">
        <v>7.6012549914432403</v>
      </c>
      <c r="J370" s="731">
        <v>28.331090174966352</v>
      </c>
      <c r="K370" s="731">
        <v>7.9933069725268044</v>
      </c>
      <c r="L370" s="731">
        <v>9.6852908097686381</v>
      </c>
      <c r="M370" s="731">
        <v>21.757022723206298</v>
      </c>
    </row>
    <row r="371" spans="1:13" ht="20.100000000000001" customHeight="1">
      <c r="A371" s="685" t="s">
        <v>233</v>
      </c>
      <c r="B371" s="696" t="s">
        <v>263</v>
      </c>
      <c r="C371" s="730">
        <v>7.5431034482758621</v>
      </c>
      <c r="D371" s="730">
        <v>5.2359208523592082</v>
      </c>
      <c r="E371" s="730">
        <v>5.0096279272004471</v>
      </c>
      <c r="F371" s="730">
        <v>1.1506276150627615</v>
      </c>
      <c r="G371" s="732">
        <v>0</v>
      </c>
      <c r="H371" s="730">
        <v>4.0567375886524824</v>
      </c>
      <c r="I371" s="730">
        <v>8.0324244657332358</v>
      </c>
      <c r="J371" s="730">
        <v>21.493212669683256</v>
      </c>
      <c r="K371" s="730">
        <v>4.2265196948305119</v>
      </c>
      <c r="L371" s="730">
        <v>10.923364874701051</v>
      </c>
      <c r="M371" s="730">
        <v>14.080195898377717</v>
      </c>
    </row>
    <row r="372" spans="1:13" ht="20.100000000000001" customHeight="1">
      <c r="B372" s="696" t="s">
        <v>238</v>
      </c>
      <c r="C372" s="730">
        <v>4.3478260869565215</v>
      </c>
      <c r="D372" s="730">
        <v>3.268234356317258</v>
      </c>
      <c r="E372" s="730">
        <v>3.2141727301486873</v>
      </c>
      <c r="F372" s="730">
        <v>2.6124818577648767</v>
      </c>
      <c r="G372" s="730">
        <v>3.542158633143492</v>
      </c>
      <c r="H372" s="730">
        <v>2.3524874662553028</v>
      </c>
      <c r="I372" s="730">
        <v>2.96269202633504</v>
      </c>
      <c r="J372" s="730">
        <v>16.095890410958905</v>
      </c>
      <c r="K372" s="730">
        <v>2.4249727002296946</v>
      </c>
      <c r="L372" s="730">
        <v>3.9287625162424522</v>
      </c>
      <c r="M372" s="730">
        <v>11.836051861145965</v>
      </c>
    </row>
    <row r="373" spans="1:13" ht="20.100000000000001" customHeight="1">
      <c r="B373" s="696" t="s">
        <v>240</v>
      </c>
      <c r="C373" s="730">
        <v>11.111111111111111</v>
      </c>
      <c r="D373" s="730">
        <v>7.056451612903226</v>
      </c>
      <c r="E373" s="730">
        <v>7.7227067434978975</v>
      </c>
      <c r="F373" s="730">
        <v>4.166666666666667</v>
      </c>
      <c r="G373" s="730">
        <v>8.0669066271437639</v>
      </c>
      <c r="H373" s="730">
        <v>5.9788980070339974</v>
      </c>
      <c r="I373" s="730">
        <v>7.1428571428571432</v>
      </c>
      <c r="J373" s="730">
        <v>15</v>
      </c>
      <c r="K373" s="730">
        <v>6.4626265089623214</v>
      </c>
      <c r="L373" s="730">
        <v>8.3563696919233976</v>
      </c>
      <c r="M373" s="730">
        <v>12.654702970297029</v>
      </c>
    </row>
    <row r="374" spans="1:13" ht="20.100000000000001" customHeight="1">
      <c r="B374" s="696" t="s">
        <v>241</v>
      </c>
      <c r="C374" s="730">
        <v>40</v>
      </c>
      <c r="D374" s="730">
        <v>25.797101449275363</v>
      </c>
      <c r="E374" s="730">
        <v>20.08015478164732</v>
      </c>
      <c r="F374" s="730">
        <v>32.575757575757578</v>
      </c>
      <c r="G374" s="732">
        <v>2.0920502092050208</v>
      </c>
      <c r="H374" s="730">
        <v>18.07511737089202</v>
      </c>
      <c r="I374" s="730">
        <v>21.893491124260354</v>
      </c>
      <c r="J374" s="730">
        <v>61.797752808988761</v>
      </c>
      <c r="K374" s="730">
        <v>19.560657909261508</v>
      </c>
      <c r="L374" s="730">
        <v>25.620140688633839</v>
      </c>
      <c r="M374" s="730">
        <v>50.755287009063444</v>
      </c>
    </row>
    <row r="375" spans="1:13" ht="20.100000000000001" customHeight="1">
      <c r="B375" s="696" t="s">
        <v>242</v>
      </c>
      <c r="C375" s="737">
        <v>100</v>
      </c>
      <c r="D375" s="737">
        <v>100</v>
      </c>
      <c r="E375" s="737">
        <v>100</v>
      </c>
      <c r="F375" s="737">
        <v>100</v>
      </c>
      <c r="G375" s="737">
        <v>100</v>
      </c>
      <c r="H375" s="737">
        <v>100</v>
      </c>
      <c r="I375" s="737">
        <v>100</v>
      </c>
      <c r="J375" s="737">
        <v>100</v>
      </c>
      <c r="K375" s="737">
        <v>100</v>
      </c>
      <c r="L375" s="737">
        <v>100</v>
      </c>
      <c r="M375" s="737">
        <v>100</v>
      </c>
    </row>
    <row r="376" spans="1:13" ht="20.100000000000001" customHeight="1">
      <c r="B376" s="696" t="s">
        <v>243</v>
      </c>
      <c r="C376" s="730">
        <v>27.160493827160494</v>
      </c>
      <c r="D376" s="730">
        <v>29.62962962962963</v>
      </c>
      <c r="E376" s="730">
        <v>27.54646840148699</v>
      </c>
      <c r="F376" s="730">
        <v>9.67741935483871</v>
      </c>
      <c r="G376" s="730">
        <v>27.350427350427349</v>
      </c>
      <c r="H376" s="730">
        <v>21.416382252559728</v>
      </c>
      <c r="I376" s="730">
        <v>21.822541966426858</v>
      </c>
      <c r="J376" s="730">
        <v>55.769230769230766</v>
      </c>
      <c r="K376" s="730">
        <v>24.75669623632762</v>
      </c>
      <c r="L376" s="730">
        <v>33.092823712948515</v>
      </c>
      <c r="M376" s="730">
        <v>54.962862930452395</v>
      </c>
    </row>
    <row r="377" spans="1:13">
      <c r="B377" s="729"/>
      <c r="C377" s="730"/>
      <c r="D377" s="730"/>
      <c r="E377" s="730"/>
      <c r="F377" s="730"/>
      <c r="G377" s="730"/>
      <c r="H377" s="730"/>
      <c r="I377" s="730"/>
      <c r="J377" s="730"/>
      <c r="K377" s="730"/>
      <c r="L377" s="730"/>
      <c r="M377" s="730"/>
    </row>
    <row r="378" spans="1:13" ht="20.100000000000001" customHeight="1">
      <c r="A378" s="1226" t="s">
        <v>248</v>
      </c>
      <c r="B378" s="1227"/>
      <c r="C378" s="731">
        <v>32.167832167832167</v>
      </c>
      <c r="D378" s="731">
        <v>20.119084926355374</v>
      </c>
      <c r="E378" s="731">
        <v>18.081618287238577</v>
      </c>
      <c r="F378" s="731">
        <v>20.136518771331058</v>
      </c>
      <c r="G378" s="731">
        <v>17.553650015879498</v>
      </c>
      <c r="H378" s="731">
        <v>18.878048780487806</v>
      </c>
      <c r="I378" s="731">
        <v>14.96232508073197</v>
      </c>
      <c r="J378" s="731">
        <v>86.411716842961752</v>
      </c>
      <c r="K378" s="731">
        <v>21.084207112744568</v>
      </c>
      <c r="L378" s="731">
        <v>17.015658124744299</v>
      </c>
      <c r="M378" s="731">
        <v>76.347051336444636</v>
      </c>
    </row>
    <row r="379" spans="1:13" ht="20.100000000000001" customHeight="1">
      <c r="A379" s="685" t="s">
        <v>233</v>
      </c>
      <c r="B379" s="700" t="s">
        <v>249</v>
      </c>
      <c r="C379" s="730">
        <v>16.666666666666668</v>
      </c>
      <c r="D379" s="730">
        <v>4.393859184753838</v>
      </c>
      <c r="E379" s="730">
        <v>2.2011834319526629</v>
      </c>
      <c r="F379" s="730">
        <v>5.982905982905983</v>
      </c>
      <c r="G379" s="730">
        <v>1.8457127497536063</v>
      </c>
      <c r="H379" s="730">
        <v>4.9940546967895365</v>
      </c>
      <c r="I379" s="730">
        <v>2.4711696869851729</v>
      </c>
      <c r="J379" s="730">
        <v>32.558139534883722</v>
      </c>
      <c r="K379" s="730">
        <v>5.5599893588720404</v>
      </c>
      <c r="L379" s="730">
        <v>2.4222198299063407</v>
      </c>
      <c r="M379" s="730">
        <v>21.05263157894737</v>
      </c>
    </row>
    <row r="380" spans="1:13" ht="20.100000000000001" customHeight="1">
      <c r="B380" s="700" t="s">
        <v>250</v>
      </c>
      <c r="C380" s="730">
        <v>25</v>
      </c>
      <c r="D380" s="730">
        <v>20.833333333333332</v>
      </c>
      <c r="E380" s="730">
        <v>18.654173764906304</v>
      </c>
      <c r="F380" s="730">
        <v>0</v>
      </c>
      <c r="G380" s="730">
        <v>14.463452566096423</v>
      </c>
      <c r="H380" s="730">
        <v>9.3457943925233646</v>
      </c>
      <c r="I380" s="730">
        <v>7.6923076923076925</v>
      </c>
      <c r="J380" s="730">
        <v>94.117647058823536</v>
      </c>
      <c r="K380" s="730">
        <v>13.562091503267974</v>
      </c>
      <c r="L380" s="730">
        <v>12.603938730853391</v>
      </c>
      <c r="M380" s="730">
        <v>87.74834437086092</v>
      </c>
    </row>
    <row r="381" spans="1:13" ht="20.100000000000001" customHeight="1">
      <c r="B381" s="700" t="s">
        <v>253</v>
      </c>
      <c r="C381" s="730">
        <v>52.173913043478258</v>
      </c>
      <c r="D381" s="730">
        <v>47.872340425531917</v>
      </c>
      <c r="E381" s="730">
        <v>46.290730781398288</v>
      </c>
      <c r="F381" s="730">
        <v>58.441558441558442</v>
      </c>
      <c r="G381" s="730">
        <v>44.285714285714285</v>
      </c>
      <c r="H381" s="730">
        <v>41.016333938294011</v>
      </c>
      <c r="I381" s="730">
        <v>25.695581014729949</v>
      </c>
      <c r="J381" s="730">
        <v>91.885714285714286</v>
      </c>
      <c r="K381" s="730">
        <v>43.546798029556648</v>
      </c>
      <c r="L381" s="730">
        <v>27.281756980465733</v>
      </c>
      <c r="M381" s="730">
        <v>86.704185719310587</v>
      </c>
    </row>
    <row r="382" spans="1:13" ht="20.100000000000001" customHeight="1">
      <c r="B382" s="700" t="s">
        <v>254</v>
      </c>
      <c r="C382" s="730">
        <v>7.4074074074074074</v>
      </c>
      <c r="D382" s="730">
        <v>7.0588235294117645</v>
      </c>
      <c r="E382" s="730">
        <v>6.3856168629882211</v>
      </c>
      <c r="F382" s="730">
        <v>12</v>
      </c>
      <c r="G382" s="730">
        <v>5.6779661016949152</v>
      </c>
      <c r="H382" s="730">
        <v>10.784313725490197</v>
      </c>
      <c r="I382" s="730">
        <v>0</v>
      </c>
      <c r="J382" s="730">
        <v>12.5</v>
      </c>
      <c r="K382" s="730">
        <v>9.9083619702176406</v>
      </c>
      <c r="L382" s="730">
        <v>1.2880562060889931</v>
      </c>
      <c r="M382" s="730">
        <v>6.3492063492063489</v>
      </c>
    </row>
    <row r="383" spans="1:13" ht="20.100000000000001" customHeight="1">
      <c r="B383" s="700" t="s">
        <v>257</v>
      </c>
      <c r="C383" s="730">
        <v>48.837209302325583</v>
      </c>
      <c r="D383" s="730">
        <v>48.695652173913047</v>
      </c>
      <c r="E383" s="730">
        <v>45.652512054751902</v>
      </c>
      <c r="F383" s="732">
        <v>44.444444444444443</v>
      </c>
      <c r="G383" s="730">
        <v>44.905842588121679</v>
      </c>
      <c r="H383" s="730">
        <v>40.495867768595041</v>
      </c>
      <c r="I383" s="730">
        <v>39.91031390134529</v>
      </c>
      <c r="J383" s="730">
        <v>93.782383419689126</v>
      </c>
      <c r="K383" s="730">
        <v>45.11469838572642</v>
      </c>
      <c r="L383" s="730">
        <v>45.024237239806105</v>
      </c>
      <c r="M383" s="730">
        <v>91.523341523341529</v>
      </c>
    </row>
    <row r="384" spans="1:13" ht="18" customHeight="1">
      <c r="B384" s="729"/>
      <c r="C384" s="730"/>
      <c r="D384" s="730"/>
      <c r="E384" s="730"/>
      <c r="F384" s="730"/>
      <c r="G384" s="730"/>
      <c r="H384" s="730"/>
      <c r="I384" s="730"/>
      <c r="J384" s="730"/>
      <c r="K384" s="730"/>
      <c r="L384" s="730"/>
      <c r="M384" s="730"/>
    </row>
    <row r="385" spans="1:13" ht="20.100000000000001" customHeight="1">
      <c r="A385" s="1226" t="s">
        <v>259</v>
      </c>
      <c r="B385" s="1227"/>
      <c r="C385" s="731">
        <v>15.622389306599834</v>
      </c>
      <c r="D385" s="731">
        <v>11.93979079853729</v>
      </c>
      <c r="E385" s="731">
        <v>10.015259475193735</v>
      </c>
      <c r="F385" s="731">
        <v>6.2651436483212182</v>
      </c>
      <c r="G385" s="731">
        <v>13.649158362889152</v>
      </c>
      <c r="H385" s="731">
        <v>9.3176697779208233</v>
      </c>
      <c r="I385" s="731">
        <v>9.1431792559188274</v>
      </c>
      <c r="J385" s="731">
        <v>54.622467771639045</v>
      </c>
      <c r="K385" s="731">
        <v>9.923572868766886</v>
      </c>
      <c r="L385" s="731">
        <v>11.243684322888251</v>
      </c>
      <c r="M385" s="731">
        <v>37.949911905361191</v>
      </c>
    </row>
    <row r="386" spans="1:13" ht="20.100000000000001" customHeight="1">
      <c r="A386" s="1259" t="s">
        <v>260</v>
      </c>
      <c r="B386" s="1259"/>
      <c r="C386" s="730"/>
      <c r="D386" s="730"/>
      <c r="E386" s="730"/>
      <c r="F386" s="730"/>
      <c r="G386" s="730"/>
      <c r="H386" s="730"/>
      <c r="I386" s="730"/>
      <c r="J386" s="730"/>
      <c r="K386" s="730"/>
      <c r="L386" s="730"/>
      <c r="M386" s="730"/>
    </row>
    <row r="387" spans="1:13" ht="20.100000000000001" customHeight="1">
      <c r="B387" s="700" t="s">
        <v>307</v>
      </c>
      <c r="C387" s="732">
        <v>0</v>
      </c>
      <c r="D387" s="732">
        <v>0</v>
      </c>
      <c r="E387" s="732">
        <v>0</v>
      </c>
      <c r="F387" s="732">
        <v>0</v>
      </c>
      <c r="G387" s="732">
        <v>0</v>
      </c>
      <c r="H387" s="732">
        <v>0</v>
      </c>
      <c r="I387" s="732">
        <v>0</v>
      </c>
      <c r="J387" s="732">
        <v>0</v>
      </c>
      <c r="K387" s="732">
        <v>0</v>
      </c>
      <c r="L387" s="732">
        <v>0</v>
      </c>
      <c r="M387" s="732">
        <v>0</v>
      </c>
    </row>
    <row r="388" spans="1:13" ht="20.100000000000001" customHeight="1">
      <c r="B388" s="709"/>
      <c r="C388" s="732"/>
      <c r="D388" s="732"/>
      <c r="E388" s="732"/>
      <c r="F388" s="732"/>
      <c r="G388" s="732"/>
      <c r="H388" s="732"/>
      <c r="I388" s="732"/>
      <c r="J388" s="732"/>
      <c r="K388" s="732"/>
      <c r="L388" s="732"/>
      <c r="M388" s="732"/>
    </row>
    <row r="389" spans="1:13" ht="20.100000000000001" customHeight="1">
      <c r="B389" s="692"/>
      <c r="C389" s="734" t="s">
        <v>306</v>
      </c>
      <c r="D389" s="735"/>
      <c r="E389" s="735"/>
      <c r="F389" s="735"/>
      <c r="G389" s="735"/>
      <c r="H389" s="735"/>
      <c r="I389" s="735"/>
      <c r="J389" s="735"/>
      <c r="K389" s="735"/>
      <c r="L389" s="735"/>
      <c r="M389" s="735"/>
    </row>
    <row r="390" spans="1:13">
      <c r="B390" s="705"/>
      <c r="C390" s="711"/>
      <c r="D390" s="711"/>
      <c r="E390" s="711"/>
      <c r="F390" s="711"/>
      <c r="G390" s="711"/>
      <c r="H390" s="711"/>
      <c r="I390" s="711"/>
      <c r="J390" s="711"/>
      <c r="K390" s="711"/>
      <c r="L390" s="711"/>
      <c r="M390" s="711"/>
    </row>
    <row r="391" spans="1:13" ht="18" customHeight="1">
      <c r="A391" s="1226" t="s">
        <v>231</v>
      </c>
      <c r="B391" s="1227"/>
      <c r="C391" s="731">
        <v>10.178072625698324</v>
      </c>
      <c r="D391" s="731">
        <v>8.7323615226676825</v>
      </c>
      <c r="E391" s="731">
        <v>8.5417241496578367</v>
      </c>
      <c r="F391" s="731">
        <v>5.2213791511078913</v>
      </c>
      <c r="G391" s="731">
        <v>9.3582893906197775</v>
      </c>
      <c r="H391" s="731">
        <v>9.0657861241114617</v>
      </c>
      <c r="I391" s="731">
        <v>10.859276644026174</v>
      </c>
      <c r="J391" s="731">
        <v>13.89847215377033</v>
      </c>
      <c r="K391" s="731">
        <v>9.5149456407023507</v>
      </c>
      <c r="L391" s="731">
        <v>11.187788808498905</v>
      </c>
      <c r="M391" s="731">
        <v>12.442480347155145</v>
      </c>
    </row>
    <row r="392" spans="1:13" ht="18" customHeight="1">
      <c r="A392" s="685" t="s">
        <v>233</v>
      </c>
      <c r="B392" s="696" t="s">
        <v>232</v>
      </c>
      <c r="C392" s="730">
        <v>10.638297872340425</v>
      </c>
      <c r="D392" s="730">
        <v>9.4890510948905114</v>
      </c>
      <c r="E392" s="730">
        <v>9.556993529118964</v>
      </c>
      <c r="F392" s="730">
        <v>7.9865016872890893</v>
      </c>
      <c r="G392" s="732">
        <v>0</v>
      </c>
      <c r="H392" s="730">
        <v>9.0277777777777786</v>
      </c>
      <c r="I392" s="730">
        <v>7.4509803921568629</v>
      </c>
      <c r="J392" s="730">
        <v>15.789473684210526</v>
      </c>
      <c r="K392" s="730">
        <v>9.1891204880528718</v>
      </c>
      <c r="L392" s="730">
        <v>8.2858306188925077</v>
      </c>
      <c r="M392" s="730">
        <v>15.83011583011583</v>
      </c>
    </row>
    <row r="393" spans="1:13" ht="18" customHeight="1">
      <c r="B393" s="696" t="s">
        <v>234</v>
      </c>
      <c r="C393" s="730">
        <v>9.7132284921369099</v>
      </c>
      <c r="D393" s="730">
        <v>22.412896515860634</v>
      </c>
      <c r="E393" s="730">
        <v>15.882451909595648</v>
      </c>
      <c r="F393" s="730">
        <v>10.305028854080792</v>
      </c>
      <c r="G393" s="732">
        <v>0</v>
      </c>
      <c r="H393" s="730">
        <v>31.720930232558139</v>
      </c>
      <c r="I393" s="730">
        <v>25.053763440860216</v>
      </c>
      <c r="J393" s="730">
        <v>31.589338598223101</v>
      </c>
      <c r="K393" s="730">
        <v>37.021900869747462</v>
      </c>
      <c r="L393" s="730">
        <v>27.132041861500781</v>
      </c>
      <c r="M393" s="730">
        <v>37.169073405535499</v>
      </c>
    </row>
    <row r="394" spans="1:13" ht="18" customHeight="1">
      <c r="B394" s="696" t="s">
        <v>263</v>
      </c>
      <c r="C394" s="730">
        <v>5.1593513242752485</v>
      </c>
      <c r="D394" s="730">
        <v>3.2511635663498129</v>
      </c>
      <c r="E394" s="730">
        <v>3.1675526211058269</v>
      </c>
      <c r="F394" s="730">
        <v>3.0486387170312064</v>
      </c>
      <c r="G394" s="732">
        <v>0</v>
      </c>
      <c r="H394" s="730">
        <v>3.2508129451842676</v>
      </c>
      <c r="I394" s="730">
        <v>3.6873516295786835</v>
      </c>
      <c r="J394" s="730">
        <v>4.8401913269346508</v>
      </c>
      <c r="K394" s="730">
        <v>3.4442946132365928</v>
      </c>
      <c r="L394" s="730">
        <v>3.9137054322191593</v>
      </c>
      <c r="M394" s="730">
        <v>4.5531846335612762</v>
      </c>
    </row>
    <row r="395" spans="1:13" ht="18" customHeight="1">
      <c r="B395" s="696" t="s">
        <v>236</v>
      </c>
      <c r="C395" s="730">
        <v>11.376673040152964</v>
      </c>
      <c r="D395" s="730">
        <v>6.6797642436149314</v>
      </c>
      <c r="E395" s="730">
        <v>6.052231445713816</v>
      </c>
      <c r="F395" s="730">
        <v>4.2179487179487181</v>
      </c>
      <c r="G395" s="732">
        <v>0</v>
      </c>
      <c r="H395" s="730">
        <v>4.5845272206303722</v>
      </c>
      <c r="I395" s="730">
        <v>9.8321342925659465</v>
      </c>
      <c r="J395" s="730">
        <v>16.404886561954626</v>
      </c>
      <c r="K395" s="730">
        <v>5.0465572545233721</v>
      </c>
      <c r="L395" s="730">
        <v>10.997808062517869</v>
      </c>
      <c r="M395" s="730">
        <v>17.243660418963618</v>
      </c>
    </row>
    <row r="396" spans="1:13" ht="18" customHeight="1">
      <c r="B396" s="696" t="s">
        <v>264</v>
      </c>
      <c r="C396" s="730">
        <v>5.5327868852459012</v>
      </c>
      <c r="D396" s="730">
        <v>3.8176137473149776</v>
      </c>
      <c r="E396" s="730">
        <v>3.8233000700798514</v>
      </c>
      <c r="F396" s="730">
        <v>2.8948867682666286</v>
      </c>
      <c r="G396" s="730">
        <v>2.9122456446483351</v>
      </c>
      <c r="H396" s="730">
        <v>2.5535097403753695</v>
      </c>
      <c r="I396" s="730">
        <v>5.864297253634895</v>
      </c>
      <c r="J396" s="730">
        <v>5.9590020657873826</v>
      </c>
      <c r="K396" s="730">
        <v>2.7026230885747817</v>
      </c>
      <c r="L396" s="730">
        <v>6.4612818068490139</v>
      </c>
      <c r="M396" s="730">
        <v>5.9212840809146874</v>
      </c>
    </row>
    <row r="397" spans="1:13" ht="18" customHeight="1">
      <c r="B397" s="696" t="s">
        <v>238</v>
      </c>
      <c r="C397" s="730">
        <v>9.7598364844149206</v>
      </c>
      <c r="D397" s="730">
        <v>5.7507670988815205</v>
      </c>
      <c r="E397" s="730">
        <v>5.3182731178381921</v>
      </c>
      <c r="F397" s="730">
        <v>2.3432984815846161</v>
      </c>
      <c r="G397" s="730">
        <v>3.7855624020239333</v>
      </c>
      <c r="H397" s="730">
        <v>4.5887781946780519</v>
      </c>
      <c r="I397" s="730">
        <v>5.7374349515842171</v>
      </c>
      <c r="J397" s="730">
        <v>24.832464631422191</v>
      </c>
      <c r="K397" s="730">
        <v>4.6808502257907598</v>
      </c>
      <c r="L397" s="730">
        <v>6.1258278145695364</v>
      </c>
      <c r="M397" s="730">
        <v>19.869934967483744</v>
      </c>
    </row>
    <row r="398" spans="1:13" ht="18" customHeight="1">
      <c r="B398" s="696" t="s">
        <v>239</v>
      </c>
      <c r="C398" s="730">
        <v>14.059405940594059</v>
      </c>
      <c r="D398" s="730">
        <v>10.096130737803414</v>
      </c>
      <c r="E398" s="730">
        <v>10.210550084305172</v>
      </c>
      <c r="F398" s="730">
        <v>4.2819268065324501</v>
      </c>
      <c r="G398" s="730">
        <v>9.9101839707561794</v>
      </c>
      <c r="H398" s="730">
        <v>8.6269800951369326</v>
      </c>
      <c r="I398" s="730">
        <v>14.027129958492019</v>
      </c>
      <c r="J398" s="730">
        <v>15.445139038585902</v>
      </c>
      <c r="K398" s="730">
        <v>8.7895802182824241</v>
      </c>
      <c r="L398" s="730">
        <v>14.183617783160271</v>
      </c>
      <c r="M398" s="730">
        <v>11.138366277685163</v>
      </c>
    </row>
    <row r="399" spans="1:13" ht="18" customHeight="1">
      <c r="B399" s="696" t="s">
        <v>240</v>
      </c>
      <c r="C399" s="730">
        <v>16.688020499679691</v>
      </c>
      <c r="D399" s="730">
        <v>11.704268615612753</v>
      </c>
      <c r="E399" s="730">
        <v>11.552318446634473</v>
      </c>
      <c r="F399" s="730">
        <v>7.4211410066765282</v>
      </c>
      <c r="G399" s="730">
        <v>11.388569737206439</v>
      </c>
      <c r="H399" s="730">
        <v>11.371027051932977</v>
      </c>
      <c r="I399" s="730">
        <v>13.028830969604909</v>
      </c>
      <c r="J399" s="730">
        <v>13.415742592255954</v>
      </c>
      <c r="K399" s="730">
        <v>11.842518311078342</v>
      </c>
      <c r="L399" s="730">
        <v>13.376136305162317</v>
      </c>
      <c r="M399" s="730">
        <v>11.877950319165643</v>
      </c>
    </row>
    <row r="400" spans="1:13" ht="18" customHeight="1">
      <c r="B400" s="696" t="s">
        <v>241</v>
      </c>
      <c r="C400" s="730">
        <v>17.276595744680851</v>
      </c>
      <c r="D400" s="730">
        <v>6.7799519395811876</v>
      </c>
      <c r="E400" s="730">
        <v>5.6115029794876836</v>
      </c>
      <c r="F400" s="730">
        <v>4.3720845147717915</v>
      </c>
      <c r="G400" s="730">
        <v>3.4981537182402858</v>
      </c>
      <c r="H400" s="730">
        <v>5.1260572324154889</v>
      </c>
      <c r="I400" s="730">
        <v>8.5778653900309774</v>
      </c>
      <c r="J400" s="730">
        <v>10.449897750511248</v>
      </c>
      <c r="K400" s="730">
        <v>5.339447200960775</v>
      </c>
      <c r="L400" s="730">
        <v>8.999684084608532</v>
      </c>
      <c r="M400" s="730">
        <v>9.3334759243910916</v>
      </c>
    </row>
    <row r="401" spans="1:13" ht="18" customHeight="1">
      <c r="B401" s="696" t="s">
        <v>242</v>
      </c>
      <c r="C401" s="737">
        <v>100</v>
      </c>
      <c r="D401" s="737">
        <v>100</v>
      </c>
      <c r="E401" s="737">
        <v>100</v>
      </c>
      <c r="F401" s="737">
        <v>100</v>
      </c>
      <c r="G401" s="737">
        <v>100</v>
      </c>
      <c r="H401" s="737">
        <v>100</v>
      </c>
      <c r="I401" s="737">
        <v>100</v>
      </c>
      <c r="J401" s="737">
        <v>100</v>
      </c>
      <c r="K401" s="737">
        <v>100</v>
      </c>
      <c r="L401" s="737">
        <v>100</v>
      </c>
      <c r="M401" s="737">
        <v>100</v>
      </c>
    </row>
    <row r="402" spans="1:13" ht="18" customHeight="1">
      <c r="B402" s="696" t="s">
        <v>243</v>
      </c>
      <c r="C402" s="730">
        <v>20.104358502148557</v>
      </c>
      <c r="D402" s="730">
        <v>21.839607377844892</v>
      </c>
      <c r="E402" s="730">
        <v>19.918116568442215</v>
      </c>
      <c r="F402" s="730">
        <v>12.458438287153653</v>
      </c>
      <c r="G402" s="730">
        <v>18.306025654845318</v>
      </c>
      <c r="H402" s="730">
        <v>19.829513402837264</v>
      </c>
      <c r="I402" s="730">
        <v>22.104498654248729</v>
      </c>
      <c r="J402" s="730">
        <v>28.484497247174733</v>
      </c>
      <c r="K402" s="730">
        <v>22.733239464052392</v>
      </c>
      <c r="L402" s="730">
        <v>25.220522532374869</v>
      </c>
      <c r="M402" s="730">
        <v>30.810499701946597</v>
      </c>
    </row>
    <row r="403" spans="1:13" ht="18" customHeight="1">
      <c r="B403" s="696" t="s">
        <v>244</v>
      </c>
      <c r="C403" s="732">
        <v>4.5454545454545459</v>
      </c>
      <c r="D403" s="732">
        <v>4.7619047619047619</v>
      </c>
      <c r="E403" s="732">
        <v>4.1841004184100417</v>
      </c>
      <c r="F403" s="732">
        <v>4.042553191489362</v>
      </c>
      <c r="G403" s="732">
        <v>8.125</v>
      </c>
      <c r="H403" s="732">
        <v>0</v>
      </c>
      <c r="I403" s="732">
        <v>21.739130434782609</v>
      </c>
      <c r="J403" s="732">
        <v>100</v>
      </c>
      <c r="K403" s="732">
        <v>0</v>
      </c>
      <c r="L403" s="732">
        <v>12.76595744680851</v>
      </c>
      <c r="M403" s="732">
        <v>32</v>
      </c>
    </row>
    <row r="404" spans="1:13" ht="18" customHeight="1">
      <c r="B404" s="696" t="s">
        <v>245</v>
      </c>
      <c r="C404" s="730">
        <v>34.4</v>
      </c>
      <c r="D404" s="730">
        <v>30.578512396694215</v>
      </c>
      <c r="E404" s="730">
        <v>16.747634875990794</v>
      </c>
      <c r="F404" s="730">
        <v>24.126268320180383</v>
      </c>
      <c r="G404" s="730">
        <v>17.338345864661655</v>
      </c>
      <c r="H404" s="732">
        <v>4.2654028436018958</v>
      </c>
      <c r="I404" s="730">
        <v>7.3529411764705879</v>
      </c>
      <c r="J404" s="730">
        <v>96.788990825688074</v>
      </c>
      <c r="K404" s="730">
        <v>4.2161277118297171</v>
      </c>
      <c r="L404" s="730">
        <v>6.430868167202572</v>
      </c>
      <c r="M404" s="730">
        <v>95.819154107924163</v>
      </c>
    </row>
    <row r="405" spans="1:13" ht="18" customHeight="1">
      <c r="B405" s="696" t="s">
        <v>246</v>
      </c>
      <c r="C405" s="730">
        <v>29.807692307692307</v>
      </c>
      <c r="D405" s="732">
        <v>0</v>
      </c>
      <c r="E405" s="730">
        <v>25.415585132821562</v>
      </c>
      <c r="F405" s="730">
        <v>40.703314470493126</v>
      </c>
      <c r="G405" s="730">
        <v>17.890625</v>
      </c>
      <c r="H405" s="730">
        <v>11.715976331360947</v>
      </c>
      <c r="I405" s="730">
        <v>20.702634880803011</v>
      </c>
      <c r="J405" s="730">
        <v>90.651558073654385</v>
      </c>
      <c r="K405" s="730">
        <v>11.908971103468227</v>
      </c>
      <c r="L405" s="730">
        <v>21.455004964346962</v>
      </c>
      <c r="M405" s="730">
        <v>87.371663244353186</v>
      </c>
    </row>
    <row r="406" spans="1:13" ht="18" customHeight="1">
      <c r="B406" s="696" t="s">
        <v>247</v>
      </c>
      <c r="C406" s="730">
        <v>23.188405797101449</v>
      </c>
      <c r="D406" s="732">
        <v>0</v>
      </c>
      <c r="E406" s="730">
        <v>15.527089225309155</v>
      </c>
      <c r="F406" s="730">
        <v>15.793201133144477</v>
      </c>
      <c r="G406" s="730">
        <v>19.16376306620209</v>
      </c>
      <c r="H406" s="730">
        <v>6.4102564102564106</v>
      </c>
      <c r="I406" s="730">
        <v>11.612903225806452</v>
      </c>
      <c r="J406" s="730">
        <v>47.478991596638657</v>
      </c>
      <c r="K406" s="730">
        <v>7.0109186437895081</v>
      </c>
      <c r="L406" s="730">
        <v>11.325198030400342</v>
      </c>
      <c r="M406" s="730">
        <v>45.44198895027624</v>
      </c>
    </row>
    <row r="407" spans="1:13">
      <c r="B407" s="729"/>
      <c r="C407" s="730"/>
      <c r="D407" s="730"/>
      <c r="E407" s="730"/>
      <c r="F407" s="730"/>
      <c r="G407" s="730"/>
      <c r="H407" s="730"/>
      <c r="I407" s="730"/>
      <c r="J407" s="730"/>
      <c r="K407" s="730"/>
      <c r="L407" s="730"/>
      <c r="M407" s="730"/>
    </row>
    <row r="408" spans="1:13" ht="18" customHeight="1">
      <c r="A408" s="1226" t="s">
        <v>248</v>
      </c>
      <c r="B408" s="1227"/>
      <c r="C408" s="731">
        <v>24.302338718788839</v>
      </c>
      <c r="D408" s="731">
        <v>11.608723710555491</v>
      </c>
      <c r="E408" s="731">
        <v>9.2907713230400581</v>
      </c>
      <c r="F408" s="731">
        <v>7.508378915601468</v>
      </c>
      <c r="G408" s="731">
        <v>9.7071695871478045</v>
      </c>
      <c r="H408" s="731">
        <v>9.7424785398783236</v>
      </c>
      <c r="I408" s="731">
        <v>18.992028799177167</v>
      </c>
      <c r="J408" s="731">
        <v>51.975010742736259</v>
      </c>
      <c r="K408" s="731">
        <v>10.179993638304758</v>
      </c>
      <c r="L408" s="731">
        <v>19.707018560613019</v>
      </c>
      <c r="M408" s="731">
        <v>42.899252793455659</v>
      </c>
    </row>
    <row r="409" spans="1:13" ht="18" customHeight="1">
      <c r="A409" s="685" t="s">
        <v>233</v>
      </c>
      <c r="B409" s="700" t="s">
        <v>249</v>
      </c>
      <c r="C409" s="730">
        <v>12.888888888888889</v>
      </c>
      <c r="D409" s="730">
        <v>4.8353634477579641</v>
      </c>
      <c r="E409" s="730">
        <v>2.6351922403511221</v>
      </c>
      <c r="F409" s="730">
        <v>3.3369134476500872</v>
      </c>
      <c r="G409" s="730">
        <v>3.2174004301014065</v>
      </c>
      <c r="H409" s="730">
        <v>5.3269875856532583</v>
      </c>
      <c r="I409" s="730">
        <v>7.3565990804251147</v>
      </c>
      <c r="J409" s="730">
        <v>16.869056327724945</v>
      </c>
      <c r="K409" s="730">
        <v>5.6213793302215533</v>
      </c>
      <c r="L409" s="730">
        <v>7.8280210545385014</v>
      </c>
      <c r="M409" s="730">
        <v>13.543805986454009</v>
      </c>
    </row>
    <row r="410" spans="1:13" ht="18" customHeight="1">
      <c r="B410" s="700" t="s">
        <v>250</v>
      </c>
      <c r="C410" s="730">
        <v>9.1111111111111107</v>
      </c>
      <c r="D410" s="730">
        <v>13.208600949455459</v>
      </c>
      <c r="E410" s="730">
        <v>10.440483507477976</v>
      </c>
      <c r="F410" s="730">
        <v>5.3123955897093218</v>
      </c>
      <c r="G410" s="730">
        <v>10.687913867848126</v>
      </c>
      <c r="H410" s="730">
        <v>6.6444174757281553</v>
      </c>
      <c r="I410" s="730">
        <v>7.4025974025974026</v>
      </c>
      <c r="J410" s="730">
        <v>29.637526652452024</v>
      </c>
      <c r="K410" s="730">
        <v>5.9631437181641198</v>
      </c>
      <c r="L410" s="730">
        <v>8.8856888738299951</v>
      </c>
      <c r="M410" s="730">
        <v>22.024471635150167</v>
      </c>
    </row>
    <row r="411" spans="1:13" ht="18" customHeight="1">
      <c r="B411" s="700" t="s">
        <v>251</v>
      </c>
      <c r="C411" s="730">
        <v>9.6209912536443145</v>
      </c>
      <c r="D411" s="730">
        <v>6.783369803063457</v>
      </c>
      <c r="E411" s="730">
        <v>5.0784987773328139</v>
      </c>
      <c r="F411" s="730">
        <v>5.8880873464612984</v>
      </c>
      <c r="G411" s="730">
        <v>3.9400476893380265</v>
      </c>
      <c r="H411" s="730">
        <v>3.5714285714285716</v>
      </c>
      <c r="I411" s="730">
        <v>8.2329317269076299</v>
      </c>
      <c r="J411" s="730">
        <v>20.588235294117649</v>
      </c>
      <c r="K411" s="730">
        <v>4.0054005400540058</v>
      </c>
      <c r="L411" s="730">
        <v>12.283464566929133</v>
      </c>
      <c r="M411" s="730">
        <v>17.78846153846154</v>
      </c>
    </row>
    <row r="412" spans="1:13" ht="18" customHeight="1">
      <c r="B412" s="700" t="s">
        <v>253</v>
      </c>
      <c r="C412" s="730">
        <v>41.596806387225548</v>
      </c>
      <c r="D412" s="730">
        <v>27.507082152974505</v>
      </c>
      <c r="E412" s="730">
        <v>23.925501432664756</v>
      </c>
      <c r="F412" s="730">
        <v>16.185750288159102</v>
      </c>
      <c r="G412" s="730">
        <v>20.172111900977157</v>
      </c>
      <c r="H412" s="730">
        <v>16.455342159239233</v>
      </c>
      <c r="I412" s="730">
        <v>29.540589494483779</v>
      </c>
      <c r="J412" s="730">
        <v>71.980206051756312</v>
      </c>
      <c r="K412" s="730">
        <v>16.869920001708909</v>
      </c>
      <c r="L412" s="730">
        <v>30.099549407942995</v>
      </c>
      <c r="M412" s="730">
        <v>62.650909964562437</v>
      </c>
    </row>
    <row r="413" spans="1:13" ht="18" customHeight="1">
      <c r="B413" s="700" t="s">
        <v>254</v>
      </c>
      <c r="C413" s="730">
        <v>15.74074074074074</v>
      </c>
      <c r="D413" s="730">
        <v>10.094850948509485</v>
      </c>
      <c r="E413" s="730">
        <v>8.5262129987849509</v>
      </c>
      <c r="F413" s="730">
        <v>5.2423950206013847</v>
      </c>
      <c r="G413" s="730">
        <v>7.952362658470995</v>
      </c>
      <c r="H413" s="730">
        <v>6.2650602409638552</v>
      </c>
      <c r="I413" s="730">
        <v>14.83387927000468</v>
      </c>
      <c r="J413" s="730">
        <v>31.602564102564102</v>
      </c>
      <c r="K413" s="730">
        <v>6.7597081879559564</v>
      </c>
      <c r="L413" s="730">
        <v>15.255283047971618</v>
      </c>
      <c r="M413" s="730">
        <v>23.996265172735761</v>
      </c>
    </row>
    <row r="414" spans="1:13" ht="18" customHeight="1">
      <c r="B414" s="700" t="s">
        <v>255</v>
      </c>
      <c r="C414" s="730">
        <v>11.239860950173812</v>
      </c>
      <c r="D414" s="732">
        <v>0</v>
      </c>
      <c r="E414" s="730">
        <v>5.0185389781292118</v>
      </c>
      <c r="F414" s="730">
        <v>2.720014853323431</v>
      </c>
      <c r="G414" s="730">
        <v>5.1818474412616675</v>
      </c>
      <c r="H414" s="730">
        <v>3.7391841779975277</v>
      </c>
      <c r="I414" s="730">
        <v>7.4934839270199829</v>
      </c>
      <c r="J414" s="730">
        <v>25.863991081382387</v>
      </c>
      <c r="K414" s="730">
        <v>3.9611652382953357</v>
      </c>
      <c r="L414" s="730">
        <v>7.6575193322352808</v>
      </c>
      <c r="M414" s="730">
        <v>19.211254612546124</v>
      </c>
    </row>
    <row r="415" spans="1:13" ht="18" customHeight="1">
      <c r="B415" s="700" t="s">
        <v>256</v>
      </c>
      <c r="C415" s="730">
        <v>5.7971014492753623</v>
      </c>
      <c r="D415" s="730">
        <v>2.2577610536218251</v>
      </c>
      <c r="E415" s="730">
        <v>1.5002586652871184</v>
      </c>
      <c r="F415" s="730">
        <v>2.3870417732310316</v>
      </c>
      <c r="G415" s="730">
        <v>1.9422405585528404</v>
      </c>
      <c r="H415" s="730">
        <v>1.2855831037649219</v>
      </c>
      <c r="I415" s="730">
        <v>3.6363636363636362</v>
      </c>
      <c r="J415" s="730">
        <v>7.4792243767313016</v>
      </c>
      <c r="K415" s="730">
        <v>1.4269300618954079</v>
      </c>
      <c r="L415" s="730">
        <v>3.5896746437214304</v>
      </c>
      <c r="M415" s="730">
        <v>7.2062084257206207</v>
      </c>
    </row>
    <row r="416" spans="1:13" ht="18" customHeight="1">
      <c r="B416" s="700" t="s">
        <v>257</v>
      </c>
      <c r="C416" s="730">
        <v>33.968926553672318</v>
      </c>
      <c r="D416" s="730">
        <v>33.708248125426039</v>
      </c>
      <c r="E416" s="730">
        <v>32.583341432597919</v>
      </c>
      <c r="F416" s="730">
        <v>22.276397988724668</v>
      </c>
      <c r="G416" s="730">
        <v>31.311732112743918</v>
      </c>
      <c r="H416" s="730">
        <v>25.051991681330986</v>
      </c>
      <c r="I416" s="730">
        <v>43.038316243928762</v>
      </c>
      <c r="J416" s="730">
        <v>66.037735849056602</v>
      </c>
      <c r="K416" s="730">
        <v>25.46684613204874</v>
      </c>
      <c r="L416" s="730">
        <v>43.103356749774392</v>
      </c>
      <c r="M416" s="730">
        <v>62.330279879792897</v>
      </c>
    </row>
    <row r="417" spans="1:13" ht="18" customHeight="1">
      <c r="B417" s="700" t="s">
        <v>258</v>
      </c>
      <c r="C417" s="730">
        <v>67.777777777777771</v>
      </c>
      <c r="D417" s="730">
        <v>67.108753315649864</v>
      </c>
      <c r="E417" s="730">
        <v>68.344545891398369</v>
      </c>
      <c r="F417" s="730">
        <v>66.179540709812102</v>
      </c>
      <c r="G417" s="730">
        <v>66.148055207026346</v>
      </c>
      <c r="H417" s="730">
        <v>61.953727506426738</v>
      </c>
      <c r="I417" s="730">
        <v>72.828096118299442</v>
      </c>
      <c r="J417" s="730">
        <v>71.866295264623957</v>
      </c>
      <c r="K417" s="730">
        <v>60.085638236315241</v>
      </c>
      <c r="L417" s="730">
        <v>70.904419321685509</v>
      </c>
      <c r="M417" s="730">
        <v>75.122910521140611</v>
      </c>
    </row>
    <row r="418" spans="1:13" ht="18" customHeight="1">
      <c r="B418" s="729"/>
      <c r="C418" s="730"/>
      <c r="D418" s="730"/>
      <c r="E418" s="730"/>
      <c r="F418" s="730"/>
      <c r="G418" s="730"/>
      <c r="H418" s="730"/>
      <c r="I418" s="730"/>
      <c r="J418" s="730"/>
      <c r="K418" s="730"/>
      <c r="L418" s="730"/>
      <c r="M418" s="730"/>
    </row>
    <row r="419" spans="1:13" ht="18" customHeight="1">
      <c r="A419" s="1226" t="s">
        <v>259</v>
      </c>
      <c r="B419" s="1227"/>
      <c r="C419" s="731">
        <v>13.070640227677641</v>
      </c>
      <c r="D419" s="731">
        <v>9.4681193281863738</v>
      </c>
      <c r="E419" s="731">
        <v>8.7140800971579164</v>
      </c>
      <c r="F419" s="731">
        <v>5.7878633961215389</v>
      </c>
      <c r="G419" s="731">
        <v>9.5531950853508008</v>
      </c>
      <c r="H419" s="731">
        <v>9.1811852703089567</v>
      </c>
      <c r="I419" s="731">
        <v>11.926912093327843</v>
      </c>
      <c r="J419" s="731">
        <v>23.21927063526099</v>
      </c>
      <c r="K419" s="731">
        <v>9.6267478692926414</v>
      </c>
      <c r="L419" s="731">
        <v>12.22651578063787</v>
      </c>
      <c r="M419" s="731">
        <v>18.521846414880056</v>
      </c>
    </row>
    <row r="420" spans="1:13" ht="18" customHeight="1">
      <c r="A420" s="1259" t="s">
        <v>260</v>
      </c>
      <c r="B420" s="1259"/>
      <c r="C420" s="730"/>
      <c r="D420" s="730"/>
      <c r="E420" s="730"/>
      <c r="F420" s="730"/>
      <c r="G420" s="730"/>
      <c r="H420" s="730"/>
      <c r="I420" s="730"/>
      <c r="J420" s="730"/>
      <c r="K420" s="730"/>
      <c r="L420" s="730"/>
      <c r="M420" s="730"/>
    </row>
    <row r="421" spans="1:13" ht="18" customHeight="1">
      <c r="B421" s="700" t="s">
        <v>1558</v>
      </c>
      <c r="C421" s="730">
        <v>68.826815642458101</v>
      </c>
      <c r="D421" s="730">
        <v>66.890911489249433</v>
      </c>
      <c r="E421" s="730">
        <v>67.690060447771245</v>
      </c>
      <c r="F421" s="730">
        <v>64.532251980384757</v>
      </c>
      <c r="G421" s="730">
        <v>69.013515074506174</v>
      </c>
      <c r="H421" s="730">
        <v>61.055013927576603</v>
      </c>
      <c r="I421" s="730">
        <v>55.843681519357197</v>
      </c>
      <c r="J421" s="730">
        <v>60.026640833131509</v>
      </c>
      <c r="K421" s="732">
        <v>0</v>
      </c>
      <c r="L421" s="732">
        <v>0</v>
      </c>
      <c r="M421" s="732">
        <v>0</v>
      </c>
    </row>
    <row r="422" spans="1:13">
      <c r="A422" s="742" t="s">
        <v>268</v>
      </c>
      <c r="C422" s="743"/>
      <c r="D422" s="743"/>
      <c r="E422" s="743"/>
      <c r="G422" s="743"/>
      <c r="H422" s="743"/>
      <c r="I422" s="744"/>
      <c r="J422" s="744"/>
      <c r="K422" s="744"/>
      <c r="L422" s="745"/>
      <c r="M422" s="745"/>
    </row>
    <row r="423" spans="1:13" s="775" customFormat="1" ht="12.75">
      <c r="A423" s="1116" t="s">
        <v>308</v>
      </c>
      <c r="C423" s="1123"/>
      <c r="D423" s="1123"/>
      <c r="E423" s="1123"/>
      <c r="F423" s="1116" t="s">
        <v>311</v>
      </c>
      <c r="H423" s="1123"/>
      <c r="I423" s="1124"/>
      <c r="J423" s="1124"/>
      <c r="K423" s="1124"/>
      <c r="L423" s="1125"/>
      <c r="M423" s="1125"/>
    </row>
    <row r="424" spans="1:13" s="775" customFormat="1" ht="12.75">
      <c r="A424" s="1116" t="s">
        <v>310</v>
      </c>
      <c r="C424" s="1123"/>
      <c r="D424" s="1123"/>
      <c r="E424" s="1123"/>
      <c r="F424" s="1116" t="s">
        <v>313</v>
      </c>
      <c r="H424" s="1123"/>
      <c r="I424" s="1124"/>
      <c r="J424" s="1124"/>
      <c r="K424" s="1124"/>
      <c r="L424" s="1121"/>
      <c r="M424" s="1125"/>
    </row>
    <row r="425" spans="1:13" s="775" customFormat="1" ht="12.75">
      <c r="A425" s="1116" t="s">
        <v>312</v>
      </c>
      <c r="C425" s="1123"/>
      <c r="D425" s="1123"/>
      <c r="E425" s="1123"/>
      <c r="F425" s="1121" t="s">
        <v>1453</v>
      </c>
      <c r="H425" s="1123"/>
      <c r="I425" s="1124"/>
      <c r="J425" s="1124"/>
      <c r="K425" s="1124"/>
      <c r="L425" s="1125"/>
      <c r="M425" s="1125"/>
    </row>
    <row r="426" spans="1:13" s="775" customFormat="1" ht="12.75">
      <c r="A426" s="1116" t="s">
        <v>1503</v>
      </c>
      <c r="C426" s="1123"/>
      <c r="D426" s="1123"/>
      <c r="E426" s="1123"/>
      <c r="F426" s="775" t="s">
        <v>1570</v>
      </c>
      <c r="H426" s="1123"/>
      <c r="I426" s="1124"/>
      <c r="J426" s="1124"/>
      <c r="K426" s="1124"/>
      <c r="L426" s="1125"/>
      <c r="M426" s="1125"/>
    </row>
    <row r="427" spans="1:13" s="775" customFormat="1" ht="12.75">
      <c r="A427" s="1116" t="s">
        <v>315</v>
      </c>
      <c r="B427" s="18"/>
      <c r="C427" s="18"/>
      <c r="D427" s="18"/>
      <c r="E427" s="18"/>
      <c r="F427" s="1121" t="s">
        <v>1559</v>
      </c>
      <c r="H427" s="1123"/>
      <c r="I427" s="1124"/>
      <c r="J427" s="1124"/>
      <c r="K427" s="1124"/>
      <c r="L427" s="1124"/>
      <c r="M427" s="1124"/>
    </row>
    <row r="428" spans="1:13" s="775" customFormat="1" ht="12.75">
      <c r="A428" s="1116" t="s">
        <v>316</v>
      </c>
      <c r="C428" s="1123"/>
      <c r="D428" s="1123"/>
      <c r="E428" s="1123"/>
      <c r="F428" s="1116" t="s">
        <v>1560</v>
      </c>
      <c r="H428" s="1123"/>
      <c r="I428" s="1124"/>
      <c r="J428" s="1124"/>
      <c r="K428" s="1124"/>
      <c r="L428" s="1124"/>
      <c r="M428" s="1124"/>
    </row>
    <row r="429" spans="1:13" s="775" customFormat="1" ht="12.75">
      <c r="A429" s="1116" t="s">
        <v>317</v>
      </c>
      <c r="C429" s="1123"/>
      <c r="D429" s="1123"/>
      <c r="E429" s="1123"/>
      <c r="F429" s="1123" t="s">
        <v>1561</v>
      </c>
      <c r="H429" s="1123"/>
      <c r="I429" s="1124"/>
      <c r="J429" s="1124"/>
      <c r="K429" s="1124"/>
      <c r="L429" s="1124"/>
      <c r="M429" s="1124"/>
    </row>
    <row r="430" spans="1:13" s="775" customFormat="1" ht="12.75">
      <c r="A430" s="1121" t="s">
        <v>318</v>
      </c>
      <c r="C430" s="1123"/>
      <c r="D430" s="1123"/>
      <c r="E430" s="1123"/>
      <c r="F430" s="1121" t="s">
        <v>1562</v>
      </c>
      <c r="H430" s="1123"/>
      <c r="I430" s="1124"/>
      <c r="J430" s="1124"/>
      <c r="K430" s="1124"/>
      <c r="L430" s="1124"/>
      <c r="M430" s="1124"/>
    </row>
    <row r="431" spans="1:13" s="775" customFormat="1" ht="12.75">
      <c r="A431" s="1121" t="s">
        <v>319</v>
      </c>
      <c r="C431" s="1123"/>
      <c r="D431" s="1123"/>
      <c r="E431" s="1123"/>
      <c r="F431" s="775" t="s">
        <v>320</v>
      </c>
      <c r="H431" s="1123"/>
      <c r="I431" s="1124"/>
      <c r="J431" s="1124"/>
      <c r="K431" s="1124"/>
      <c r="L431" s="1124"/>
      <c r="M431" s="1124"/>
    </row>
    <row r="432" spans="1:13" s="775" customFormat="1" ht="12.75">
      <c r="A432" s="1122" t="s">
        <v>321</v>
      </c>
      <c r="C432" s="1123"/>
      <c r="D432" s="1123"/>
      <c r="E432" s="1123"/>
      <c r="F432" s="1123" t="s">
        <v>1563</v>
      </c>
      <c r="G432" s="1123"/>
      <c r="H432" s="1123"/>
      <c r="I432" s="1123"/>
      <c r="J432" s="1123"/>
      <c r="K432" s="1123"/>
      <c r="L432" s="1123"/>
      <c r="M432" s="1123"/>
    </row>
    <row r="433" spans="1:13" s="775" customFormat="1" ht="12.75">
      <c r="A433" s="1121" t="s">
        <v>322</v>
      </c>
      <c r="C433" s="1123"/>
      <c r="D433" s="1123"/>
      <c r="E433" s="1123"/>
      <c r="F433" s="1121" t="s">
        <v>1564</v>
      </c>
      <c r="H433" s="1123"/>
      <c r="I433" s="1124"/>
      <c r="J433" s="1124"/>
      <c r="K433" s="1124"/>
      <c r="L433" s="1121"/>
      <c r="M433" s="1124"/>
    </row>
    <row r="434" spans="1:13" s="775" customFormat="1" ht="12.75">
      <c r="A434" s="1121" t="s">
        <v>323</v>
      </c>
      <c r="C434" s="1123"/>
      <c r="D434" s="1123"/>
      <c r="E434" s="1123"/>
      <c r="F434" s="1121" t="s">
        <v>1565</v>
      </c>
      <c r="H434" s="1123"/>
      <c r="I434" s="1124"/>
      <c r="J434" s="1124"/>
      <c r="K434" s="1124"/>
      <c r="L434" s="1124"/>
      <c r="M434" s="1124"/>
    </row>
    <row r="435" spans="1:13" s="775" customFormat="1" ht="12.75">
      <c r="A435" s="1121" t="s">
        <v>324</v>
      </c>
      <c r="C435" s="1123"/>
      <c r="D435" s="1123"/>
      <c r="E435" s="1123"/>
      <c r="F435" s="1121" t="s">
        <v>1566</v>
      </c>
      <c r="H435" s="1123"/>
      <c r="I435" s="1124"/>
      <c r="J435" s="1124"/>
      <c r="K435" s="1124"/>
      <c r="L435" s="1124"/>
      <c r="M435" s="1124"/>
    </row>
    <row r="436" spans="1:13">
      <c r="A436" s="1116" t="s">
        <v>309</v>
      </c>
    </row>
  </sheetData>
  <protectedRanges>
    <protectedRange password="CF49" sqref="A427" name="Bereich1_2"/>
  </protectedRanges>
  <mergeCells count="85">
    <mergeCell ref="K9:K10"/>
    <mergeCell ref="L9:L10"/>
    <mergeCell ref="M9:M10"/>
    <mergeCell ref="H11:J11"/>
    <mergeCell ref="E8:F8"/>
    <mergeCell ref="G8:G11"/>
    <mergeCell ref="H8:J8"/>
    <mergeCell ref="E9:E11"/>
    <mergeCell ref="F9:F11"/>
    <mergeCell ref="H9:H10"/>
    <mergeCell ref="I9:I10"/>
    <mergeCell ref="J9:J10"/>
    <mergeCell ref="A87:B87"/>
    <mergeCell ref="K11:M11"/>
    <mergeCell ref="A16:B16"/>
    <mergeCell ref="A29:B29"/>
    <mergeCell ref="A36:B36"/>
    <mergeCell ref="A37:B37"/>
    <mergeCell ref="A42:B42"/>
    <mergeCell ref="A8:B12"/>
    <mergeCell ref="C8:C11"/>
    <mergeCell ref="D8:D11"/>
    <mergeCell ref="A53:B53"/>
    <mergeCell ref="A63:B63"/>
    <mergeCell ref="A64:B64"/>
    <mergeCell ref="A69:B69"/>
    <mergeCell ref="A79:B79"/>
    <mergeCell ref="K8:M8"/>
    <mergeCell ref="A149:B149"/>
    <mergeCell ref="A88:B88"/>
    <mergeCell ref="A93:B93"/>
    <mergeCell ref="A102:B102"/>
    <mergeCell ref="A109:B109"/>
    <mergeCell ref="A110:B110"/>
    <mergeCell ref="A115:B115"/>
    <mergeCell ref="A123:B123"/>
    <mergeCell ref="A128:B128"/>
    <mergeCell ref="A129:B129"/>
    <mergeCell ref="A134:B134"/>
    <mergeCell ref="A144:B144"/>
    <mergeCell ref="A222:B222"/>
    <mergeCell ref="A150:B150"/>
    <mergeCell ref="A155:B155"/>
    <mergeCell ref="A170:B170"/>
    <mergeCell ref="A178:B178"/>
    <mergeCell ref="A179:B179"/>
    <mergeCell ref="A184:B184"/>
    <mergeCell ref="A192:B192"/>
    <mergeCell ref="A196:B196"/>
    <mergeCell ref="A197:B197"/>
    <mergeCell ref="A202:B202"/>
    <mergeCell ref="A213:B213"/>
    <mergeCell ref="A297:B297"/>
    <mergeCell ref="A223:B223"/>
    <mergeCell ref="A228:B228"/>
    <mergeCell ref="A241:B241"/>
    <mergeCell ref="A250:B250"/>
    <mergeCell ref="A251:B251"/>
    <mergeCell ref="A256:B256"/>
    <mergeCell ref="A267:B267"/>
    <mergeCell ref="A274:B274"/>
    <mergeCell ref="A275:B275"/>
    <mergeCell ref="A280:B280"/>
    <mergeCell ref="A291:B291"/>
    <mergeCell ref="A364:B364"/>
    <mergeCell ref="A298:B298"/>
    <mergeCell ref="A303:B303"/>
    <mergeCell ref="A311:B311"/>
    <mergeCell ref="A320:B320"/>
    <mergeCell ref="A321:B321"/>
    <mergeCell ref="A326:B326"/>
    <mergeCell ref="A334:B334"/>
    <mergeCell ref="A340:B340"/>
    <mergeCell ref="A341:B341"/>
    <mergeCell ref="A346:B346"/>
    <mergeCell ref="A356:B356"/>
    <mergeCell ref="A408:B408"/>
    <mergeCell ref="A419:B419"/>
    <mergeCell ref="A420:B420"/>
    <mergeCell ref="A365:B365"/>
    <mergeCell ref="A370:B370"/>
    <mergeCell ref="A378:B378"/>
    <mergeCell ref="A385:B385"/>
    <mergeCell ref="A386:B386"/>
    <mergeCell ref="A391:B391"/>
  </mergeCells>
  <hyperlinks>
    <hyperlink ref="A1" location="Inhalt!A1" display="Inhaltsverzeichnis"/>
  </hyperlinks>
  <printOptions horizontalCentered="1"/>
  <pageMargins left="0.43307086614173229" right="0.43307086614173229" top="0.74803149606299213" bottom="0.55118110236220474" header="0.31496062992125984" footer="0.31496062992125984"/>
  <pageSetup paperSize="9" scale="60" firstPageNumber="21" fitToWidth="0" orientation="portrait" r:id="rId1"/>
  <headerFooter scaleWithDoc="0" alignWithMargins="0">
    <oddFooter>&amp;L&amp;"MetaNormalLF-Roman,Standard"&amp;8Statistisches Bundesamt, Fachserie 11, Reihe 1.1, 2012/2013</oddFooter>
  </headerFooter>
  <rowBreaks count="8" manualBreakCount="8">
    <brk id="66" max="12" man="1"/>
    <brk id="112" max="12" man="1"/>
    <brk id="152" max="12" man="1"/>
    <brk id="199" max="12" man="1"/>
    <brk id="253" max="12" man="1"/>
    <brk id="300" max="12" man="1"/>
    <brk id="343" max="12" man="1"/>
    <brk id="388" max="1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2"/>
  <sheetViews>
    <sheetView zoomScaleNormal="100" zoomScaleSheetLayoutView="100" workbookViewId="0"/>
  </sheetViews>
  <sheetFormatPr baseColWidth="10" defaultRowHeight="15"/>
  <cols>
    <col min="1" max="1" width="6.7109375" style="685" customWidth="1"/>
    <col min="2" max="2" width="53.140625" style="685" bestFit="1" customWidth="1"/>
    <col min="3" max="3" width="8.140625" style="685" customWidth="1"/>
    <col min="4" max="4" width="8" style="685" customWidth="1"/>
    <col min="5" max="5" width="10.28515625" style="685" customWidth="1"/>
    <col min="6" max="6" width="11.140625" style="685" customWidth="1"/>
    <col min="7" max="7" width="9.7109375" style="685" customWidth="1"/>
    <col min="8" max="8" width="8.28515625" style="685" bestFit="1" customWidth="1"/>
    <col min="9" max="9" width="8.140625" style="685" bestFit="1" customWidth="1"/>
    <col min="10" max="10" width="9" style="685" customWidth="1"/>
    <col min="11" max="11" width="8.28515625" style="685" bestFit="1" customWidth="1"/>
    <col min="12" max="12" width="8.140625" style="685" bestFit="1" customWidth="1"/>
    <col min="13" max="13" width="9.140625" style="685" customWidth="1"/>
    <col min="14" max="252" width="11.42578125" style="685"/>
    <col min="253" max="253" width="7.42578125" style="685" customWidth="1"/>
    <col min="254" max="254" width="60.140625" style="685" customWidth="1"/>
    <col min="255" max="255" width="10" style="685" customWidth="1"/>
    <col min="256" max="258" width="12.5703125" style="685" customWidth="1"/>
    <col min="259" max="259" width="14.42578125" style="685" customWidth="1"/>
    <col min="260" max="260" width="10.140625" style="685" customWidth="1"/>
    <col min="261" max="262" width="10.5703125" style="685" customWidth="1"/>
    <col min="263" max="263" width="11.85546875" style="685" customWidth="1"/>
    <col min="264" max="264" width="10.5703125" style="685" customWidth="1"/>
    <col min="265" max="265" width="10.28515625" style="685" customWidth="1"/>
    <col min="266" max="266" width="6.7109375" style="685" customWidth="1"/>
    <col min="267" max="508" width="11.42578125" style="685"/>
    <col min="509" max="509" width="7.42578125" style="685" customWidth="1"/>
    <col min="510" max="510" width="60.140625" style="685" customWidth="1"/>
    <col min="511" max="511" width="10" style="685" customWidth="1"/>
    <col min="512" max="514" width="12.5703125" style="685" customWidth="1"/>
    <col min="515" max="515" width="14.42578125" style="685" customWidth="1"/>
    <col min="516" max="516" width="10.140625" style="685" customWidth="1"/>
    <col min="517" max="518" width="10.5703125" style="685" customWidth="1"/>
    <col min="519" max="519" width="11.85546875" style="685" customWidth="1"/>
    <col min="520" max="520" width="10.5703125" style="685" customWidth="1"/>
    <col min="521" max="521" width="10.28515625" style="685" customWidth="1"/>
    <col min="522" max="522" width="6.7109375" style="685" customWidth="1"/>
    <col min="523" max="764" width="11.42578125" style="685"/>
    <col min="765" max="765" width="7.42578125" style="685" customWidth="1"/>
    <col min="766" max="766" width="60.140625" style="685" customWidth="1"/>
    <col min="767" max="767" width="10" style="685" customWidth="1"/>
    <col min="768" max="770" width="12.5703125" style="685" customWidth="1"/>
    <col min="771" max="771" width="14.42578125" style="685" customWidth="1"/>
    <col min="772" max="772" width="10.140625" style="685" customWidth="1"/>
    <col min="773" max="774" width="10.5703125" style="685" customWidth="1"/>
    <col min="775" max="775" width="11.85546875" style="685" customWidth="1"/>
    <col min="776" max="776" width="10.5703125" style="685" customWidth="1"/>
    <col min="777" max="777" width="10.28515625" style="685" customWidth="1"/>
    <col min="778" max="778" width="6.7109375" style="685" customWidth="1"/>
    <col min="779" max="1020" width="11.42578125" style="685"/>
    <col min="1021" max="1021" width="7.42578125" style="685" customWidth="1"/>
    <col min="1022" max="1022" width="60.140625" style="685" customWidth="1"/>
    <col min="1023" max="1023" width="10" style="685" customWidth="1"/>
    <col min="1024" max="1026" width="12.5703125" style="685" customWidth="1"/>
    <col min="1027" max="1027" width="14.42578125" style="685" customWidth="1"/>
    <col min="1028" max="1028" width="10.140625" style="685" customWidth="1"/>
    <col min="1029" max="1030" width="10.5703125" style="685" customWidth="1"/>
    <col min="1031" max="1031" width="11.85546875" style="685" customWidth="1"/>
    <col min="1032" max="1032" width="10.5703125" style="685" customWidth="1"/>
    <col min="1033" max="1033" width="10.28515625" style="685" customWidth="1"/>
    <col min="1034" max="1034" width="6.7109375" style="685" customWidth="1"/>
    <col min="1035" max="1276" width="11.42578125" style="685"/>
    <col min="1277" max="1277" width="7.42578125" style="685" customWidth="1"/>
    <col min="1278" max="1278" width="60.140625" style="685" customWidth="1"/>
    <col min="1279" max="1279" width="10" style="685" customWidth="1"/>
    <col min="1280" max="1282" width="12.5703125" style="685" customWidth="1"/>
    <col min="1283" max="1283" width="14.42578125" style="685" customWidth="1"/>
    <col min="1284" max="1284" width="10.140625" style="685" customWidth="1"/>
    <col min="1285" max="1286" width="10.5703125" style="685" customWidth="1"/>
    <col min="1287" max="1287" width="11.85546875" style="685" customWidth="1"/>
    <col min="1288" max="1288" width="10.5703125" style="685" customWidth="1"/>
    <col min="1289" max="1289" width="10.28515625" style="685" customWidth="1"/>
    <col min="1290" max="1290" width="6.7109375" style="685" customWidth="1"/>
    <col min="1291" max="1532" width="11.42578125" style="685"/>
    <col min="1533" max="1533" width="7.42578125" style="685" customWidth="1"/>
    <col min="1534" max="1534" width="60.140625" style="685" customWidth="1"/>
    <col min="1535" max="1535" width="10" style="685" customWidth="1"/>
    <col min="1536" max="1538" width="12.5703125" style="685" customWidth="1"/>
    <col min="1539" max="1539" width="14.42578125" style="685" customWidth="1"/>
    <col min="1540" max="1540" width="10.140625" style="685" customWidth="1"/>
    <col min="1541" max="1542" width="10.5703125" style="685" customWidth="1"/>
    <col min="1543" max="1543" width="11.85546875" style="685" customWidth="1"/>
    <col min="1544" max="1544" width="10.5703125" style="685" customWidth="1"/>
    <col min="1545" max="1545" width="10.28515625" style="685" customWidth="1"/>
    <col min="1546" max="1546" width="6.7109375" style="685" customWidth="1"/>
    <col min="1547" max="1788" width="11.42578125" style="685"/>
    <col min="1789" max="1789" width="7.42578125" style="685" customWidth="1"/>
    <col min="1790" max="1790" width="60.140625" style="685" customWidth="1"/>
    <col min="1791" max="1791" width="10" style="685" customWidth="1"/>
    <col min="1792" max="1794" width="12.5703125" style="685" customWidth="1"/>
    <col min="1795" max="1795" width="14.42578125" style="685" customWidth="1"/>
    <col min="1796" max="1796" width="10.140625" style="685" customWidth="1"/>
    <col min="1797" max="1798" width="10.5703125" style="685" customWidth="1"/>
    <col min="1799" max="1799" width="11.85546875" style="685" customWidth="1"/>
    <col min="1800" max="1800" width="10.5703125" style="685" customWidth="1"/>
    <col min="1801" max="1801" width="10.28515625" style="685" customWidth="1"/>
    <col min="1802" max="1802" width="6.7109375" style="685" customWidth="1"/>
    <col min="1803" max="2044" width="11.42578125" style="685"/>
    <col min="2045" max="2045" width="7.42578125" style="685" customWidth="1"/>
    <col min="2046" max="2046" width="60.140625" style="685" customWidth="1"/>
    <col min="2047" max="2047" width="10" style="685" customWidth="1"/>
    <col min="2048" max="2050" width="12.5703125" style="685" customWidth="1"/>
    <col min="2051" max="2051" width="14.42578125" style="685" customWidth="1"/>
    <col min="2052" max="2052" width="10.140625" style="685" customWidth="1"/>
    <col min="2053" max="2054" width="10.5703125" style="685" customWidth="1"/>
    <col min="2055" max="2055" width="11.85546875" style="685" customWidth="1"/>
    <col min="2056" max="2056" width="10.5703125" style="685" customWidth="1"/>
    <col min="2057" max="2057" width="10.28515625" style="685" customWidth="1"/>
    <col min="2058" max="2058" width="6.7109375" style="685" customWidth="1"/>
    <col min="2059" max="2300" width="11.42578125" style="685"/>
    <col min="2301" max="2301" width="7.42578125" style="685" customWidth="1"/>
    <col min="2302" max="2302" width="60.140625" style="685" customWidth="1"/>
    <col min="2303" max="2303" width="10" style="685" customWidth="1"/>
    <col min="2304" max="2306" width="12.5703125" style="685" customWidth="1"/>
    <col min="2307" max="2307" width="14.42578125" style="685" customWidth="1"/>
    <col min="2308" max="2308" width="10.140625" style="685" customWidth="1"/>
    <col min="2309" max="2310" width="10.5703125" style="685" customWidth="1"/>
    <col min="2311" max="2311" width="11.85546875" style="685" customWidth="1"/>
    <col min="2312" max="2312" width="10.5703125" style="685" customWidth="1"/>
    <col min="2313" max="2313" width="10.28515625" style="685" customWidth="1"/>
    <col min="2314" max="2314" width="6.7109375" style="685" customWidth="1"/>
    <col min="2315" max="2556" width="11.42578125" style="685"/>
    <col min="2557" max="2557" width="7.42578125" style="685" customWidth="1"/>
    <col min="2558" max="2558" width="60.140625" style="685" customWidth="1"/>
    <col min="2559" max="2559" width="10" style="685" customWidth="1"/>
    <col min="2560" max="2562" width="12.5703125" style="685" customWidth="1"/>
    <col min="2563" max="2563" width="14.42578125" style="685" customWidth="1"/>
    <col min="2564" max="2564" width="10.140625" style="685" customWidth="1"/>
    <col min="2565" max="2566" width="10.5703125" style="685" customWidth="1"/>
    <col min="2567" max="2567" width="11.85546875" style="685" customWidth="1"/>
    <col min="2568" max="2568" width="10.5703125" style="685" customWidth="1"/>
    <col min="2569" max="2569" width="10.28515625" style="685" customWidth="1"/>
    <col min="2570" max="2570" width="6.7109375" style="685" customWidth="1"/>
    <col min="2571" max="2812" width="11.42578125" style="685"/>
    <col min="2813" max="2813" width="7.42578125" style="685" customWidth="1"/>
    <col min="2814" max="2814" width="60.140625" style="685" customWidth="1"/>
    <col min="2815" max="2815" width="10" style="685" customWidth="1"/>
    <col min="2816" max="2818" width="12.5703125" style="685" customWidth="1"/>
    <col min="2819" max="2819" width="14.42578125" style="685" customWidth="1"/>
    <col min="2820" max="2820" width="10.140625" style="685" customWidth="1"/>
    <col min="2821" max="2822" width="10.5703125" style="685" customWidth="1"/>
    <col min="2823" max="2823" width="11.85546875" style="685" customWidth="1"/>
    <col min="2824" max="2824" width="10.5703125" style="685" customWidth="1"/>
    <col min="2825" max="2825" width="10.28515625" style="685" customWidth="1"/>
    <col min="2826" max="2826" width="6.7109375" style="685" customWidth="1"/>
    <col min="2827" max="3068" width="11.42578125" style="685"/>
    <col min="3069" max="3069" width="7.42578125" style="685" customWidth="1"/>
    <col min="3070" max="3070" width="60.140625" style="685" customWidth="1"/>
    <col min="3071" max="3071" width="10" style="685" customWidth="1"/>
    <col min="3072" max="3074" width="12.5703125" style="685" customWidth="1"/>
    <col min="3075" max="3075" width="14.42578125" style="685" customWidth="1"/>
    <col min="3076" max="3076" width="10.140625" style="685" customWidth="1"/>
    <col min="3077" max="3078" width="10.5703125" style="685" customWidth="1"/>
    <col min="3079" max="3079" width="11.85546875" style="685" customWidth="1"/>
    <col min="3080" max="3080" width="10.5703125" style="685" customWidth="1"/>
    <col min="3081" max="3081" width="10.28515625" style="685" customWidth="1"/>
    <col min="3082" max="3082" width="6.7109375" style="685" customWidth="1"/>
    <col min="3083" max="3324" width="11.42578125" style="685"/>
    <col min="3325" max="3325" width="7.42578125" style="685" customWidth="1"/>
    <col min="3326" max="3326" width="60.140625" style="685" customWidth="1"/>
    <col min="3327" max="3327" width="10" style="685" customWidth="1"/>
    <col min="3328" max="3330" width="12.5703125" style="685" customWidth="1"/>
    <col min="3331" max="3331" width="14.42578125" style="685" customWidth="1"/>
    <col min="3332" max="3332" width="10.140625" style="685" customWidth="1"/>
    <col min="3333" max="3334" width="10.5703125" style="685" customWidth="1"/>
    <col min="3335" max="3335" width="11.85546875" style="685" customWidth="1"/>
    <col min="3336" max="3336" width="10.5703125" style="685" customWidth="1"/>
    <col min="3337" max="3337" width="10.28515625" style="685" customWidth="1"/>
    <col min="3338" max="3338" width="6.7109375" style="685" customWidth="1"/>
    <col min="3339" max="3580" width="11.42578125" style="685"/>
    <col min="3581" max="3581" width="7.42578125" style="685" customWidth="1"/>
    <col min="3582" max="3582" width="60.140625" style="685" customWidth="1"/>
    <col min="3583" max="3583" width="10" style="685" customWidth="1"/>
    <col min="3584" max="3586" width="12.5703125" style="685" customWidth="1"/>
    <col min="3587" max="3587" width="14.42578125" style="685" customWidth="1"/>
    <col min="3588" max="3588" width="10.140625" style="685" customWidth="1"/>
    <col min="3589" max="3590" width="10.5703125" style="685" customWidth="1"/>
    <col min="3591" max="3591" width="11.85546875" style="685" customWidth="1"/>
    <col min="3592" max="3592" width="10.5703125" style="685" customWidth="1"/>
    <col min="3593" max="3593" width="10.28515625" style="685" customWidth="1"/>
    <col min="3594" max="3594" width="6.7109375" style="685" customWidth="1"/>
    <col min="3595" max="3836" width="11.42578125" style="685"/>
    <col min="3837" max="3837" width="7.42578125" style="685" customWidth="1"/>
    <col min="3838" max="3838" width="60.140625" style="685" customWidth="1"/>
    <col min="3839" max="3839" width="10" style="685" customWidth="1"/>
    <col min="3840" max="3842" width="12.5703125" style="685" customWidth="1"/>
    <col min="3843" max="3843" width="14.42578125" style="685" customWidth="1"/>
    <col min="3844" max="3844" width="10.140625" style="685" customWidth="1"/>
    <col min="3845" max="3846" width="10.5703125" style="685" customWidth="1"/>
    <col min="3847" max="3847" width="11.85546875" style="685" customWidth="1"/>
    <col min="3848" max="3848" width="10.5703125" style="685" customWidth="1"/>
    <col min="3849" max="3849" width="10.28515625" style="685" customWidth="1"/>
    <col min="3850" max="3850" width="6.7109375" style="685" customWidth="1"/>
    <col min="3851" max="4092" width="11.42578125" style="685"/>
    <col min="4093" max="4093" width="7.42578125" style="685" customWidth="1"/>
    <col min="4094" max="4094" width="60.140625" style="685" customWidth="1"/>
    <col min="4095" max="4095" width="10" style="685" customWidth="1"/>
    <col min="4096" max="4098" width="12.5703125" style="685" customWidth="1"/>
    <col min="4099" max="4099" width="14.42578125" style="685" customWidth="1"/>
    <col min="4100" max="4100" width="10.140625" style="685" customWidth="1"/>
    <col min="4101" max="4102" width="10.5703125" style="685" customWidth="1"/>
    <col min="4103" max="4103" width="11.85546875" style="685" customWidth="1"/>
    <col min="4104" max="4104" width="10.5703125" style="685" customWidth="1"/>
    <col min="4105" max="4105" width="10.28515625" style="685" customWidth="1"/>
    <col min="4106" max="4106" width="6.7109375" style="685" customWidth="1"/>
    <col min="4107" max="4348" width="11.42578125" style="685"/>
    <col min="4349" max="4349" width="7.42578125" style="685" customWidth="1"/>
    <col min="4350" max="4350" width="60.140625" style="685" customWidth="1"/>
    <col min="4351" max="4351" width="10" style="685" customWidth="1"/>
    <col min="4352" max="4354" width="12.5703125" style="685" customWidth="1"/>
    <col min="4355" max="4355" width="14.42578125" style="685" customWidth="1"/>
    <col min="4356" max="4356" width="10.140625" style="685" customWidth="1"/>
    <col min="4357" max="4358" width="10.5703125" style="685" customWidth="1"/>
    <col min="4359" max="4359" width="11.85546875" style="685" customWidth="1"/>
    <col min="4360" max="4360" width="10.5703125" style="685" customWidth="1"/>
    <col min="4361" max="4361" width="10.28515625" style="685" customWidth="1"/>
    <col min="4362" max="4362" width="6.7109375" style="685" customWidth="1"/>
    <col min="4363" max="4604" width="11.42578125" style="685"/>
    <col min="4605" max="4605" width="7.42578125" style="685" customWidth="1"/>
    <col min="4606" max="4606" width="60.140625" style="685" customWidth="1"/>
    <col min="4607" max="4607" width="10" style="685" customWidth="1"/>
    <col min="4608" max="4610" width="12.5703125" style="685" customWidth="1"/>
    <col min="4611" max="4611" width="14.42578125" style="685" customWidth="1"/>
    <col min="4612" max="4612" width="10.140625" style="685" customWidth="1"/>
    <col min="4613" max="4614" width="10.5703125" style="685" customWidth="1"/>
    <col min="4615" max="4615" width="11.85546875" style="685" customWidth="1"/>
    <col min="4616" max="4616" width="10.5703125" style="685" customWidth="1"/>
    <col min="4617" max="4617" width="10.28515625" style="685" customWidth="1"/>
    <col min="4618" max="4618" width="6.7109375" style="685" customWidth="1"/>
    <col min="4619" max="4860" width="11.42578125" style="685"/>
    <col min="4861" max="4861" width="7.42578125" style="685" customWidth="1"/>
    <col min="4862" max="4862" width="60.140625" style="685" customWidth="1"/>
    <col min="4863" max="4863" width="10" style="685" customWidth="1"/>
    <col min="4864" max="4866" width="12.5703125" style="685" customWidth="1"/>
    <col min="4867" max="4867" width="14.42578125" style="685" customWidth="1"/>
    <col min="4868" max="4868" width="10.140625" style="685" customWidth="1"/>
    <col min="4869" max="4870" width="10.5703125" style="685" customWidth="1"/>
    <col min="4871" max="4871" width="11.85546875" style="685" customWidth="1"/>
    <col min="4872" max="4872" width="10.5703125" style="685" customWidth="1"/>
    <col min="4873" max="4873" width="10.28515625" style="685" customWidth="1"/>
    <col min="4874" max="4874" width="6.7109375" style="685" customWidth="1"/>
    <col min="4875" max="5116" width="11.42578125" style="685"/>
    <col min="5117" max="5117" width="7.42578125" style="685" customWidth="1"/>
    <col min="5118" max="5118" width="60.140625" style="685" customWidth="1"/>
    <col min="5119" max="5119" width="10" style="685" customWidth="1"/>
    <col min="5120" max="5122" width="12.5703125" style="685" customWidth="1"/>
    <col min="5123" max="5123" width="14.42578125" style="685" customWidth="1"/>
    <col min="5124" max="5124" width="10.140625" style="685" customWidth="1"/>
    <col min="5125" max="5126" width="10.5703125" style="685" customWidth="1"/>
    <col min="5127" max="5127" width="11.85546875" style="685" customWidth="1"/>
    <col min="5128" max="5128" width="10.5703125" style="685" customWidth="1"/>
    <col min="5129" max="5129" width="10.28515625" style="685" customWidth="1"/>
    <col min="5130" max="5130" width="6.7109375" style="685" customWidth="1"/>
    <col min="5131" max="5372" width="11.42578125" style="685"/>
    <col min="5373" max="5373" width="7.42578125" style="685" customWidth="1"/>
    <col min="5374" max="5374" width="60.140625" style="685" customWidth="1"/>
    <col min="5375" max="5375" width="10" style="685" customWidth="1"/>
    <col min="5376" max="5378" width="12.5703125" style="685" customWidth="1"/>
    <col min="5379" max="5379" width="14.42578125" style="685" customWidth="1"/>
    <col min="5380" max="5380" width="10.140625" style="685" customWidth="1"/>
    <col min="5381" max="5382" width="10.5703125" style="685" customWidth="1"/>
    <col min="5383" max="5383" width="11.85546875" style="685" customWidth="1"/>
    <col min="5384" max="5384" width="10.5703125" style="685" customWidth="1"/>
    <col min="5385" max="5385" width="10.28515625" style="685" customWidth="1"/>
    <col min="5386" max="5386" width="6.7109375" style="685" customWidth="1"/>
    <col min="5387" max="5628" width="11.42578125" style="685"/>
    <col min="5629" max="5629" width="7.42578125" style="685" customWidth="1"/>
    <col min="5630" max="5630" width="60.140625" style="685" customWidth="1"/>
    <col min="5631" max="5631" width="10" style="685" customWidth="1"/>
    <col min="5632" max="5634" width="12.5703125" style="685" customWidth="1"/>
    <col min="5635" max="5635" width="14.42578125" style="685" customWidth="1"/>
    <col min="5636" max="5636" width="10.140625" style="685" customWidth="1"/>
    <col min="5637" max="5638" width="10.5703125" style="685" customWidth="1"/>
    <col min="5639" max="5639" width="11.85546875" style="685" customWidth="1"/>
    <col min="5640" max="5640" width="10.5703125" style="685" customWidth="1"/>
    <col min="5641" max="5641" width="10.28515625" style="685" customWidth="1"/>
    <col min="5642" max="5642" width="6.7109375" style="685" customWidth="1"/>
    <col min="5643" max="5884" width="11.42578125" style="685"/>
    <col min="5885" max="5885" width="7.42578125" style="685" customWidth="1"/>
    <col min="5886" max="5886" width="60.140625" style="685" customWidth="1"/>
    <col min="5887" max="5887" width="10" style="685" customWidth="1"/>
    <col min="5888" max="5890" width="12.5703125" style="685" customWidth="1"/>
    <col min="5891" max="5891" width="14.42578125" style="685" customWidth="1"/>
    <col min="5892" max="5892" width="10.140625" style="685" customWidth="1"/>
    <col min="5893" max="5894" width="10.5703125" style="685" customWidth="1"/>
    <col min="5895" max="5895" width="11.85546875" style="685" customWidth="1"/>
    <col min="5896" max="5896" width="10.5703125" style="685" customWidth="1"/>
    <col min="5897" max="5897" width="10.28515625" style="685" customWidth="1"/>
    <col min="5898" max="5898" width="6.7109375" style="685" customWidth="1"/>
    <col min="5899" max="6140" width="11.42578125" style="685"/>
    <col min="6141" max="6141" width="7.42578125" style="685" customWidth="1"/>
    <col min="6142" max="6142" width="60.140625" style="685" customWidth="1"/>
    <col min="6143" max="6143" width="10" style="685" customWidth="1"/>
    <col min="6144" max="6146" width="12.5703125" style="685" customWidth="1"/>
    <col min="6147" max="6147" width="14.42578125" style="685" customWidth="1"/>
    <col min="6148" max="6148" width="10.140625" style="685" customWidth="1"/>
    <col min="6149" max="6150" width="10.5703125" style="685" customWidth="1"/>
    <col min="6151" max="6151" width="11.85546875" style="685" customWidth="1"/>
    <col min="6152" max="6152" width="10.5703125" style="685" customWidth="1"/>
    <col min="6153" max="6153" width="10.28515625" style="685" customWidth="1"/>
    <col min="6154" max="6154" width="6.7109375" style="685" customWidth="1"/>
    <col min="6155" max="6396" width="11.42578125" style="685"/>
    <col min="6397" max="6397" width="7.42578125" style="685" customWidth="1"/>
    <col min="6398" max="6398" width="60.140625" style="685" customWidth="1"/>
    <col min="6399" max="6399" width="10" style="685" customWidth="1"/>
    <col min="6400" max="6402" width="12.5703125" style="685" customWidth="1"/>
    <col min="6403" max="6403" width="14.42578125" style="685" customWidth="1"/>
    <col min="6404" max="6404" width="10.140625" style="685" customWidth="1"/>
    <col min="6405" max="6406" width="10.5703125" style="685" customWidth="1"/>
    <col min="6407" max="6407" width="11.85546875" style="685" customWidth="1"/>
    <col min="6408" max="6408" width="10.5703125" style="685" customWidth="1"/>
    <col min="6409" max="6409" width="10.28515625" style="685" customWidth="1"/>
    <col min="6410" max="6410" width="6.7109375" style="685" customWidth="1"/>
    <col min="6411" max="6652" width="11.42578125" style="685"/>
    <col min="6653" max="6653" width="7.42578125" style="685" customWidth="1"/>
    <col min="6654" max="6654" width="60.140625" style="685" customWidth="1"/>
    <col min="6655" max="6655" width="10" style="685" customWidth="1"/>
    <col min="6656" max="6658" width="12.5703125" style="685" customWidth="1"/>
    <col min="6659" max="6659" width="14.42578125" style="685" customWidth="1"/>
    <col min="6660" max="6660" width="10.140625" style="685" customWidth="1"/>
    <col min="6661" max="6662" width="10.5703125" style="685" customWidth="1"/>
    <col min="6663" max="6663" width="11.85546875" style="685" customWidth="1"/>
    <col min="6664" max="6664" width="10.5703125" style="685" customWidth="1"/>
    <col min="6665" max="6665" width="10.28515625" style="685" customWidth="1"/>
    <col min="6666" max="6666" width="6.7109375" style="685" customWidth="1"/>
    <col min="6667" max="6908" width="11.42578125" style="685"/>
    <col min="6909" max="6909" width="7.42578125" style="685" customWidth="1"/>
    <col min="6910" max="6910" width="60.140625" style="685" customWidth="1"/>
    <col min="6911" max="6911" width="10" style="685" customWidth="1"/>
    <col min="6912" max="6914" width="12.5703125" style="685" customWidth="1"/>
    <col min="6915" max="6915" width="14.42578125" style="685" customWidth="1"/>
    <col min="6916" max="6916" width="10.140625" style="685" customWidth="1"/>
    <col min="6917" max="6918" width="10.5703125" style="685" customWidth="1"/>
    <col min="6919" max="6919" width="11.85546875" style="685" customWidth="1"/>
    <col min="6920" max="6920" width="10.5703125" style="685" customWidth="1"/>
    <col min="6921" max="6921" width="10.28515625" style="685" customWidth="1"/>
    <col min="6922" max="6922" width="6.7109375" style="685" customWidth="1"/>
    <col min="6923" max="7164" width="11.42578125" style="685"/>
    <col min="7165" max="7165" width="7.42578125" style="685" customWidth="1"/>
    <col min="7166" max="7166" width="60.140625" style="685" customWidth="1"/>
    <col min="7167" max="7167" width="10" style="685" customWidth="1"/>
    <col min="7168" max="7170" width="12.5703125" style="685" customWidth="1"/>
    <col min="7171" max="7171" width="14.42578125" style="685" customWidth="1"/>
    <col min="7172" max="7172" width="10.140625" style="685" customWidth="1"/>
    <col min="7173" max="7174" width="10.5703125" style="685" customWidth="1"/>
    <col min="7175" max="7175" width="11.85546875" style="685" customWidth="1"/>
    <col min="7176" max="7176" width="10.5703125" style="685" customWidth="1"/>
    <col min="7177" max="7177" width="10.28515625" style="685" customWidth="1"/>
    <col min="7178" max="7178" width="6.7109375" style="685" customWidth="1"/>
    <col min="7179" max="7420" width="11.42578125" style="685"/>
    <col min="7421" max="7421" width="7.42578125" style="685" customWidth="1"/>
    <col min="7422" max="7422" width="60.140625" style="685" customWidth="1"/>
    <col min="7423" max="7423" width="10" style="685" customWidth="1"/>
    <col min="7424" max="7426" width="12.5703125" style="685" customWidth="1"/>
    <col min="7427" max="7427" width="14.42578125" style="685" customWidth="1"/>
    <col min="7428" max="7428" width="10.140625" style="685" customWidth="1"/>
    <col min="7429" max="7430" width="10.5703125" style="685" customWidth="1"/>
    <col min="7431" max="7431" width="11.85546875" style="685" customWidth="1"/>
    <col min="7432" max="7432" width="10.5703125" style="685" customWidth="1"/>
    <col min="7433" max="7433" width="10.28515625" style="685" customWidth="1"/>
    <col min="7434" max="7434" width="6.7109375" style="685" customWidth="1"/>
    <col min="7435" max="7676" width="11.42578125" style="685"/>
    <col min="7677" max="7677" width="7.42578125" style="685" customWidth="1"/>
    <col min="7678" max="7678" width="60.140625" style="685" customWidth="1"/>
    <col min="7679" max="7679" width="10" style="685" customWidth="1"/>
    <col min="7680" max="7682" width="12.5703125" style="685" customWidth="1"/>
    <col min="7683" max="7683" width="14.42578125" style="685" customWidth="1"/>
    <col min="7684" max="7684" width="10.140625" style="685" customWidth="1"/>
    <col min="7685" max="7686" width="10.5703125" style="685" customWidth="1"/>
    <col min="7687" max="7687" width="11.85546875" style="685" customWidth="1"/>
    <col min="7688" max="7688" width="10.5703125" style="685" customWidth="1"/>
    <col min="7689" max="7689" width="10.28515625" style="685" customWidth="1"/>
    <col min="7690" max="7690" width="6.7109375" style="685" customWidth="1"/>
    <col min="7691" max="7932" width="11.42578125" style="685"/>
    <col min="7933" max="7933" width="7.42578125" style="685" customWidth="1"/>
    <col min="7934" max="7934" width="60.140625" style="685" customWidth="1"/>
    <col min="7935" max="7935" width="10" style="685" customWidth="1"/>
    <col min="7936" max="7938" width="12.5703125" style="685" customWidth="1"/>
    <col min="7939" max="7939" width="14.42578125" style="685" customWidth="1"/>
    <col min="7940" max="7940" width="10.140625" style="685" customWidth="1"/>
    <col min="7941" max="7942" width="10.5703125" style="685" customWidth="1"/>
    <col min="7943" max="7943" width="11.85546875" style="685" customWidth="1"/>
    <col min="7944" max="7944" width="10.5703125" style="685" customWidth="1"/>
    <col min="7945" max="7945" width="10.28515625" style="685" customWidth="1"/>
    <col min="7946" max="7946" width="6.7109375" style="685" customWidth="1"/>
    <col min="7947" max="8188" width="11.42578125" style="685"/>
    <col min="8189" max="8189" width="7.42578125" style="685" customWidth="1"/>
    <col min="8190" max="8190" width="60.140625" style="685" customWidth="1"/>
    <col min="8191" max="8191" width="10" style="685" customWidth="1"/>
    <col min="8192" max="8194" width="12.5703125" style="685" customWidth="1"/>
    <col min="8195" max="8195" width="14.42578125" style="685" customWidth="1"/>
    <col min="8196" max="8196" width="10.140625" style="685" customWidth="1"/>
    <col min="8197" max="8198" width="10.5703125" style="685" customWidth="1"/>
    <col min="8199" max="8199" width="11.85546875" style="685" customWidth="1"/>
    <col min="8200" max="8200" width="10.5703125" style="685" customWidth="1"/>
    <col min="8201" max="8201" width="10.28515625" style="685" customWidth="1"/>
    <col min="8202" max="8202" width="6.7109375" style="685" customWidth="1"/>
    <col min="8203" max="8444" width="11.42578125" style="685"/>
    <col min="8445" max="8445" width="7.42578125" style="685" customWidth="1"/>
    <col min="8446" max="8446" width="60.140625" style="685" customWidth="1"/>
    <col min="8447" max="8447" width="10" style="685" customWidth="1"/>
    <col min="8448" max="8450" width="12.5703125" style="685" customWidth="1"/>
    <col min="8451" max="8451" width="14.42578125" style="685" customWidth="1"/>
    <col min="8452" max="8452" width="10.140625" style="685" customWidth="1"/>
    <col min="8453" max="8454" width="10.5703125" style="685" customWidth="1"/>
    <col min="8455" max="8455" width="11.85546875" style="685" customWidth="1"/>
    <col min="8456" max="8456" width="10.5703125" style="685" customWidth="1"/>
    <col min="8457" max="8457" width="10.28515625" style="685" customWidth="1"/>
    <col min="8458" max="8458" width="6.7109375" style="685" customWidth="1"/>
    <col min="8459" max="8700" width="11.42578125" style="685"/>
    <col min="8701" max="8701" width="7.42578125" style="685" customWidth="1"/>
    <col min="8702" max="8702" width="60.140625" style="685" customWidth="1"/>
    <col min="8703" max="8703" width="10" style="685" customWidth="1"/>
    <col min="8704" max="8706" width="12.5703125" style="685" customWidth="1"/>
    <col min="8707" max="8707" width="14.42578125" style="685" customWidth="1"/>
    <col min="8708" max="8708" width="10.140625" style="685" customWidth="1"/>
    <col min="8709" max="8710" width="10.5703125" style="685" customWidth="1"/>
    <col min="8711" max="8711" width="11.85546875" style="685" customWidth="1"/>
    <col min="8712" max="8712" width="10.5703125" style="685" customWidth="1"/>
    <col min="8713" max="8713" width="10.28515625" style="685" customWidth="1"/>
    <col min="8714" max="8714" width="6.7109375" style="685" customWidth="1"/>
    <col min="8715" max="8956" width="11.42578125" style="685"/>
    <col min="8957" max="8957" width="7.42578125" style="685" customWidth="1"/>
    <col min="8958" max="8958" width="60.140625" style="685" customWidth="1"/>
    <col min="8959" max="8959" width="10" style="685" customWidth="1"/>
    <col min="8960" max="8962" width="12.5703125" style="685" customWidth="1"/>
    <col min="8963" max="8963" width="14.42578125" style="685" customWidth="1"/>
    <col min="8964" max="8964" width="10.140625" style="685" customWidth="1"/>
    <col min="8965" max="8966" width="10.5703125" style="685" customWidth="1"/>
    <col min="8967" max="8967" width="11.85546875" style="685" customWidth="1"/>
    <col min="8968" max="8968" width="10.5703125" style="685" customWidth="1"/>
    <col min="8969" max="8969" width="10.28515625" style="685" customWidth="1"/>
    <col min="8970" max="8970" width="6.7109375" style="685" customWidth="1"/>
    <col min="8971" max="9212" width="11.42578125" style="685"/>
    <col min="9213" max="9213" width="7.42578125" style="685" customWidth="1"/>
    <col min="9214" max="9214" width="60.140625" style="685" customWidth="1"/>
    <col min="9215" max="9215" width="10" style="685" customWidth="1"/>
    <col min="9216" max="9218" width="12.5703125" style="685" customWidth="1"/>
    <col min="9219" max="9219" width="14.42578125" style="685" customWidth="1"/>
    <col min="9220" max="9220" width="10.140625" style="685" customWidth="1"/>
    <col min="9221" max="9222" width="10.5703125" style="685" customWidth="1"/>
    <col min="9223" max="9223" width="11.85546875" style="685" customWidth="1"/>
    <col min="9224" max="9224" width="10.5703125" style="685" customWidth="1"/>
    <col min="9225" max="9225" width="10.28515625" style="685" customWidth="1"/>
    <col min="9226" max="9226" width="6.7109375" style="685" customWidth="1"/>
    <col min="9227" max="9468" width="11.42578125" style="685"/>
    <col min="9469" max="9469" width="7.42578125" style="685" customWidth="1"/>
    <col min="9470" max="9470" width="60.140625" style="685" customWidth="1"/>
    <col min="9471" max="9471" width="10" style="685" customWidth="1"/>
    <col min="9472" max="9474" width="12.5703125" style="685" customWidth="1"/>
    <col min="9475" max="9475" width="14.42578125" style="685" customWidth="1"/>
    <col min="9476" max="9476" width="10.140625" style="685" customWidth="1"/>
    <col min="9477" max="9478" width="10.5703125" style="685" customWidth="1"/>
    <col min="9479" max="9479" width="11.85546875" style="685" customWidth="1"/>
    <col min="9480" max="9480" width="10.5703125" style="685" customWidth="1"/>
    <col min="9481" max="9481" width="10.28515625" style="685" customWidth="1"/>
    <col min="9482" max="9482" width="6.7109375" style="685" customWidth="1"/>
    <col min="9483" max="9724" width="11.42578125" style="685"/>
    <col min="9725" max="9725" width="7.42578125" style="685" customWidth="1"/>
    <col min="9726" max="9726" width="60.140625" style="685" customWidth="1"/>
    <col min="9727" max="9727" width="10" style="685" customWidth="1"/>
    <col min="9728" max="9730" width="12.5703125" style="685" customWidth="1"/>
    <col min="9731" max="9731" width="14.42578125" style="685" customWidth="1"/>
    <col min="9732" max="9732" width="10.140625" style="685" customWidth="1"/>
    <col min="9733" max="9734" width="10.5703125" style="685" customWidth="1"/>
    <col min="9735" max="9735" width="11.85546875" style="685" customWidth="1"/>
    <col min="9736" max="9736" width="10.5703125" style="685" customWidth="1"/>
    <col min="9737" max="9737" width="10.28515625" style="685" customWidth="1"/>
    <col min="9738" max="9738" width="6.7109375" style="685" customWidth="1"/>
    <col min="9739" max="9980" width="11.42578125" style="685"/>
    <col min="9981" max="9981" width="7.42578125" style="685" customWidth="1"/>
    <col min="9982" max="9982" width="60.140625" style="685" customWidth="1"/>
    <col min="9983" max="9983" width="10" style="685" customWidth="1"/>
    <col min="9984" max="9986" width="12.5703125" style="685" customWidth="1"/>
    <col min="9987" max="9987" width="14.42578125" style="685" customWidth="1"/>
    <col min="9988" max="9988" width="10.140625" style="685" customWidth="1"/>
    <col min="9989" max="9990" width="10.5703125" style="685" customWidth="1"/>
    <col min="9991" max="9991" width="11.85546875" style="685" customWidth="1"/>
    <col min="9992" max="9992" width="10.5703125" style="685" customWidth="1"/>
    <col min="9993" max="9993" width="10.28515625" style="685" customWidth="1"/>
    <col min="9994" max="9994" width="6.7109375" style="685" customWidth="1"/>
    <col min="9995" max="10236" width="11.42578125" style="685"/>
    <col min="10237" max="10237" width="7.42578125" style="685" customWidth="1"/>
    <col min="10238" max="10238" width="60.140625" style="685" customWidth="1"/>
    <col min="10239" max="10239" width="10" style="685" customWidth="1"/>
    <col min="10240" max="10242" width="12.5703125" style="685" customWidth="1"/>
    <col min="10243" max="10243" width="14.42578125" style="685" customWidth="1"/>
    <col min="10244" max="10244" width="10.140625" style="685" customWidth="1"/>
    <col min="10245" max="10246" width="10.5703125" style="685" customWidth="1"/>
    <col min="10247" max="10247" width="11.85546875" style="685" customWidth="1"/>
    <col min="10248" max="10248" width="10.5703125" style="685" customWidth="1"/>
    <col min="10249" max="10249" width="10.28515625" style="685" customWidth="1"/>
    <col min="10250" max="10250" width="6.7109375" style="685" customWidth="1"/>
    <col min="10251" max="10492" width="11.42578125" style="685"/>
    <col min="10493" max="10493" width="7.42578125" style="685" customWidth="1"/>
    <col min="10494" max="10494" width="60.140625" style="685" customWidth="1"/>
    <col min="10495" max="10495" width="10" style="685" customWidth="1"/>
    <col min="10496" max="10498" width="12.5703125" style="685" customWidth="1"/>
    <col min="10499" max="10499" width="14.42578125" style="685" customWidth="1"/>
    <col min="10500" max="10500" width="10.140625" style="685" customWidth="1"/>
    <col min="10501" max="10502" width="10.5703125" style="685" customWidth="1"/>
    <col min="10503" max="10503" width="11.85546875" style="685" customWidth="1"/>
    <col min="10504" max="10504" width="10.5703125" style="685" customWidth="1"/>
    <col min="10505" max="10505" width="10.28515625" style="685" customWidth="1"/>
    <col min="10506" max="10506" width="6.7109375" style="685" customWidth="1"/>
    <col min="10507" max="10748" width="11.42578125" style="685"/>
    <col min="10749" max="10749" width="7.42578125" style="685" customWidth="1"/>
    <col min="10750" max="10750" width="60.140625" style="685" customWidth="1"/>
    <col min="10751" max="10751" width="10" style="685" customWidth="1"/>
    <col min="10752" max="10754" width="12.5703125" style="685" customWidth="1"/>
    <col min="10755" max="10755" width="14.42578125" style="685" customWidth="1"/>
    <col min="10756" max="10756" width="10.140625" style="685" customWidth="1"/>
    <col min="10757" max="10758" width="10.5703125" style="685" customWidth="1"/>
    <col min="10759" max="10759" width="11.85546875" style="685" customWidth="1"/>
    <col min="10760" max="10760" width="10.5703125" style="685" customWidth="1"/>
    <col min="10761" max="10761" width="10.28515625" style="685" customWidth="1"/>
    <col min="10762" max="10762" width="6.7109375" style="685" customWidth="1"/>
    <col min="10763" max="11004" width="11.42578125" style="685"/>
    <col min="11005" max="11005" width="7.42578125" style="685" customWidth="1"/>
    <col min="11006" max="11006" width="60.140625" style="685" customWidth="1"/>
    <col min="11007" max="11007" width="10" style="685" customWidth="1"/>
    <col min="11008" max="11010" width="12.5703125" style="685" customWidth="1"/>
    <col min="11011" max="11011" width="14.42578125" style="685" customWidth="1"/>
    <col min="11012" max="11012" width="10.140625" style="685" customWidth="1"/>
    <col min="11013" max="11014" width="10.5703125" style="685" customWidth="1"/>
    <col min="11015" max="11015" width="11.85546875" style="685" customWidth="1"/>
    <col min="11016" max="11016" width="10.5703125" style="685" customWidth="1"/>
    <col min="11017" max="11017" width="10.28515625" style="685" customWidth="1"/>
    <col min="11018" max="11018" width="6.7109375" style="685" customWidth="1"/>
    <col min="11019" max="11260" width="11.42578125" style="685"/>
    <col min="11261" max="11261" width="7.42578125" style="685" customWidth="1"/>
    <col min="11262" max="11262" width="60.140625" style="685" customWidth="1"/>
    <col min="11263" max="11263" width="10" style="685" customWidth="1"/>
    <col min="11264" max="11266" width="12.5703125" style="685" customWidth="1"/>
    <col min="11267" max="11267" width="14.42578125" style="685" customWidth="1"/>
    <col min="11268" max="11268" width="10.140625" style="685" customWidth="1"/>
    <col min="11269" max="11270" width="10.5703125" style="685" customWidth="1"/>
    <col min="11271" max="11271" width="11.85546875" style="685" customWidth="1"/>
    <col min="11272" max="11272" width="10.5703125" style="685" customWidth="1"/>
    <col min="11273" max="11273" width="10.28515625" style="685" customWidth="1"/>
    <col min="11274" max="11274" width="6.7109375" style="685" customWidth="1"/>
    <col min="11275" max="11516" width="11.42578125" style="685"/>
    <col min="11517" max="11517" width="7.42578125" style="685" customWidth="1"/>
    <col min="11518" max="11518" width="60.140625" style="685" customWidth="1"/>
    <col min="11519" max="11519" width="10" style="685" customWidth="1"/>
    <col min="11520" max="11522" width="12.5703125" style="685" customWidth="1"/>
    <col min="11523" max="11523" width="14.42578125" style="685" customWidth="1"/>
    <col min="11524" max="11524" width="10.140625" style="685" customWidth="1"/>
    <col min="11525" max="11526" width="10.5703125" style="685" customWidth="1"/>
    <col min="11527" max="11527" width="11.85546875" style="685" customWidth="1"/>
    <col min="11528" max="11528" width="10.5703125" style="685" customWidth="1"/>
    <col min="11529" max="11529" width="10.28515625" style="685" customWidth="1"/>
    <col min="11530" max="11530" width="6.7109375" style="685" customWidth="1"/>
    <col min="11531" max="11772" width="11.42578125" style="685"/>
    <col min="11773" max="11773" width="7.42578125" style="685" customWidth="1"/>
    <col min="11774" max="11774" width="60.140625" style="685" customWidth="1"/>
    <col min="11775" max="11775" width="10" style="685" customWidth="1"/>
    <col min="11776" max="11778" width="12.5703125" style="685" customWidth="1"/>
    <col min="11779" max="11779" width="14.42578125" style="685" customWidth="1"/>
    <col min="11780" max="11780" width="10.140625" style="685" customWidth="1"/>
    <col min="11781" max="11782" width="10.5703125" style="685" customWidth="1"/>
    <col min="11783" max="11783" width="11.85546875" style="685" customWidth="1"/>
    <col min="11784" max="11784" width="10.5703125" style="685" customWidth="1"/>
    <col min="11785" max="11785" width="10.28515625" style="685" customWidth="1"/>
    <col min="11786" max="11786" width="6.7109375" style="685" customWidth="1"/>
    <col min="11787" max="12028" width="11.42578125" style="685"/>
    <col min="12029" max="12029" width="7.42578125" style="685" customWidth="1"/>
    <col min="12030" max="12030" width="60.140625" style="685" customWidth="1"/>
    <col min="12031" max="12031" width="10" style="685" customWidth="1"/>
    <col min="12032" max="12034" width="12.5703125" style="685" customWidth="1"/>
    <col min="12035" max="12035" width="14.42578125" style="685" customWidth="1"/>
    <col min="12036" max="12036" width="10.140625" style="685" customWidth="1"/>
    <col min="12037" max="12038" width="10.5703125" style="685" customWidth="1"/>
    <col min="12039" max="12039" width="11.85546875" style="685" customWidth="1"/>
    <col min="12040" max="12040" width="10.5703125" style="685" customWidth="1"/>
    <col min="12041" max="12041" width="10.28515625" style="685" customWidth="1"/>
    <col min="12042" max="12042" width="6.7109375" style="685" customWidth="1"/>
    <col min="12043" max="12284" width="11.42578125" style="685"/>
    <col min="12285" max="12285" width="7.42578125" style="685" customWidth="1"/>
    <col min="12286" max="12286" width="60.140625" style="685" customWidth="1"/>
    <col min="12287" max="12287" width="10" style="685" customWidth="1"/>
    <col min="12288" max="12290" width="12.5703125" style="685" customWidth="1"/>
    <col min="12291" max="12291" width="14.42578125" style="685" customWidth="1"/>
    <col min="12292" max="12292" width="10.140625" style="685" customWidth="1"/>
    <col min="12293" max="12294" width="10.5703125" style="685" customWidth="1"/>
    <col min="12295" max="12295" width="11.85546875" style="685" customWidth="1"/>
    <col min="12296" max="12296" width="10.5703125" style="685" customWidth="1"/>
    <col min="12297" max="12297" width="10.28515625" style="685" customWidth="1"/>
    <col min="12298" max="12298" width="6.7109375" style="685" customWidth="1"/>
    <col min="12299" max="12540" width="11.42578125" style="685"/>
    <col min="12541" max="12541" width="7.42578125" style="685" customWidth="1"/>
    <col min="12542" max="12542" width="60.140625" style="685" customWidth="1"/>
    <col min="12543" max="12543" width="10" style="685" customWidth="1"/>
    <col min="12544" max="12546" width="12.5703125" style="685" customWidth="1"/>
    <col min="12547" max="12547" width="14.42578125" style="685" customWidth="1"/>
    <col min="12548" max="12548" width="10.140625" style="685" customWidth="1"/>
    <col min="12549" max="12550" width="10.5703125" style="685" customWidth="1"/>
    <col min="12551" max="12551" width="11.85546875" style="685" customWidth="1"/>
    <col min="12552" max="12552" width="10.5703125" style="685" customWidth="1"/>
    <col min="12553" max="12553" width="10.28515625" style="685" customWidth="1"/>
    <col min="12554" max="12554" width="6.7109375" style="685" customWidth="1"/>
    <col min="12555" max="12796" width="11.42578125" style="685"/>
    <col min="12797" max="12797" width="7.42578125" style="685" customWidth="1"/>
    <col min="12798" max="12798" width="60.140625" style="685" customWidth="1"/>
    <col min="12799" max="12799" width="10" style="685" customWidth="1"/>
    <col min="12800" max="12802" width="12.5703125" style="685" customWidth="1"/>
    <col min="12803" max="12803" width="14.42578125" style="685" customWidth="1"/>
    <col min="12804" max="12804" width="10.140625" style="685" customWidth="1"/>
    <col min="12805" max="12806" width="10.5703125" style="685" customWidth="1"/>
    <col min="12807" max="12807" width="11.85546875" style="685" customWidth="1"/>
    <col min="12808" max="12808" width="10.5703125" style="685" customWidth="1"/>
    <col min="12809" max="12809" width="10.28515625" style="685" customWidth="1"/>
    <col min="12810" max="12810" width="6.7109375" style="685" customWidth="1"/>
    <col min="12811" max="13052" width="11.42578125" style="685"/>
    <col min="13053" max="13053" width="7.42578125" style="685" customWidth="1"/>
    <col min="13054" max="13054" width="60.140625" style="685" customWidth="1"/>
    <col min="13055" max="13055" width="10" style="685" customWidth="1"/>
    <col min="13056" max="13058" width="12.5703125" style="685" customWidth="1"/>
    <col min="13059" max="13059" width="14.42578125" style="685" customWidth="1"/>
    <col min="13060" max="13060" width="10.140625" style="685" customWidth="1"/>
    <col min="13061" max="13062" width="10.5703125" style="685" customWidth="1"/>
    <col min="13063" max="13063" width="11.85546875" style="685" customWidth="1"/>
    <col min="13064" max="13064" width="10.5703125" style="685" customWidth="1"/>
    <col min="13065" max="13065" width="10.28515625" style="685" customWidth="1"/>
    <col min="13066" max="13066" width="6.7109375" style="685" customWidth="1"/>
    <col min="13067" max="13308" width="11.42578125" style="685"/>
    <col min="13309" max="13309" width="7.42578125" style="685" customWidth="1"/>
    <col min="13310" max="13310" width="60.140625" style="685" customWidth="1"/>
    <col min="13311" max="13311" width="10" style="685" customWidth="1"/>
    <col min="13312" max="13314" width="12.5703125" style="685" customWidth="1"/>
    <col min="13315" max="13315" width="14.42578125" style="685" customWidth="1"/>
    <col min="13316" max="13316" width="10.140625" style="685" customWidth="1"/>
    <col min="13317" max="13318" width="10.5703125" style="685" customWidth="1"/>
    <col min="13319" max="13319" width="11.85546875" style="685" customWidth="1"/>
    <col min="13320" max="13320" width="10.5703125" style="685" customWidth="1"/>
    <col min="13321" max="13321" width="10.28515625" style="685" customWidth="1"/>
    <col min="13322" max="13322" width="6.7109375" style="685" customWidth="1"/>
    <col min="13323" max="13564" width="11.42578125" style="685"/>
    <col min="13565" max="13565" width="7.42578125" style="685" customWidth="1"/>
    <col min="13566" max="13566" width="60.140625" style="685" customWidth="1"/>
    <col min="13567" max="13567" width="10" style="685" customWidth="1"/>
    <col min="13568" max="13570" width="12.5703125" style="685" customWidth="1"/>
    <col min="13571" max="13571" width="14.42578125" style="685" customWidth="1"/>
    <col min="13572" max="13572" width="10.140625" style="685" customWidth="1"/>
    <col min="13573" max="13574" width="10.5703125" style="685" customWidth="1"/>
    <col min="13575" max="13575" width="11.85546875" style="685" customWidth="1"/>
    <col min="13576" max="13576" width="10.5703125" style="685" customWidth="1"/>
    <col min="13577" max="13577" width="10.28515625" style="685" customWidth="1"/>
    <col min="13578" max="13578" width="6.7109375" style="685" customWidth="1"/>
    <col min="13579" max="13820" width="11.42578125" style="685"/>
    <col min="13821" max="13821" width="7.42578125" style="685" customWidth="1"/>
    <col min="13822" max="13822" width="60.140625" style="685" customWidth="1"/>
    <col min="13823" max="13823" width="10" style="685" customWidth="1"/>
    <col min="13824" max="13826" width="12.5703125" style="685" customWidth="1"/>
    <col min="13827" max="13827" width="14.42578125" style="685" customWidth="1"/>
    <col min="13828" max="13828" width="10.140625" style="685" customWidth="1"/>
    <col min="13829" max="13830" width="10.5703125" style="685" customWidth="1"/>
    <col min="13831" max="13831" width="11.85546875" style="685" customWidth="1"/>
    <col min="13832" max="13832" width="10.5703125" style="685" customWidth="1"/>
    <col min="13833" max="13833" width="10.28515625" style="685" customWidth="1"/>
    <col min="13834" max="13834" width="6.7109375" style="685" customWidth="1"/>
    <col min="13835" max="14076" width="11.42578125" style="685"/>
    <col min="14077" max="14077" width="7.42578125" style="685" customWidth="1"/>
    <col min="14078" max="14078" width="60.140625" style="685" customWidth="1"/>
    <col min="14079" max="14079" width="10" style="685" customWidth="1"/>
    <col min="14080" max="14082" width="12.5703125" style="685" customWidth="1"/>
    <col min="14083" max="14083" width="14.42578125" style="685" customWidth="1"/>
    <col min="14084" max="14084" width="10.140625" style="685" customWidth="1"/>
    <col min="14085" max="14086" width="10.5703125" style="685" customWidth="1"/>
    <col min="14087" max="14087" width="11.85546875" style="685" customWidth="1"/>
    <col min="14088" max="14088" width="10.5703125" style="685" customWidth="1"/>
    <col min="14089" max="14089" width="10.28515625" style="685" customWidth="1"/>
    <col min="14090" max="14090" width="6.7109375" style="685" customWidth="1"/>
    <col min="14091" max="14332" width="11.42578125" style="685"/>
    <col min="14333" max="14333" width="7.42578125" style="685" customWidth="1"/>
    <col min="14334" max="14334" width="60.140625" style="685" customWidth="1"/>
    <col min="14335" max="14335" width="10" style="685" customWidth="1"/>
    <col min="14336" max="14338" width="12.5703125" style="685" customWidth="1"/>
    <col min="14339" max="14339" width="14.42578125" style="685" customWidth="1"/>
    <col min="14340" max="14340" width="10.140625" style="685" customWidth="1"/>
    <col min="14341" max="14342" width="10.5703125" style="685" customWidth="1"/>
    <col min="14343" max="14343" width="11.85546875" style="685" customWidth="1"/>
    <col min="14344" max="14344" width="10.5703125" style="685" customWidth="1"/>
    <col min="14345" max="14345" width="10.28515625" style="685" customWidth="1"/>
    <col min="14346" max="14346" width="6.7109375" style="685" customWidth="1"/>
    <col min="14347" max="14588" width="11.42578125" style="685"/>
    <col min="14589" max="14589" width="7.42578125" style="685" customWidth="1"/>
    <col min="14590" max="14590" width="60.140625" style="685" customWidth="1"/>
    <col min="14591" max="14591" width="10" style="685" customWidth="1"/>
    <col min="14592" max="14594" width="12.5703125" style="685" customWidth="1"/>
    <col min="14595" max="14595" width="14.42578125" style="685" customWidth="1"/>
    <col min="14596" max="14596" width="10.140625" style="685" customWidth="1"/>
    <col min="14597" max="14598" width="10.5703125" style="685" customWidth="1"/>
    <col min="14599" max="14599" width="11.85546875" style="685" customWidth="1"/>
    <col min="14600" max="14600" width="10.5703125" style="685" customWidth="1"/>
    <col min="14601" max="14601" width="10.28515625" style="685" customWidth="1"/>
    <col min="14602" max="14602" width="6.7109375" style="685" customWidth="1"/>
    <col min="14603" max="14844" width="11.42578125" style="685"/>
    <col min="14845" max="14845" width="7.42578125" style="685" customWidth="1"/>
    <col min="14846" max="14846" width="60.140625" style="685" customWidth="1"/>
    <col min="14847" max="14847" width="10" style="685" customWidth="1"/>
    <col min="14848" max="14850" width="12.5703125" style="685" customWidth="1"/>
    <col min="14851" max="14851" width="14.42578125" style="685" customWidth="1"/>
    <col min="14852" max="14852" width="10.140625" style="685" customWidth="1"/>
    <col min="14853" max="14854" width="10.5703125" style="685" customWidth="1"/>
    <col min="14855" max="14855" width="11.85546875" style="685" customWidth="1"/>
    <col min="14856" max="14856" width="10.5703125" style="685" customWidth="1"/>
    <col min="14857" max="14857" width="10.28515625" style="685" customWidth="1"/>
    <col min="14858" max="14858" width="6.7109375" style="685" customWidth="1"/>
    <col min="14859" max="15100" width="11.42578125" style="685"/>
    <col min="15101" max="15101" width="7.42578125" style="685" customWidth="1"/>
    <col min="15102" max="15102" width="60.140625" style="685" customWidth="1"/>
    <col min="15103" max="15103" width="10" style="685" customWidth="1"/>
    <col min="15104" max="15106" width="12.5703125" style="685" customWidth="1"/>
    <col min="15107" max="15107" width="14.42578125" style="685" customWidth="1"/>
    <col min="15108" max="15108" width="10.140625" style="685" customWidth="1"/>
    <col min="15109" max="15110" width="10.5703125" style="685" customWidth="1"/>
    <col min="15111" max="15111" width="11.85546875" style="685" customWidth="1"/>
    <col min="15112" max="15112" width="10.5703125" style="685" customWidth="1"/>
    <col min="15113" max="15113" width="10.28515625" style="685" customWidth="1"/>
    <col min="15114" max="15114" width="6.7109375" style="685" customWidth="1"/>
    <col min="15115" max="15356" width="11.42578125" style="685"/>
    <col min="15357" max="15357" width="7.42578125" style="685" customWidth="1"/>
    <col min="15358" max="15358" width="60.140625" style="685" customWidth="1"/>
    <col min="15359" max="15359" width="10" style="685" customWidth="1"/>
    <col min="15360" max="15362" width="12.5703125" style="685" customWidth="1"/>
    <col min="15363" max="15363" width="14.42578125" style="685" customWidth="1"/>
    <col min="15364" max="15364" width="10.140625" style="685" customWidth="1"/>
    <col min="15365" max="15366" width="10.5703125" style="685" customWidth="1"/>
    <col min="15367" max="15367" width="11.85546875" style="685" customWidth="1"/>
    <col min="15368" max="15368" width="10.5703125" style="685" customWidth="1"/>
    <col min="15369" max="15369" width="10.28515625" style="685" customWidth="1"/>
    <col min="15370" max="15370" width="6.7109375" style="685" customWidth="1"/>
    <col min="15371" max="15612" width="11.42578125" style="685"/>
    <col min="15613" max="15613" width="7.42578125" style="685" customWidth="1"/>
    <col min="15614" max="15614" width="60.140625" style="685" customWidth="1"/>
    <col min="15615" max="15615" width="10" style="685" customWidth="1"/>
    <col min="15616" max="15618" width="12.5703125" style="685" customWidth="1"/>
    <col min="15619" max="15619" width="14.42578125" style="685" customWidth="1"/>
    <col min="15620" max="15620" width="10.140625" style="685" customWidth="1"/>
    <col min="15621" max="15622" width="10.5703125" style="685" customWidth="1"/>
    <col min="15623" max="15623" width="11.85546875" style="685" customWidth="1"/>
    <col min="15624" max="15624" width="10.5703125" style="685" customWidth="1"/>
    <col min="15625" max="15625" width="10.28515625" style="685" customWidth="1"/>
    <col min="15626" max="15626" width="6.7109375" style="685" customWidth="1"/>
    <col min="15627" max="15868" width="11.42578125" style="685"/>
    <col min="15869" max="15869" width="7.42578125" style="685" customWidth="1"/>
    <col min="15870" max="15870" width="60.140625" style="685" customWidth="1"/>
    <col min="15871" max="15871" width="10" style="685" customWidth="1"/>
    <col min="15872" max="15874" width="12.5703125" style="685" customWidth="1"/>
    <col min="15875" max="15875" width="14.42578125" style="685" customWidth="1"/>
    <col min="15876" max="15876" width="10.140625" style="685" customWidth="1"/>
    <col min="15877" max="15878" width="10.5703125" style="685" customWidth="1"/>
    <col min="15879" max="15879" width="11.85546875" style="685" customWidth="1"/>
    <col min="15880" max="15880" width="10.5703125" style="685" customWidth="1"/>
    <col min="15881" max="15881" width="10.28515625" style="685" customWidth="1"/>
    <col min="15882" max="15882" width="6.7109375" style="685" customWidth="1"/>
    <col min="15883" max="16124" width="11.42578125" style="685"/>
    <col min="16125" max="16125" width="7.42578125" style="685" customWidth="1"/>
    <col min="16126" max="16126" width="60.140625" style="685" customWidth="1"/>
    <col min="16127" max="16127" width="10" style="685" customWidth="1"/>
    <col min="16128" max="16130" width="12.5703125" style="685" customWidth="1"/>
    <col min="16131" max="16131" width="14.42578125" style="685" customWidth="1"/>
    <col min="16132" max="16132" width="10.140625" style="685" customWidth="1"/>
    <col min="16133" max="16134" width="10.5703125" style="685" customWidth="1"/>
    <col min="16135" max="16135" width="11.85546875" style="685" customWidth="1"/>
    <col min="16136" max="16136" width="10.5703125" style="685" customWidth="1"/>
    <col min="16137" max="16137" width="10.28515625" style="685" customWidth="1"/>
    <col min="16138" max="16138" width="6.7109375" style="685" customWidth="1"/>
    <col min="16139" max="16384" width="11.42578125" style="685"/>
  </cols>
  <sheetData>
    <row r="1" spans="1:13" s="746" customFormat="1">
      <c r="A1" s="365" t="s">
        <v>1436</v>
      </c>
      <c r="B1" s="683"/>
      <c r="C1" s="685"/>
      <c r="D1" s="685"/>
      <c r="E1" s="685"/>
      <c r="F1" s="685"/>
      <c r="G1" s="685"/>
      <c r="H1" s="685"/>
      <c r="I1" s="685"/>
      <c r="J1" s="685"/>
      <c r="K1" s="685"/>
      <c r="L1" s="685"/>
      <c r="M1" s="685"/>
    </row>
    <row r="2" spans="1:13" s="746" customFormat="1">
      <c r="A2" s="686" t="s">
        <v>215</v>
      </c>
      <c r="B2" s="747"/>
      <c r="C2" s="747"/>
      <c r="D2" s="747"/>
      <c r="E2" s="747"/>
      <c r="F2" s="747"/>
      <c r="G2" s="747"/>
      <c r="H2" s="747"/>
      <c r="I2" s="747"/>
      <c r="J2" s="747"/>
      <c r="K2" s="747"/>
      <c r="L2" s="747"/>
      <c r="M2" s="747"/>
    </row>
    <row r="3" spans="1:13" s="746" customFormat="1">
      <c r="A3" s="685"/>
      <c r="B3" s="685"/>
    </row>
    <row r="4" spans="1:13" s="746" customFormat="1">
      <c r="A4" s="689" t="s">
        <v>1486</v>
      </c>
      <c r="B4" s="747"/>
      <c r="C4" s="747"/>
      <c r="D4" s="747"/>
      <c r="E4" s="747"/>
      <c r="F4" s="747"/>
      <c r="G4" s="747"/>
      <c r="H4" s="747"/>
      <c r="I4" s="747"/>
      <c r="J4" s="747"/>
      <c r="K4" s="747"/>
      <c r="L4" s="747"/>
      <c r="M4" s="747"/>
    </row>
    <row r="5" spans="1:13" s="746" customFormat="1">
      <c r="A5" s="747"/>
      <c r="B5" s="747"/>
      <c r="C5" s="747"/>
      <c r="D5" s="747"/>
      <c r="E5" s="747"/>
      <c r="F5" s="747"/>
      <c r="G5" s="747"/>
      <c r="H5" s="747"/>
      <c r="I5" s="747"/>
      <c r="J5" s="747"/>
      <c r="K5" s="747"/>
      <c r="L5" s="747"/>
      <c r="M5" s="747"/>
    </row>
    <row r="6" spans="1:13" s="746" customFormat="1">
      <c r="A6" s="686" t="s">
        <v>329</v>
      </c>
      <c r="B6" s="747"/>
      <c r="C6" s="747"/>
      <c r="D6" s="747"/>
      <c r="E6" s="747"/>
      <c r="F6" s="747"/>
      <c r="G6" s="747"/>
      <c r="H6" s="747"/>
      <c r="I6" s="747"/>
      <c r="J6" s="747"/>
      <c r="K6" s="747"/>
      <c r="L6" s="747"/>
      <c r="M6" s="747"/>
    </row>
    <row r="7" spans="1:13" s="746" customFormat="1">
      <c r="A7" s="685"/>
      <c r="B7" s="685"/>
      <c r="C7" s="685"/>
      <c r="D7" s="685"/>
      <c r="E7" s="685"/>
      <c r="F7" s="685"/>
      <c r="G7" s="685"/>
      <c r="H7" s="685"/>
      <c r="I7" s="685"/>
      <c r="J7" s="685"/>
      <c r="K7" s="685"/>
      <c r="L7" s="685"/>
      <c r="M7" s="685"/>
    </row>
    <row r="8" spans="1:13" s="746" customFormat="1" ht="30.75" customHeight="1">
      <c r="A8" s="1234" t="s">
        <v>217</v>
      </c>
      <c r="B8" s="1235"/>
      <c r="C8" s="1278" t="s">
        <v>218</v>
      </c>
      <c r="D8" s="1278" t="s">
        <v>219</v>
      </c>
      <c r="E8" s="1283" t="s">
        <v>1487</v>
      </c>
      <c r="F8" s="1284"/>
      <c r="G8" s="1278" t="s">
        <v>1522</v>
      </c>
      <c r="H8" s="1283" t="s">
        <v>326</v>
      </c>
      <c r="I8" s="1285"/>
      <c r="J8" s="1284"/>
      <c r="K8" s="1281" t="s">
        <v>221</v>
      </c>
      <c r="L8" s="1282"/>
      <c r="M8" s="1282"/>
    </row>
    <row r="9" spans="1:13" s="746" customFormat="1">
      <c r="A9" s="1236"/>
      <c r="B9" s="1237"/>
      <c r="C9" s="1265"/>
      <c r="D9" s="1265"/>
      <c r="E9" s="1264" t="s">
        <v>222</v>
      </c>
      <c r="F9" s="1275" t="s">
        <v>1488</v>
      </c>
      <c r="G9" s="1265"/>
      <c r="H9" s="1264" t="s">
        <v>223</v>
      </c>
      <c r="I9" s="1264" t="s">
        <v>224</v>
      </c>
      <c r="J9" s="1264" t="s">
        <v>225</v>
      </c>
      <c r="K9" s="1264" t="s">
        <v>223</v>
      </c>
      <c r="L9" s="1264" t="s">
        <v>224</v>
      </c>
      <c r="M9" s="1269" t="s">
        <v>225</v>
      </c>
    </row>
    <row r="10" spans="1:13" s="746" customFormat="1">
      <c r="A10" s="1236"/>
      <c r="B10" s="1237"/>
      <c r="C10" s="1265"/>
      <c r="D10" s="1265"/>
      <c r="E10" s="1265"/>
      <c r="F10" s="1276"/>
      <c r="G10" s="1265"/>
      <c r="H10" s="1265"/>
      <c r="I10" s="1265"/>
      <c r="J10" s="1265"/>
      <c r="K10" s="1265"/>
      <c r="L10" s="1265"/>
      <c r="M10" s="1270"/>
    </row>
    <row r="11" spans="1:13" s="746" customFormat="1">
      <c r="A11" s="1236"/>
      <c r="B11" s="1237"/>
      <c r="C11" s="1266"/>
      <c r="D11" s="1266"/>
      <c r="E11" s="1266"/>
      <c r="F11" s="1277"/>
      <c r="G11" s="1266"/>
      <c r="H11" s="1260" t="s">
        <v>228</v>
      </c>
      <c r="I11" s="1261"/>
      <c r="J11" s="1271"/>
      <c r="K11" s="1260" t="s">
        <v>327</v>
      </c>
      <c r="L11" s="1261"/>
      <c r="M11" s="1261"/>
    </row>
    <row r="12" spans="1:13" s="746" customFormat="1">
      <c r="A12" s="1238"/>
      <c r="B12" s="1239"/>
      <c r="C12" s="1279" t="s">
        <v>328</v>
      </c>
      <c r="D12" s="1280"/>
      <c r="E12" s="1280"/>
      <c r="F12" s="1280"/>
      <c r="G12" s="1280"/>
      <c r="H12" s="1280"/>
      <c r="I12" s="1280"/>
      <c r="J12" s="1280"/>
      <c r="K12" s="1280"/>
      <c r="L12" s="1280"/>
      <c r="M12" s="1280"/>
    </row>
    <row r="13" spans="1:13" s="746" customFormat="1">
      <c r="A13" s="685"/>
      <c r="B13" s="685"/>
      <c r="C13" s="685"/>
      <c r="D13" s="685"/>
      <c r="E13" s="685"/>
      <c r="F13" s="685"/>
      <c r="G13" s="685"/>
      <c r="H13" s="685"/>
      <c r="I13" s="685"/>
      <c r="J13" s="685"/>
      <c r="K13" s="685"/>
      <c r="L13" s="685"/>
      <c r="M13" s="685"/>
    </row>
    <row r="14" spans="1:13" s="746" customFormat="1">
      <c r="A14" s="685"/>
      <c r="B14" s="747"/>
      <c r="C14" s="689" t="s">
        <v>230</v>
      </c>
      <c r="D14" s="747"/>
      <c r="E14" s="747"/>
      <c r="F14" s="747"/>
      <c r="G14" s="747"/>
      <c r="H14" s="747"/>
      <c r="I14" s="747"/>
      <c r="J14" s="747"/>
      <c r="K14" s="747"/>
      <c r="L14" s="747"/>
      <c r="M14" s="747"/>
    </row>
    <row r="15" spans="1:13" s="746" customFormat="1">
      <c r="A15" s="685"/>
      <c r="B15" s="685"/>
      <c r="C15" s="685"/>
      <c r="D15" s="685"/>
      <c r="E15" s="685"/>
      <c r="F15" s="685"/>
      <c r="G15" s="685"/>
      <c r="H15" s="685"/>
      <c r="I15" s="685"/>
      <c r="J15" s="685"/>
      <c r="K15" s="685"/>
      <c r="L15" s="685"/>
      <c r="M15" s="685"/>
    </row>
    <row r="16" spans="1:13" s="746" customFormat="1">
      <c r="A16" s="1226" t="s">
        <v>231</v>
      </c>
      <c r="B16" s="1227"/>
      <c r="C16" s="748">
        <v>2.9185867895545385</v>
      </c>
      <c r="D16" s="748">
        <v>2.1820783401895909</v>
      </c>
      <c r="E16" s="748">
        <v>-1.4121353115297239</v>
      </c>
      <c r="F16" s="748">
        <v>-4.3984674329501985</v>
      </c>
      <c r="G16" s="748">
        <v>19.901503825521061</v>
      </c>
      <c r="H16" s="748">
        <v>1.2558364192561555</v>
      </c>
      <c r="I16" s="748">
        <v>1.7514440096888393</v>
      </c>
      <c r="J16" s="748">
        <v>3.1103431251542872</v>
      </c>
      <c r="K16" s="748">
        <v>1.0671996133524004</v>
      </c>
      <c r="L16" s="748">
        <v>0.34883015510303039</v>
      </c>
      <c r="M16" s="748">
        <v>5.4219948849104895</v>
      </c>
    </row>
    <row r="17" spans="1:13">
      <c r="A17" s="685" t="s">
        <v>233</v>
      </c>
      <c r="B17" s="696" t="s">
        <v>234</v>
      </c>
      <c r="C17" s="749">
        <v>0</v>
      </c>
      <c r="D17" s="749">
        <v>-1.8867924528301927</v>
      </c>
      <c r="E17" s="749">
        <v>-0.96118299445471678</v>
      </c>
      <c r="F17" s="749">
        <v>-4.291845493562235</v>
      </c>
      <c r="G17" s="749">
        <v>0</v>
      </c>
      <c r="H17" s="749">
        <v>-4.0462427745664797</v>
      </c>
      <c r="I17" s="749">
        <v>5.0458715596330279</v>
      </c>
      <c r="J17" s="749">
        <v>10.34482758620689</v>
      </c>
      <c r="K17" s="749">
        <v>-4.2216849544355597</v>
      </c>
      <c r="L17" s="749">
        <v>2.4699312714776624</v>
      </c>
      <c r="M17" s="749">
        <v>10.214094558429977</v>
      </c>
    </row>
    <row r="18" spans="1:13">
      <c r="B18" s="696" t="s">
        <v>235</v>
      </c>
      <c r="C18" s="749">
        <v>5.2083333333333286</v>
      </c>
      <c r="D18" s="749">
        <v>3.5634743875278332</v>
      </c>
      <c r="E18" s="749">
        <v>2.2619047619047592</v>
      </c>
      <c r="F18" s="749">
        <v>-0.99009900990098743</v>
      </c>
      <c r="G18" s="749">
        <v>0</v>
      </c>
      <c r="H18" s="749">
        <v>7.03125</v>
      </c>
      <c r="I18" s="749">
        <v>9.5155709342560613</v>
      </c>
      <c r="J18" s="749">
        <v>-3.36391437308869</v>
      </c>
      <c r="K18" s="749">
        <v>5.7300163132137101</v>
      </c>
      <c r="L18" s="749">
        <v>5.6613710172913159</v>
      </c>
      <c r="M18" s="749">
        <v>-4.9805110437418847</v>
      </c>
    </row>
    <row r="19" spans="1:13">
      <c r="B19" s="696" t="s">
        <v>237</v>
      </c>
      <c r="C19" s="749">
        <v>0</v>
      </c>
      <c r="D19" s="749">
        <v>6.1224489795918373</v>
      </c>
      <c r="E19" s="749">
        <v>0.77442414614773725</v>
      </c>
      <c r="F19" s="749">
        <v>2.0887728459530024</v>
      </c>
      <c r="G19" s="749">
        <v>-20.675944333996028</v>
      </c>
      <c r="H19" s="749">
        <v>0</v>
      </c>
      <c r="I19" s="749">
        <v>0</v>
      </c>
      <c r="J19" s="749">
        <v>0</v>
      </c>
      <c r="K19" s="749">
        <v>0</v>
      </c>
      <c r="L19" s="749">
        <v>0</v>
      </c>
      <c r="M19" s="749">
        <v>0</v>
      </c>
    </row>
    <row r="20" spans="1:13">
      <c r="B20" s="696" t="s">
        <v>239</v>
      </c>
      <c r="C20" s="749">
        <v>13.84615384615384</v>
      </c>
      <c r="D20" s="749">
        <v>5.6637168141592866</v>
      </c>
      <c r="E20" s="749">
        <v>4.6654611211573211</v>
      </c>
      <c r="F20" s="749">
        <v>7.7262693156732922</v>
      </c>
      <c r="G20" s="749">
        <v>4.5363908275174509</v>
      </c>
      <c r="H20" s="749">
        <v>3.1791907514450912</v>
      </c>
      <c r="I20" s="749">
        <v>0.78125</v>
      </c>
      <c r="J20" s="749">
        <v>12.52204585537919</v>
      </c>
      <c r="K20" s="749">
        <v>1.3959540991364037</v>
      </c>
      <c r="L20" s="749">
        <v>-0.75765775516831013</v>
      </c>
      <c r="M20" s="749">
        <v>2.5599568849366818</v>
      </c>
    </row>
    <row r="21" spans="1:13">
      <c r="B21" s="696" t="s">
        <v>240</v>
      </c>
      <c r="C21" s="749">
        <v>5.4794520547945211</v>
      </c>
      <c r="D21" s="749">
        <v>4.3269230769230802</v>
      </c>
      <c r="E21" s="749">
        <v>-4.7599977115395689</v>
      </c>
      <c r="F21" s="749">
        <v>1.5544041450777257</v>
      </c>
      <c r="G21" s="749">
        <v>59.349593495934954</v>
      </c>
      <c r="H21" s="749">
        <v>0</v>
      </c>
      <c r="I21" s="749">
        <v>-0.74626865671642406</v>
      </c>
      <c r="J21" s="749">
        <v>-1.0514018691588802</v>
      </c>
      <c r="K21" s="749">
        <v>-3.0309335552781249</v>
      </c>
      <c r="L21" s="749">
        <v>-3.7524429967426727</v>
      </c>
      <c r="M21" s="749">
        <v>7.023767293366447</v>
      </c>
    </row>
    <row r="22" spans="1:13">
      <c r="B22" s="696" t="s">
        <v>241</v>
      </c>
      <c r="C22" s="749">
        <v>100</v>
      </c>
      <c r="D22" s="749">
        <v>100</v>
      </c>
      <c r="E22" s="749">
        <v>100</v>
      </c>
      <c r="F22" s="749">
        <v>100</v>
      </c>
      <c r="G22" s="749">
        <v>0</v>
      </c>
      <c r="H22" s="749">
        <v>100</v>
      </c>
      <c r="I22" s="749">
        <v>100</v>
      </c>
      <c r="J22" s="749">
        <v>0</v>
      </c>
      <c r="K22" s="749">
        <v>100</v>
      </c>
      <c r="L22" s="749">
        <v>100</v>
      </c>
      <c r="M22" s="749">
        <v>100</v>
      </c>
    </row>
    <row r="23" spans="1:13">
      <c r="B23" s="696" t="s">
        <v>242</v>
      </c>
      <c r="C23" s="749">
        <v>1.7543859649122737</v>
      </c>
      <c r="D23" s="749">
        <v>0</v>
      </c>
      <c r="E23" s="749">
        <v>-0.93928495874762064</v>
      </c>
      <c r="F23" s="749">
        <v>-0.97357440890125702</v>
      </c>
      <c r="G23" s="749">
        <v>11.064593301435409</v>
      </c>
      <c r="H23" s="749">
        <v>5.197505197505194</v>
      </c>
      <c r="I23" s="749">
        <v>-2.2379269729093068</v>
      </c>
      <c r="J23" s="749">
        <v>5.6910569105691025</v>
      </c>
      <c r="K23" s="749">
        <v>7.7060691444161193</v>
      </c>
      <c r="L23" s="749">
        <v>-2.2983870967741922</v>
      </c>
      <c r="M23" s="749">
        <v>13.753481894150411</v>
      </c>
    </row>
    <row r="24" spans="1:13">
      <c r="B24" s="696" t="s">
        <v>243</v>
      </c>
      <c r="C24" s="749">
        <v>0.64516129032257652</v>
      </c>
      <c r="D24" s="749">
        <v>1.7382906808305165</v>
      </c>
      <c r="E24" s="749">
        <v>0.11690589075793412</v>
      </c>
      <c r="F24" s="749">
        <v>-5.0933786078098535</v>
      </c>
      <c r="G24" s="749">
        <v>-1.5904572564612351</v>
      </c>
      <c r="H24" s="749">
        <v>-7.0621468926560738E-2</v>
      </c>
      <c r="I24" s="749">
        <v>3.5008469791078483</v>
      </c>
      <c r="J24" s="749">
        <v>6.2615101289134429</v>
      </c>
      <c r="K24" s="749">
        <v>0.53426600388306156</v>
      </c>
      <c r="L24" s="749">
        <v>2.8225452630963161</v>
      </c>
      <c r="M24" s="749">
        <v>11.558196057250882</v>
      </c>
    </row>
    <row r="25" spans="1:13">
      <c r="B25" s="696" t="s">
        <v>245</v>
      </c>
      <c r="C25" s="749">
        <v>-4.8780487804878021</v>
      </c>
      <c r="D25" s="749">
        <v>-7.9646017699115106</v>
      </c>
      <c r="E25" s="749">
        <v>-19.200351493848856</v>
      </c>
      <c r="F25" s="749">
        <v>-20.699300699300693</v>
      </c>
      <c r="G25" s="749">
        <v>-14.908579465541493</v>
      </c>
      <c r="H25" s="750">
        <v>-66.666666666666657</v>
      </c>
      <c r="I25" s="750">
        <v>-16.666666666666671</v>
      </c>
      <c r="J25" s="750">
        <v>-2.5641025641025692</v>
      </c>
      <c r="K25" s="750">
        <v>-62.318840579710148</v>
      </c>
      <c r="L25" s="750">
        <v>-11.949685534591197</v>
      </c>
      <c r="M25" s="750">
        <v>-5.2348336594911871</v>
      </c>
    </row>
    <row r="26" spans="1:13">
      <c r="B26" s="696" t="s">
        <v>246</v>
      </c>
      <c r="C26" s="749">
        <v>0</v>
      </c>
      <c r="D26" s="749">
        <v>0</v>
      </c>
      <c r="E26" s="749">
        <v>-6.618407445708371</v>
      </c>
      <c r="F26" s="749">
        <v>-12.765957446808514</v>
      </c>
      <c r="G26" s="749">
        <v>-6.4133016627078376</v>
      </c>
      <c r="H26" s="749">
        <v>0</v>
      </c>
      <c r="I26" s="749">
        <v>-6.4516129032258078</v>
      </c>
      <c r="J26" s="749">
        <v>-0.45558086560365041</v>
      </c>
      <c r="K26" s="749">
        <v>-0.47846889952153049</v>
      </c>
      <c r="L26" s="749">
        <v>-0.64585575888051494</v>
      </c>
      <c r="M26" s="749">
        <v>1.5679442508710792</v>
      </c>
    </row>
    <row r="27" spans="1:13">
      <c r="B27" s="696" t="s">
        <v>247</v>
      </c>
      <c r="C27" s="749">
        <v>0</v>
      </c>
      <c r="D27" s="749">
        <v>0</v>
      </c>
      <c r="E27" s="749">
        <v>-2.2088353413654573</v>
      </c>
      <c r="F27" s="749">
        <v>-22.857142857142861</v>
      </c>
      <c r="G27" s="749">
        <v>14.545454545454547</v>
      </c>
      <c r="H27" s="749">
        <v>100</v>
      </c>
      <c r="I27" s="749">
        <v>-16</v>
      </c>
      <c r="J27" s="749">
        <v>-3.7037037037037095</v>
      </c>
      <c r="K27" s="749">
        <v>100</v>
      </c>
      <c r="L27" s="749">
        <v>-19.675925925925924</v>
      </c>
      <c r="M27" s="749">
        <v>3</v>
      </c>
    </row>
    <row r="28" spans="1:13">
      <c r="B28" s="729"/>
      <c r="C28" s="749"/>
      <c r="D28" s="749"/>
      <c r="E28" s="749"/>
      <c r="F28" s="749"/>
      <c r="G28" s="749"/>
      <c r="H28" s="749"/>
      <c r="I28" s="749"/>
      <c r="J28" s="749"/>
      <c r="K28" s="749"/>
      <c r="L28" s="749"/>
      <c r="M28" s="749"/>
    </row>
    <row r="29" spans="1:13">
      <c r="A29" s="1226" t="s">
        <v>248</v>
      </c>
      <c r="B29" s="1227"/>
      <c r="C29" s="748">
        <v>0.73170731707317316</v>
      </c>
      <c r="D29" s="748">
        <v>-1.4437689969604861</v>
      </c>
      <c r="E29" s="748">
        <v>-0.57334699483334362</v>
      </c>
      <c r="F29" s="748">
        <v>3.6006546644844519</v>
      </c>
      <c r="G29" s="748">
        <v>3.7497375603611118</v>
      </c>
      <c r="H29" s="748">
        <v>3.611556982343501</v>
      </c>
      <c r="I29" s="748">
        <v>-3.1496062992125928</v>
      </c>
      <c r="J29" s="748">
        <v>-0.43814432989690033</v>
      </c>
      <c r="K29" s="748">
        <v>3.0033222591362119</v>
      </c>
      <c r="L29" s="748">
        <v>-3.1706254085857495</v>
      </c>
      <c r="M29" s="748">
        <v>0.61318914097775234</v>
      </c>
    </row>
    <row r="30" spans="1:13">
      <c r="A30" s="685" t="s">
        <v>233</v>
      </c>
      <c r="B30" s="700" t="s">
        <v>249</v>
      </c>
      <c r="C30" s="749">
        <v>9.375</v>
      </c>
      <c r="D30" s="749">
        <v>-5.0613496932515289</v>
      </c>
      <c r="E30" s="749">
        <v>-3.8391224862888436</v>
      </c>
      <c r="F30" s="749">
        <v>-1.088270858524794</v>
      </c>
      <c r="G30" s="749">
        <v>-4.235727440147329</v>
      </c>
      <c r="H30" s="749">
        <v>-0.66225165562913446</v>
      </c>
      <c r="I30" s="749">
        <v>-8.5858585858585883</v>
      </c>
      <c r="J30" s="749">
        <v>-2.8947368421052602</v>
      </c>
      <c r="K30" s="749">
        <v>-1.1744966442953029</v>
      </c>
      <c r="L30" s="749">
        <v>-8.0463182897862282</v>
      </c>
      <c r="M30" s="749">
        <v>-3.4432589718719697</v>
      </c>
    </row>
    <row r="31" spans="1:13">
      <c r="B31" s="700" t="s">
        <v>253</v>
      </c>
      <c r="C31" s="749">
        <v>-1.1363636363636402</v>
      </c>
      <c r="D31" s="749">
        <v>-0.12307692307692264</v>
      </c>
      <c r="E31" s="749">
        <v>-0.27938602396660883</v>
      </c>
      <c r="F31" s="749">
        <v>4.165794431651662</v>
      </c>
      <c r="G31" s="749">
        <v>1.1561013386436514</v>
      </c>
      <c r="H31" s="749">
        <v>3.8095238095238102</v>
      </c>
      <c r="I31" s="749">
        <v>-3.7769784172661929</v>
      </c>
      <c r="J31" s="749">
        <v>0.81755593803787008</v>
      </c>
      <c r="K31" s="749">
        <v>2.9605911330049253</v>
      </c>
      <c r="L31" s="749">
        <v>-3.0471063257065936</v>
      </c>
      <c r="M31" s="749">
        <v>2.3947298139410691</v>
      </c>
    </row>
    <row r="32" spans="1:13">
      <c r="B32" s="700" t="s">
        <v>255</v>
      </c>
      <c r="C32" s="749">
        <v>6.3829787234042499</v>
      </c>
      <c r="D32" s="749">
        <v>0</v>
      </c>
      <c r="E32" s="749">
        <v>0.8759797141539849</v>
      </c>
      <c r="F32" s="749">
        <v>4.9751243781094558</v>
      </c>
      <c r="G32" s="749">
        <v>41.073080481036072</v>
      </c>
      <c r="H32" s="749">
        <v>7.6923076923076934</v>
      </c>
      <c r="I32" s="749">
        <v>-0.53475935828876686</v>
      </c>
      <c r="J32" s="749">
        <v>5.0139275766016738</v>
      </c>
      <c r="K32" s="749">
        <v>6.713989943803611</v>
      </c>
      <c r="L32" s="749">
        <v>-0.69073783359498009</v>
      </c>
      <c r="M32" s="749">
        <v>4.3612108773730114</v>
      </c>
    </row>
    <row r="33" spans="1:13">
      <c r="B33" s="700" t="s">
        <v>256</v>
      </c>
      <c r="C33" s="749">
        <v>0</v>
      </c>
      <c r="D33" s="749">
        <v>-13.333333333333329</v>
      </c>
      <c r="E33" s="749">
        <v>-26.19047619047619</v>
      </c>
      <c r="F33" s="749">
        <v>-28.571428571428569</v>
      </c>
      <c r="G33" s="749">
        <v>141.93548387096774</v>
      </c>
      <c r="H33" s="749">
        <v>-22.222222222222229</v>
      </c>
      <c r="I33" s="749">
        <v>-25</v>
      </c>
      <c r="J33" s="749">
        <v>-13.63636363636364</v>
      </c>
      <c r="K33" s="749">
        <v>-15.384615384615387</v>
      </c>
      <c r="L33" s="749">
        <v>-21.428571428571431</v>
      </c>
      <c r="M33" s="749">
        <v>-17.5</v>
      </c>
    </row>
    <row r="34" spans="1:13">
      <c r="B34" s="700" t="s">
        <v>257</v>
      </c>
      <c r="C34" s="749">
        <v>0</v>
      </c>
      <c r="D34" s="749">
        <v>-0.29411764705882604</v>
      </c>
      <c r="E34" s="749">
        <v>0.3885236102809273</v>
      </c>
      <c r="F34" s="749">
        <v>9.1549295774647845</v>
      </c>
      <c r="G34" s="749">
        <v>10.074318744838976</v>
      </c>
      <c r="H34" s="749">
        <v>4.8543689320388381</v>
      </c>
      <c r="I34" s="749">
        <v>7.7464788732394396</v>
      </c>
      <c r="J34" s="749">
        <v>-5.0314465408805091</v>
      </c>
      <c r="K34" s="749">
        <v>5.692599620493354</v>
      </c>
      <c r="L34" s="749">
        <v>1.2669683257918507</v>
      </c>
      <c r="M34" s="749">
        <v>-5.9029126213592207</v>
      </c>
    </row>
    <row r="35" spans="1:13">
      <c r="B35" s="729"/>
      <c r="C35" s="749"/>
      <c r="D35" s="749"/>
      <c r="E35" s="749"/>
      <c r="F35" s="749"/>
      <c r="G35" s="749"/>
      <c r="H35" s="749"/>
      <c r="I35" s="749"/>
      <c r="J35" s="749"/>
      <c r="K35" s="749"/>
      <c r="L35" s="749"/>
      <c r="M35" s="749"/>
    </row>
    <row r="36" spans="1:13">
      <c r="A36" s="1226" t="s">
        <v>259</v>
      </c>
      <c r="B36" s="1227"/>
      <c r="C36" s="748">
        <v>2.0735155513666399</v>
      </c>
      <c r="D36" s="748">
        <v>1.021524990879243</v>
      </c>
      <c r="E36" s="748">
        <v>-1.1660334395108123</v>
      </c>
      <c r="F36" s="748">
        <v>-0.53027305104868105</v>
      </c>
      <c r="G36" s="748">
        <v>8.969476496333769</v>
      </c>
      <c r="H36" s="748">
        <v>1.6494568861472487</v>
      </c>
      <c r="I36" s="748">
        <v>0.59846110002850139</v>
      </c>
      <c r="J36" s="748">
        <v>1.3743538015382626</v>
      </c>
      <c r="K36" s="748">
        <v>1.3852880012663036</v>
      </c>
      <c r="L36" s="748">
        <v>-0.41760258154323537</v>
      </c>
      <c r="M36" s="748">
        <v>3.4322092540480753</v>
      </c>
    </row>
    <row r="37" spans="1:13">
      <c r="A37" s="689" t="s">
        <v>260</v>
      </c>
      <c r="B37" s="689"/>
      <c r="C37" s="749"/>
      <c r="D37" s="749"/>
      <c r="E37" s="749"/>
      <c r="F37" s="749"/>
      <c r="G37" s="749"/>
      <c r="H37" s="749"/>
      <c r="I37" s="749"/>
      <c r="J37" s="749"/>
      <c r="K37" s="749"/>
      <c r="L37" s="749"/>
      <c r="M37" s="749"/>
    </row>
    <row r="38" spans="1:13">
      <c r="B38" s="701" t="s">
        <v>261</v>
      </c>
      <c r="C38" s="749">
        <v>0</v>
      </c>
      <c r="D38" s="749">
        <v>0</v>
      </c>
      <c r="E38" s="749">
        <v>0</v>
      </c>
      <c r="F38" s="749">
        <v>0</v>
      </c>
      <c r="G38" s="749">
        <v>0</v>
      </c>
      <c r="H38" s="749">
        <v>0</v>
      </c>
      <c r="I38" s="749">
        <v>0</v>
      </c>
      <c r="J38" s="749">
        <v>0</v>
      </c>
      <c r="K38" s="749">
        <v>0</v>
      </c>
      <c r="L38" s="749">
        <v>0</v>
      </c>
      <c r="M38" s="749">
        <v>0</v>
      </c>
    </row>
    <row r="39" spans="1:13">
      <c r="B39" s="690"/>
      <c r="C39" s="749"/>
      <c r="D39" s="749"/>
      <c r="E39" s="749"/>
      <c r="F39" s="749"/>
      <c r="G39" s="749"/>
      <c r="H39" s="749"/>
      <c r="I39" s="749"/>
      <c r="J39" s="749"/>
      <c r="K39" s="749"/>
      <c r="L39" s="749"/>
      <c r="M39" s="749"/>
    </row>
    <row r="40" spans="1:13">
      <c r="B40" s="751"/>
      <c r="C40" s="734" t="s">
        <v>262</v>
      </c>
      <c r="D40" s="752"/>
      <c r="E40" s="752"/>
      <c r="F40" s="752"/>
      <c r="G40" s="752"/>
      <c r="H40" s="752"/>
      <c r="I40" s="752"/>
      <c r="J40" s="752"/>
      <c r="K40" s="752"/>
      <c r="L40" s="752"/>
      <c r="M40" s="752"/>
    </row>
    <row r="41" spans="1:13">
      <c r="B41" s="751"/>
      <c r="C41" s="749"/>
      <c r="D41" s="749"/>
      <c r="E41" s="749"/>
      <c r="F41" s="749"/>
      <c r="G41" s="749"/>
      <c r="H41" s="749"/>
      <c r="I41" s="749"/>
      <c r="J41" s="749"/>
      <c r="K41" s="749"/>
      <c r="L41" s="749"/>
      <c r="M41" s="749"/>
    </row>
    <row r="42" spans="1:13">
      <c r="A42" s="1226" t="s">
        <v>231</v>
      </c>
      <c r="B42" s="1227"/>
      <c r="C42" s="748">
        <v>0.88495575221239164</v>
      </c>
      <c r="D42" s="748">
        <v>0.15442931349150513</v>
      </c>
      <c r="E42" s="748">
        <v>-0.69554096905952179</v>
      </c>
      <c r="F42" s="748">
        <v>-0.81803880440482146</v>
      </c>
      <c r="G42" s="748">
        <v>-13.368346720805008</v>
      </c>
      <c r="H42" s="748">
        <v>2.9718309859154886</v>
      </c>
      <c r="I42" s="748">
        <v>0.5673027333677112</v>
      </c>
      <c r="J42" s="748">
        <v>-0.77656194846451854</v>
      </c>
      <c r="K42" s="748">
        <v>1.1802506839727727</v>
      </c>
      <c r="L42" s="748">
        <v>0.44530151011244357</v>
      </c>
      <c r="M42" s="748">
        <v>0.77439084541776992</v>
      </c>
    </row>
    <row r="43" spans="1:13">
      <c r="A43" s="685" t="s">
        <v>233</v>
      </c>
      <c r="B43" s="696" t="s">
        <v>263</v>
      </c>
      <c r="C43" s="749">
        <v>2.1126760563380316</v>
      </c>
      <c r="D43" s="749">
        <v>1.1235955056179705</v>
      </c>
      <c r="E43" s="749">
        <v>0.3986667538069355</v>
      </c>
      <c r="F43" s="749">
        <v>1.915708812260533</v>
      </c>
      <c r="G43" s="749">
        <v>0</v>
      </c>
      <c r="H43" s="749">
        <v>-0.52770448548812965</v>
      </c>
      <c r="I43" s="749">
        <v>1.831501831501825</v>
      </c>
      <c r="J43" s="749">
        <v>1.9607843137254832</v>
      </c>
      <c r="K43" s="749">
        <v>-1.8575851393188856</v>
      </c>
      <c r="L43" s="749">
        <v>1.5253943491073017</v>
      </c>
      <c r="M43" s="749">
        <v>0.17401392111368352</v>
      </c>
    </row>
    <row r="44" spans="1:13">
      <c r="B44" s="696" t="s">
        <v>264</v>
      </c>
      <c r="C44" s="749">
        <v>1.904761904761898</v>
      </c>
      <c r="D44" s="749">
        <v>2.6016260162601696</v>
      </c>
      <c r="E44" s="749">
        <v>2.6063534817396885</v>
      </c>
      <c r="F44" s="749">
        <v>-0.37578288100208113</v>
      </c>
      <c r="G44" s="749">
        <v>9.6641131408367755</v>
      </c>
      <c r="H44" s="749">
        <v>1.690821256038646</v>
      </c>
      <c r="I44" s="749">
        <v>8.1553398058252498</v>
      </c>
      <c r="J44" s="749">
        <v>12.25165562913908</v>
      </c>
      <c r="K44" s="749">
        <v>0.38371548900327923</v>
      </c>
      <c r="L44" s="749">
        <v>6.2948132973274937</v>
      </c>
      <c r="M44" s="749">
        <v>23.493670886075947</v>
      </c>
    </row>
    <row r="45" spans="1:13">
      <c r="B45" s="696" t="s">
        <v>239</v>
      </c>
      <c r="C45" s="749">
        <v>0.72992700729926696</v>
      </c>
      <c r="D45" s="749">
        <v>-0.39254170755643258</v>
      </c>
      <c r="E45" s="749">
        <v>-1.5586366050660274</v>
      </c>
      <c r="F45" s="749">
        <v>-2.0844189682126171</v>
      </c>
      <c r="G45" s="749">
        <v>-2.0432803937958539</v>
      </c>
      <c r="H45" s="749">
        <v>1.6393442622950829</v>
      </c>
      <c r="I45" s="749">
        <v>2.1587301587301653</v>
      </c>
      <c r="J45" s="749">
        <v>-11.150442477876112</v>
      </c>
      <c r="K45" s="749">
        <v>1.9092167438301999E-2</v>
      </c>
      <c r="L45" s="749">
        <v>2.3673356209490208</v>
      </c>
      <c r="M45" s="749">
        <v>-14.211050273768038</v>
      </c>
    </row>
    <row r="46" spans="1:13">
      <c r="B46" s="696" t="s">
        <v>265</v>
      </c>
      <c r="C46" s="749">
        <v>0</v>
      </c>
      <c r="D46" s="749">
        <v>-0.64377682403433312</v>
      </c>
      <c r="E46" s="749">
        <v>-1.364440326791879</v>
      </c>
      <c r="F46" s="749">
        <v>3.6342321219226221</v>
      </c>
      <c r="G46" s="749">
        <v>-41.871716892452305</v>
      </c>
      <c r="H46" s="749">
        <v>2.5712688652878768</v>
      </c>
      <c r="I46" s="749">
        <v>-2.6473099914602898</v>
      </c>
      <c r="J46" s="749">
        <v>-5.6034482758620641</v>
      </c>
      <c r="K46" s="749">
        <v>2.2532938962086604</v>
      </c>
      <c r="L46" s="749">
        <v>-2.1887060735324013</v>
      </c>
      <c r="M46" s="749">
        <v>-5.0465282748747313</v>
      </c>
    </row>
    <row r="47" spans="1:13">
      <c r="B47" s="696" t="s">
        <v>242</v>
      </c>
      <c r="C47" s="749">
        <v>0</v>
      </c>
      <c r="D47" s="749">
        <v>2.4291497975708438</v>
      </c>
      <c r="E47" s="749">
        <v>1.1497094820126108</v>
      </c>
      <c r="F47" s="749">
        <v>11.504424778761063</v>
      </c>
      <c r="G47" s="749">
        <v>0.16260162601625439</v>
      </c>
      <c r="H47" s="749">
        <v>8.4291187739463567</v>
      </c>
      <c r="I47" s="749">
        <v>-4.9608355091383771</v>
      </c>
      <c r="J47" s="749">
        <v>2.7322404371584668</v>
      </c>
      <c r="K47" s="749">
        <v>8.1220813875917344</v>
      </c>
      <c r="L47" s="749">
        <v>-5.1877831360514364</v>
      </c>
      <c r="M47" s="749">
        <v>7.1687840290381075</v>
      </c>
    </row>
    <row r="48" spans="1:13">
      <c r="B48" s="696" t="s">
        <v>243</v>
      </c>
      <c r="C48" s="749">
        <v>0</v>
      </c>
      <c r="D48" s="749">
        <v>-0.19409937888198669</v>
      </c>
      <c r="E48" s="749">
        <v>-0.68562132011156507</v>
      </c>
      <c r="F48" s="749">
        <v>-6.7176406335335912</v>
      </c>
      <c r="G48" s="749">
        <v>2.6520347508001834</v>
      </c>
      <c r="H48" s="749">
        <v>4.3783560512185034</v>
      </c>
      <c r="I48" s="749">
        <v>-0.18518518518519045</v>
      </c>
      <c r="J48" s="749">
        <v>1.0672358591248639</v>
      </c>
      <c r="K48" s="749">
        <v>1.2090112154255905</v>
      </c>
      <c r="L48" s="749">
        <v>-0.86072517790579184</v>
      </c>
      <c r="M48" s="749">
        <v>3.6329352608422312</v>
      </c>
    </row>
    <row r="49" spans="1:13">
      <c r="B49" s="696" t="s">
        <v>245</v>
      </c>
      <c r="C49" s="749">
        <v>0</v>
      </c>
      <c r="D49" s="749">
        <v>0</v>
      </c>
      <c r="E49" s="749">
        <v>0</v>
      </c>
      <c r="F49" s="749">
        <v>16.666666666666671</v>
      </c>
      <c r="G49" s="749">
        <v>66.666666666666657</v>
      </c>
      <c r="H49" s="749">
        <v>0</v>
      </c>
      <c r="I49" s="749">
        <v>0</v>
      </c>
      <c r="J49" s="749">
        <v>0</v>
      </c>
      <c r="K49" s="749">
        <v>0</v>
      </c>
      <c r="L49" s="749">
        <v>0</v>
      </c>
      <c r="M49" s="749">
        <v>0</v>
      </c>
    </row>
    <row r="50" spans="1:13">
      <c r="B50" s="696" t="s">
        <v>246</v>
      </c>
      <c r="C50" s="749">
        <v>0</v>
      </c>
      <c r="D50" s="749">
        <v>0</v>
      </c>
      <c r="E50" s="749">
        <v>-3.4322820037105686</v>
      </c>
      <c r="F50" s="749">
        <v>2.4539877300613426</v>
      </c>
      <c r="G50" s="749">
        <v>0.72463768115942173</v>
      </c>
      <c r="H50" s="749">
        <v>0</v>
      </c>
      <c r="I50" s="749">
        <v>0</v>
      </c>
      <c r="J50" s="749">
        <v>9.0909090909090935</v>
      </c>
      <c r="K50" s="749">
        <v>0</v>
      </c>
      <c r="L50" s="749">
        <v>3.3613445378151283</v>
      </c>
      <c r="M50" s="749">
        <v>4.4862518089724972</v>
      </c>
    </row>
    <row r="51" spans="1:13">
      <c r="B51" s="696" t="s">
        <v>247</v>
      </c>
      <c r="C51" s="749">
        <v>0</v>
      </c>
      <c r="D51" s="749">
        <v>0</v>
      </c>
      <c r="E51" s="749">
        <v>1.7857142857142918</v>
      </c>
      <c r="F51" s="749">
        <v>25</v>
      </c>
      <c r="G51" s="749">
        <v>-35.294117647058826</v>
      </c>
      <c r="H51" s="749">
        <v>33.333333333333343</v>
      </c>
      <c r="I51" s="749">
        <v>0</v>
      </c>
      <c r="J51" s="749">
        <v>-16.666666666666671</v>
      </c>
      <c r="K51" s="749">
        <v>19.306930693069305</v>
      </c>
      <c r="L51" s="749">
        <v>-41.176470588235297</v>
      </c>
      <c r="M51" s="749">
        <v>20</v>
      </c>
    </row>
    <row r="52" spans="1:13">
      <c r="B52" s="729"/>
      <c r="C52" s="749"/>
      <c r="D52" s="749"/>
      <c r="E52" s="749"/>
      <c r="F52" s="749"/>
      <c r="G52" s="749"/>
      <c r="H52" s="749"/>
      <c r="I52" s="749"/>
      <c r="J52" s="749"/>
      <c r="K52" s="749"/>
      <c r="L52" s="749"/>
      <c r="M52" s="749"/>
    </row>
    <row r="53" spans="1:13">
      <c r="A53" s="1226" t="s">
        <v>248</v>
      </c>
      <c r="B53" s="1227"/>
      <c r="C53" s="748">
        <v>2.4024024024024015</v>
      </c>
      <c r="D53" s="748">
        <v>-1.3502454991816677</v>
      </c>
      <c r="E53" s="748">
        <v>-1.7920441118550627</v>
      </c>
      <c r="F53" s="748">
        <v>-0.18703241895261158</v>
      </c>
      <c r="G53" s="748">
        <v>-0.41872051730534565</v>
      </c>
      <c r="H53" s="748">
        <v>3.0449826989619311</v>
      </c>
      <c r="I53" s="748">
        <v>2.2889842632331892</v>
      </c>
      <c r="J53" s="748">
        <v>-1.3920362576885736</v>
      </c>
      <c r="K53" s="748">
        <v>2.3821278696618151</v>
      </c>
      <c r="L53" s="748">
        <v>-0.2888318356867785</v>
      </c>
      <c r="M53" s="748">
        <v>-0.76087708376564933</v>
      </c>
    </row>
    <row r="54" spans="1:13">
      <c r="A54" s="685" t="s">
        <v>233</v>
      </c>
      <c r="B54" s="700" t="s">
        <v>266</v>
      </c>
      <c r="C54" s="749">
        <v>0</v>
      </c>
      <c r="D54" s="749">
        <v>-3.342366757000903</v>
      </c>
      <c r="E54" s="749">
        <v>-3.7111816171521923</v>
      </c>
      <c r="F54" s="749">
        <v>-0.4964539007092128</v>
      </c>
      <c r="G54" s="749">
        <v>-4.2607500490869796</v>
      </c>
      <c r="H54" s="749">
        <v>-0.96685082872927808</v>
      </c>
      <c r="I54" s="749">
        <v>3.3333333333333286</v>
      </c>
      <c r="J54" s="749">
        <v>-2.8985507246376869</v>
      </c>
      <c r="K54" s="749">
        <v>-2.1091271075717088</v>
      </c>
      <c r="L54" s="749">
        <v>-0.35178236397749174</v>
      </c>
      <c r="M54" s="749">
        <v>2.2206303724928347</v>
      </c>
    </row>
    <row r="55" spans="1:13">
      <c r="B55" s="700" t="s">
        <v>250</v>
      </c>
      <c r="C55" s="749">
        <v>0</v>
      </c>
      <c r="D55" s="749">
        <v>0</v>
      </c>
      <c r="E55" s="749">
        <v>-4.1437843235147227</v>
      </c>
      <c r="F55" s="749">
        <v>11.845730027548214</v>
      </c>
      <c r="G55" s="749">
        <v>0.79954311821816759</v>
      </c>
      <c r="H55" s="749">
        <v>0</v>
      </c>
      <c r="I55" s="749">
        <v>0</v>
      </c>
      <c r="J55" s="749">
        <v>0</v>
      </c>
      <c r="K55" s="749">
        <v>0</v>
      </c>
      <c r="L55" s="749">
        <v>0</v>
      </c>
      <c r="M55" s="749">
        <v>0</v>
      </c>
    </row>
    <row r="56" spans="1:13">
      <c r="B56" s="700" t="s">
        <v>251</v>
      </c>
      <c r="C56" s="749">
        <v>0</v>
      </c>
      <c r="D56" s="749">
        <v>-7.1428571428571388</v>
      </c>
      <c r="E56" s="749">
        <v>-7.6271186440677923</v>
      </c>
      <c r="F56" s="749">
        <v>116.66666666666666</v>
      </c>
      <c r="G56" s="749">
        <v>20</v>
      </c>
      <c r="H56" s="749">
        <v>0</v>
      </c>
      <c r="I56" s="749">
        <v>0</v>
      </c>
      <c r="J56" s="749">
        <v>0</v>
      </c>
      <c r="K56" s="749">
        <v>0</v>
      </c>
      <c r="L56" s="749">
        <v>0</v>
      </c>
      <c r="M56" s="749">
        <v>0</v>
      </c>
    </row>
    <row r="57" spans="1:13">
      <c r="B57" s="700" t="s">
        <v>253</v>
      </c>
      <c r="C57" s="749">
        <v>-3.649635036496349</v>
      </c>
      <c r="D57" s="749">
        <v>-7.6388888888888857</v>
      </c>
      <c r="E57" s="749">
        <v>-8.662945886920653</v>
      </c>
      <c r="F57" s="749">
        <v>-9.622411693057245</v>
      </c>
      <c r="G57" s="749">
        <v>-4.8555623847572207</v>
      </c>
      <c r="H57" s="749">
        <v>-1.2605042016806749</v>
      </c>
      <c r="I57" s="749">
        <v>-4.4665012406947824</v>
      </c>
      <c r="J57" s="749">
        <v>-6.1844863731656119</v>
      </c>
      <c r="K57" s="749">
        <v>-0.50279329608937928</v>
      </c>
      <c r="L57" s="749">
        <v>-7.3114172691310841</v>
      </c>
      <c r="M57" s="749">
        <v>-4.8390581119032134</v>
      </c>
    </row>
    <row r="58" spans="1:13">
      <c r="B58" s="700" t="s">
        <v>254</v>
      </c>
      <c r="C58" s="749">
        <v>14.285714285714292</v>
      </c>
      <c r="D58" s="749">
        <v>12.096774193548384</v>
      </c>
      <c r="E58" s="749">
        <v>8.1263157894736793</v>
      </c>
      <c r="F58" s="749">
        <v>7.6923076923076934</v>
      </c>
      <c r="G58" s="749">
        <v>3.0685920577617338</v>
      </c>
      <c r="H58" s="749">
        <v>19.117647058823536</v>
      </c>
      <c r="I58" s="749">
        <v>8.4337349397590344</v>
      </c>
      <c r="J58" s="749">
        <v>4.0909090909090935</v>
      </c>
      <c r="K58" s="749">
        <v>20.8984375</v>
      </c>
      <c r="L58" s="749">
        <v>4.4338335607094166</v>
      </c>
      <c r="M58" s="749">
        <v>7.0576540755467221</v>
      </c>
    </row>
    <row r="59" spans="1:13">
      <c r="B59" s="700" t="s">
        <v>256</v>
      </c>
      <c r="C59" s="749">
        <v>0</v>
      </c>
      <c r="D59" s="749">
        <v>0</v>
      </c>
      <c r="E59" s="749">
        <v>6.1538461538461604</v>
      </c>
      <c r="F59" s="749">
        <v>-50</v>
      </c>
      <c r="G59" s="749">
        <v>1125</v>
      </c>
      <c r="H59" s="749">
        <v>-50</v>
      </c>
      <c r="I59" s="749">
        <v>100</v>
      </c>
      <c r="J59" s="749">
        <v>-14.285714285714292</v>
      </c>
      <c r="K59" s="749">
        <v>5.9829059829059759</v>
      </c>
      <c r="L59" s="749">
        <v>10</v>
      </c>
      <c r="M59" s="749">
        <v>-8.6956521739130466</v>
      </c>
    </row>
    <row r="60" spans="1:13">
      <c r="B60" s="700" t="s">
        <v>257</v>
      </c>
      <c r="C60" s="749">
        <v>7.9365079365079367</v>
      </c>
      <c r="D60" s="749">
        <v>2.0895522388059646</v>
      </c>
      <c r="E60" s="749">
        <v>0.60266896254843516</v>
      </c>
      <c r="F60" s="749">
        <v>18.243243243243242</v>
      </c>
      <c r="G60" s="749">
        <v>2.6965002868617347</v>
      </c>
      <c r="H60" s="749">
        <v>10.30927835051547</v>
      </c>
      <c r="I60" s="749">
        <v>1.6339869281045765</v>
      </c>
      <c r="J60" s="749">
        <v>0.69124423963133097</v>
      </c>
      <c r="K60" s="749">
        <v>6.2271062271062334</v>
      </c>
      <c r="L60" s="749">
        <v>-1.3308687615526793</v>
      </c>
      <c r="M60" s="749">
        <v>0.3627232142857082</v>
      </c>
    </row>
    <row r="61" spans="1:13">
      <c r="B61" s="700" t="s">
        <v>258</v>
      </c>
      <c r="C61" s="749">
        <v>7.0175438596491233</v>
      </c>
      <c r="D61" s="749">
        <v>6.7510548523206779</v>
      </c>
      <c r="E61" s="749">
        <v>5.8812581425646755</v>
      </c>
      <c r="F61" s="749">
        <v>-0.31446540880503449</v>
      </c>
      <c r="G61" s="749">
        <v>6.9805194805194759</v>
      </c>
      <c r="H61" s="749">
        <v>10.045662100456624</v>
      </c>
      <c r="I61" s="749">
        <v>7.9452054794520564</v>
      </c>
      <c r="J61" s="749">
        <v>1.3089005235602116</v>
      </c>
      <c r="K61" s="749">
        <v>11.153928494968952</v>
      </c>
      <c r="L61" s="749">
        <v>7.5112981143836635</v>
      </c>
      <c r="M61" s="749">
        <v>2.6184865147939718E-2</v>
      </c>
    </row>
    <row r="62" spans="1:13">
      <c r="B62" s="729"/>
      <c r="C62" s="749"/>
      <c r="D62" s="749"/>
      <c r="E62" s="749"/>
      <c r="F62" s="749"/>
      <c r="G62" s="749"/>
      <c r="H62" s="749"/>
      <c r="I62" s="749"/>
      <c r="J62" s="749"/>
      <c r="K62" s="749"/>
      <c r="L62" s="749"/>
      <c r="M62" s="749"/>
    </row>
    <row r="63" spans="1:13">
      <c r="A63" s="1226" t="s">
        <v>259</v>
      </c>
      <c r="B63" s="1227"/>
      <c r="C63" s="748">
        <v>1.3847675568743796</v>
      </c>
      <c r="D63" s="748">
        <v>-0.22995714435036518</v>
      </c>
      <c r="E63" s="748">
        <v>-0.90197449260624296</v>
      </c>
      <c r="F63" s="748">
        <v>-0.6591854351408557</v>
      </c>
      <c r="G63" s="748">
        <v>-7.484647802528599</v>
      </c>
      <c r="H63" s="748">
        <v>2.9842012873025112</v>
      </c>
      <c r="I63" s="748">
        <v>0.90090090090090769</v>
      </c>
      <c r="J63" s="748">
        <v>-1.0976021614319507</v>
      </c>
      <c r="K63" s="748">
        <v>1.3857093122619659</v>
      </c>
      <c r="L63" s="748">
        <v>0.30694558898019864</v>
      </c>
      <c r="M63" s="748">
        <v>0.13532578964037612</v>
      </c>
    </row>
    <row r="64" spans="1:13">
      <c r="A64" s="689" t="s">
        <v>260</v>
      </c>
      <c r="B64" s="689"/>
      <c r="C64" s="748"/>
      <c r="D64" s="748"/>
      <c r="E64" s="748"/>
      <c r="F64" s="748"/>
      <c r="G64" s="748"/>
      <c r="H64" s="748"/>
      <c r="I64" s="748"/>
      <c r="J64" s="748"/>
      <c r="K64" s="748"/>
      <c r="L64" s="748"/>
      <c r="M64" s="748"/>
    </row>
    <row r="65" spans="1:13">
      <c r="B65" s="700" t="s">
        <v>267</v>
      </c>
      <c r="C65" s="749">
        <v>0.56818181818181301</v>
      </c>
      <c r="D65" s="749">
        <v>1.4447884416924666</v>
      </c>
      <c r="E65" s="749">
        <v>-0.27665156212735553</v>
      </c>
      <c r="F65" s="749">
        <v>6.3880597014925371</v>
      </c>
      <c r="G65" s="749">
        <v>5.9024336526814238</v>
      </c>
      <c r="H65" s="749">
        <v>5.4558011049723802</v>
      </c>
      <c r="I65" s="749">
        <v>0</v>
      </c>
      <c r="J65" s="749">
        <v>-1.186063750926607</v>
      </c>
      <c r="K65" s="749">
        <v>0</v>
      </c>
      <c r="L65" s="749">
        <v>0</v>
      </c>
      <c r="M65" s="749">
        <v>0</v>
      </c>
    </row>
    <row r="66" spans="1:13">
      <c r="B66" s="709"/>
      <c r="C66" s="749"/>
      <c r="D66" s="749"/>
      <c r="E66" s="749"/>
      <c r="F66" s="749"/>
      <c r="G66" s="749"/>
      <c r="H66" s="749"/>
      <c r="I66" s="749"/>
      <c r="J66" s="749"/>
      <c r="K66" s="749"/>
      <c r="L66" s="749"/>
      <c r="M66" s="749"/>
    </row>
    <row r="67" spans="1:13">
      <c r="B67" s="751"/>
      <c r="C67" s="734" t="s">
        <v>269</v>
      </c>
      <c r="D67" s="752"/>
      <c r="E67" s="752"/>
      <c r="F67" s="752"/>
      <c r="G67" s="752"/>
      <c r="H67" s="752"/>
      <c r="I67" s="752"/>
      <c r="J67" s="752"/>
      <c r="K67" s="752"/>
      <c r="L67" s="752"/>
      <c r="M67" s="752"/>
    </row>
    <row r="68" spans="1:13">
      <c r="B68" s="705"/>
      <c r="C68" s="753"/>
      <c r="D68" s="753"/>
      <c r="E68" s="753"/>
      <c r="F68" s="753"/>
      <c r="G68" s="753"/>
      <c r="H68" s="753"/>
      <c r="I68" s="753"/>
      <c r="J68" s="753"/>
      <c r="K68" s="753"/>
      <c r="L68" s="753"/>
      <c r="M68" s="753"/>
    </row>
    <row r="69" spans="1:13">
      <c r="A69" s="1226" t="s">
        <v>270</v>
      </c>
      <c r="B69" s="1227"/>
      <c r="C69" s="748">
        <v>6.3829787234042499</v>
      </c>
      <c r="D69" s="748">
        <v>5.0298380221653929</v>
      </c>
      <c r="E69" s="748">
        <v>2.7691573167820422</v>
      </c>
      <c r="F69" s="748">
        <v>9.508644222020024</v>
      </c>
      <c r="G69" s="748">
        <v>37.115839243498812</v>
      </c>
      <c r="H69" s="748">
        <v>4.7372316802368601</v>
      </c>
      <c r="I69" s="748">
        <v>7.2807017543859587</v>
      </c>
      <c r="J69" s="748">
        <v>1.68539325842697</v>
      </c>
      <c r="K69" s="748">
        <v>2.0364550597108746</v>
      </c>
      <c r="L69" s="748">
        <v>4.2988191665853464</v>
      </c>
      <c r="M69" s="748">
        <v>2.0656959024720578</v>
      </c>
    </row>
    <row r="70" spans="1:13">
      <c r="A70" s="685" t="s">
        <v>233</v>
      </c>
      <c r="B70" s="696" t="s">
        <v>263</v>
      </c>
      <c r="C70" s="749">
        <v>5.6603773584905639</v>
      </c>
      <c r="D70" s="749">
        <v>1.4450867052023142</v>
      </c>
      <c r="E70" s="749">
        <v>1.0823975104857197</v>
      </c>
      <c r="F70" s="749">
        <v>-10.866141732283467</v>
      </c>
      <c r="G70" s="749">
        <v>0</v>
      </c>
      <c r="H70" s="749">
        <v>0</v>
      </c>
      <c r="I70" s="749">
        <v>6.6666666666666714</v>
      </c>
      <c r="J70" s="749">
        <v>17.142857142857139</v>
      </c>
      <c r="K70" s="749">
        <v>-1.8271991647089578</v>
      </c>
      <c r="L70" s="749">
        <v>3.4327009936766046</v>
      </c>
      <c r="M70" s="749">
        <v>18.671454219030522</v>
      </c>
    </row>
    <row r="71" spans="1:13">
      <c r="B71" s="696" t="s">
        <v>236</v>
      </c>
      <c r="C71" s="749">
        <v>8.6956521739130466</v>
      </c>
      <c r="D71" s="749">
        <v>8.029197080291965</v>
      </c>
      <c r="E71" s="749">
        <v>5.501618122977348</v>
      </c>
      <c r="F71" s="749">
        <v>-4.4897959183673493</v>
      </c>
      <c r="G71" s="749">
        <v>0</v>
      </c>
      <c r="H71" s="749">
        <v>12.5</v>
      </c>
      <c r="I71" s="749">
        <v>3.5087719298245617</v>
      </c>
      <c r="J71" s="749">
        <v>-5</v>
      </c>
      <c r="K71" s="749">
        <v>6.6233364283503562</v>
      </c>
      <c r="L71" s="749">
        <v>-1.1261261261261239</v>
      </c>
      <c r="M71" s="749">
        <v>-15.06849315068493</v>
      </c>
    </row>
    <row r="72" spans="1:13">
      <c r="B72" s="696" t="s">
        <v>264</v>
      </c>
      <c r="C72" s="749">
        <v>0</v>
      </c>
      <c r="D72" s="749">
        <v>-33.333333333333329</v>
      </c>
      <c r="E72" s="749">
        <v>-25.316455696202539</v>
      </c>
      <c r="F72" s="749">
        <v>-100</v>
      </c>
      <c r="G72" s="749">
        <v>-3.7037037037037095</v>
      </c>
      <c r="H72" s="749">
        <v>0</v>
      </c>
      <c r="I72" s="749">
        <v>-57.142857142857146</v>
      </c>
      <c r="J72" s="749">
        <v>100</v>
      </c>
      <c r="K72" s="749">
        <v>47.058823529411768</v>
      </c>
      <c r="L72" s="749">
        <v>-69.822485207100584</v>
      </c>
      <c r="M72" s="749">
        <v>100</v>
      </c>
    </row>
    <row r="73" spans="1:13">
      <c r="B73" s="696" t="s">
        <v>239</v>
      </c>
      <c r="C73" s="749">
        <v>0</v>
      </c>
      <c r="D73" s="749">
        <v>-50.980392156862742</v>
      </c>
      <c r="E73" s="749">
        <v>-53.153988868274581</v>
      </c>
      <c r="F73" s="749">
        <v>-54.545454545454547</v>
      </c>
      <c r="G73" s="749">
        <v>-3.6253776435045353</v>
      </c>
      <c r="H73" s="749">
        <v>-38.46153846153846</v>
      </c>
      <c r="I73" s="749">
        <v>-43.589743589743591</v>
      </c>
      <c r="J73" s="749">
        <v>-50</v>
      </c>
      <c r="K73" s="749">
        <v>-40.814081408140815</v>
      </c>
      <c r="L73" s="749">
        <v>-43.71345029239766</v>
      </c>
      <c r="M73" s="749">
        <v>-62.637362637362635</v>
      </c>
    </row>
    <row r="74" spans="1:13">
      <c r="B74" s="696" t="s">
        <v>240</v>
      </c>
      <c r="C74" s="749">
        <v>4.5454545454545467</v>
      </c>
      <c r="D74" s="749">
        <v>5.9880239520958014</v>
      </c>
      <c r="E74" s="749">
        <v>-3.1959629941127048</v>
      </c>
      <c r="F74" s="749">
        <v>9.4505494505494454</v>
      </c>
      <c r="G74" s="749">
        <v>85.260115606936409</v>
      </c>
      <c r="H74" s="749">
        <v>4.4164037854889528</v>
      </c>
      <c r="I74" s="749">
        <v>3.9867109634551525</v>
      </c>
      <c r="J74" s="749">
        <v>-6.481481481481481</v>
      </c>
      <c r="K74" s="749">
        <v>2.2591645353793695</v>
      </c>
      <c r="L74" s="749">
        <v>-0.47384007897335323</v>
      </c>
      <c r="M74" s="749">
        <v>-4.0322580645161281</v>
      </c>
    </row>
    <row r="75" spans="1:13">
      <c r="B75" s="696" t="s">
        <v>241</v>
      </c>
      <c r="C75" s="749">
        <v>9.0909090909090935</v>
      </c>
      <c r="D75" s="749">
        <v>16.929133858267718</v>
      </c>
      <c r="E75" s="749">
        <v>17.093611638203669</v>
      </c>
      <c r="F75" s="749">
        <v>56.476683937823822</v>
      </c>
      <c r="G75" s="749">
        <v>19.667590027700825</v>
      </c>
      <c r="H75" s="749">
        <v>12.786885245901644</v>
      </c>
      <c r="I75" s="749">
        <v>24.786324786324784</v>
      </c>
      <c r="J75" s="749">
        <v>4.2857142857142918</v>
      </c>
      <c r="K75" s="749">
        <v>7.8556557945870935</v>
      </c>
      <c r="L75" s="749">
        <v>22.028920018075013</v>
      </c>
      <c r="M75" s="749">
        <v>-0.32520325203252298</v>
      </c>
    </row>
    <row r="76" spans="1:13">
      <c r="B76" s="696" t="s">
        <v>242</v>
      </c>
      <c r="C76" s="749">
        <v>10</v>
      </c>
      <c r="D76" s="749">
        <v>13.675213675213669</v>
      </c>
      <c r="E76" s="749">
        <v>8.0052840158520411</v>
      </c>
      <c r="F76" s="749">
        <v>1.9607843137254832</v>
      </c>
      <c r="G76" s="749">
        <v>5.8823529411764639</v>
      </c>
      <c r="H76" s="749">
        <v>3.9215686274509807</v>
      </c>
      <c r="I76" s="749">
        <v>9.4936708860759467</v>
      </c>
      <c r="J76" s="749">
        <v>5.6603773584905639</v>
      </c>
      <c r="K76" s="749">
        <v>4.1827350934440801</v>
      </c>
      <c r="L76" s="749">
        <v>9.0909090909090935</v>
      </c>
      <c r="M76" s="749">
        <v>19.036144578313255</v>
      </c>
    </row>
    <row r="77" spans="1:13">
      <c r="B77" s="696" t="s">
        <v>243</v>
      </c>
      <c r="C77" s="749">
        <v>0</v>
      </c>
      <c r="D77" s="749">
        <v>2.1052631578947398</v>
      </c>
      <c r="E77" s="749">
        <v>2.1304926764314303</v>
      </c>
      <c r="F77" s="749">
        <v>-18.75</v>
      </c>
      <c r="G77" s="749">
        <v>-41.558441558441558</v>
      </c>
      <c r="H77" s="749">
        <v>4.1666666666666714</v>
      </c>
      <c r="I77" s="749">
        <v>-2.1276595744680833</v>
      </c>
      <c r="J77" s="749">
        <v>0</v>
      </c>
      <c r="K77" s="749">
        <v>2.3374415639608941</v>
      </c>
      <c r="L77" s="749">
        <v>-2.4676850763807323</v>
      </c>
      <c r="M77" s="749">
        <v>19.047619047619051</v>
      </c>
    </row>
    <row r="78" spans="1:13">
      <c r="B78" s="729"/>
      <c r="C78" s="749"/>
      <c r="D78" s="749"/>
      <c r="E78" s="749"/>
      <c r="F78" s="749"/>
      <c r="G78" s="749"/>
      <c r="H78" s="749"/>
      <c r="I78" s="749"/>
      <c r="J78" s="749"/>
      <c r="K78" s="749"/>
      <c r="L78" s="749"/>
      <c r="M78" s="749"/>
    </row>
    <row r="79" spans="1:13">
      <c r="A79" s="1226" t="s">
        <v>248</v>
      </c>
      <c r="B79" s="1227"/>
      <c r="C79" s="748">
        <v>3</v>
      </c>
      <c r="D79" s="748">
        <v>2.2284122562674042</v>
      </c>
      <c r="E79" s="748">
        <v>1.9675202998126196</v>
      </c>
      <c r="F79" s="748">
        <v>6.384892086330936</v>
      </c>
      <c r="G79" s="748">
        <v>12.754370879908279</v>
      </c>
      <c r="H79" s="748">
        <v>0.75187969924812137</v>
      </c>
      <c r="I79" s="748">
        <v>32.638888888888886</v>
      </c>
      <c r="J79" s="748">
        <v>-6.9627851140456158</v>
      </c>
      <c r="K79" s="748">
        <v>4.806392132759683</v>
      </c>
      <c r="L79" s="748">
        <v>39.308249591025941</v>
      </c>
      <c r="M79" s="748">
        <v>-25.808189655172413</v>
      </c>
    </row>
    <row r="80" spans="1:13">
      <c r="A80" s="685" t="s">
        <v>233</v>
      </c>
      <c r="B80" s="700" t="s">
        <v>249</v>
      </c>
      <c r="C80" s="749">
        <v>0</v>
      </c>
      <c r="D80" s="749">
        <v>-10.563380281690144</v>
      </c>
      <c r="E80" s="749">
        <v>-9.0998043052837545</v>
      </c>
      <c r="F80" s="749">
        <v>-7.9545454545454533</v>
      </c>
      <c r="G80" s="749">
        <v>16.909090909090907</v>
      </c>
      <c r="H80" s="749">
        <v>-4.8387096774193594</v>
      </c>
      <c r="I80" s="749">
        <v>-12.5</v>
      </c>
      <c r="J80" s="749">
        <v>-12.5</v>
      </c>
      <c r="K80" s="749">
        <v>-6.2320916905444079</v>
      </c>
      <c r="L80" s="749">
        <v>-20.088300220750554</v>
      </c>
      <c r="M80" s="749">
        <v>-10.407239819004531</v>
      </c>
    </row>
    <row r="81" spans="1:13">
      <c r="B81" s="700" t="s">
        <v>250</v>
      </c>
      <c r="C81" s="749">
        <v>-33.333333333333329</v>
      </c>
      <c r="D81" s="749">
        <v>-73.684210526315795</v>
      </c>
      <c r="E81" s="749">
        <v>-72.197309417040358</v>
      </c>
      <c r="F81" s="749">
        <v>-73.529411764705884</v>
      </c>
      <c r="G81" s="749">
        <v>-36.944444444444443</v>
      </c>
      <c r="H81" s="749">
        <v>0</v>
      </c>
      <c r="I81" s="749">
        <v>-50</v>
      </c>
      <c r="J81" s="749">
        <v>-66.666666666666657</v>
      </c>
      <c r="K81" s="749">
        <v>-17.391304347826093</v>
      </c>
      <c r="L81" s="749">
        <v>-68.367346938775512</v>
      </c>
      <c r="M81" s="749">
        <v>-85.714285714285708</v>
      </c>
    </row>
    <row r="82" spans="1:13">
      <c r="B82" s="700" t="s">
        <v>253</v>
      </c>
      <c r="C82" s="749">
        <v>4.4444444444444429</v>
      </c>
      <c r="D82" s="749">
        <v>3.6827195467422058</v>
      </c>
      <c r="E82" s="749">
        <v>-0.3380009657170433</v>
      </c>
      <c r="F82" s="749">
        <v>3.2884902840059738</v>
      </c>
      <c r="G82" s="749">
        <v>16.883116883116884</v>
      </c>
      <c r="H82" s="749">
        <v>6.1032863849765278</v>
      </c>
      <c r="I82" s="749">
        <v>47.887323943661983</v>
      </c>
      <c r="J82" s="749">
        <v>-9.9601593625498026</v>
      </c>
      <c r="K82" s="749">
        <v>11.069853794383846</v>
      </c>
      <c r="L82" s="749">
        <v>54.28439092172303</v>
      </c>
      <c r="M82" s="749">
        <v>-28.351712130005808</v>
      </c>
    </row>
    <row r="83" spans="1:13">
      <c r="B83" s="700" t="s">
        <v>254</v>
      </c>
      <c r="C83" s="749">
        <v>-8.3333333333333286</v>
      </c>
      <c r="D83" s="749">
        <v>-14.285714285714292</v>
      </c>
      <c r="E83" s="749">
        <v>-16.204217536071027</v>
      </c>
      <c r="F83" s="749">
        <v>-25.316455696202539</v>
      </c>
      <c r="G83" s="749">
        <v>10.476190476190482</v>
      </c>
      <c r="H83" s="749">
        <v>-18.604651162790702</v>
      </c>
      <c r="I83" s="749">
        <v>-19.354838709677423</v>
      </c>
      <c r="J83" s="749">
        <v>-48.979591836734691</v>
      </c>
      <c r="K83" s="749">
        <v>-1.6607354685646527</v>
      </c>
      <c r="L83" s="749">
        <v>-18.336886993603414</v>
      </c>
      <c r="M83" s="749">
        <v>-45.905707196029773</v>
      </c>
    </row>
    <row r="84" spans="1:13">
      <c r="B84" s="700" t="s">
        <v>255</v>
      </c>
      <c r="C84" s="749">
        <v>0</v>
      </c>
      <c r="D84" s="749">
        <v>0</v>
      </c>
      <c r="E84" s="749">
        <v>76.923076923076934</v>
      </c>
      <c r="F84" s="749">
        <v>-100</v>
      </c>
      <c r="G84" s="749">
        <v>0</v>
      </c>
      <c r="H84" s="749">
        <v>0</v>
      </c>
      <c r="I84" s="749">
        <v>100</v>
      </c>
      <c r="J84" s="749">
        <v>0</v>
      </c>
      <c r="K84" s="749">
        <v>0</v>
      </c>
      <c r="L84" s="749">
        <v>100</v>
      </c>
      <c r="M84" s="749">
        <v>0</v>
      </c>
    </row>
    <row r="85" spans="1:13">
      <c r="B85" s="700" t="s">
        <v>257</v>
      </c>
      <c r="C85" s="749">
        <v>10</v>
      </c>
      <c r="D85" s="749">
        <v>25.161290322580641</v>
      </c>
      <c r="E85" s="749">
        <v>21.93472508085857</v>
      </c>
      <c r="F85" s="749">
        <v>45.338983050847446</v>
      </c>
      <c r="G85" s="749">
        <v>29.240710823909524</v>
      </c>
      <c r="H85" s="749">
        <v>1.3513513513513544</v>
      </c>
      <c r="I85" s="749">
        <v>46.83544303797467</v>
      </c>
      <c r="J85" s="749">
        <v>9.6234309623430931</v>
      </c>
      <c r="K85" s="749">
        <v>2.7445460942997926</v>
      </c>
      <c r="L85" s="749">
        <v>66.72727272727272</v>
      </c>
      <c r="M85" s="749">
        <v>-16.17250673854447</v>
      </c>
    </row>
    <row r="86" spans="1:13">
      <c r="B86" s="729"/>
      <c r="C86" s="749"/>
      <c r="D86" s="749"/>
      <c r="E86" s="749"/>
      <c r="F86" s="749"/>
      <c r="G86" s="749"/>
      <c r="H86" s="749"/>
      <c r="I86" s="749"/>
      <c r="J86" s="749"/>
      <c r="K86" s="749"/>
      <c r="L86" s="749"/>
      <c r="M86" s="749"/>
    </row>
    <row r="87" spans="1:13">
      <c r="A87" s="1226" t="s">
        <v>259</v>
      </c>
      <c r="B87" s="1227"/>
      <c r="C87" s="748">
        <v>5.2083333333333286</v>
      </c>
      <c r="D87" s="748">
        <v>3.966155473294549</v>
      </c>
      <c r="E87" s="748">
        <v>2.5254563148275651</v>
      </c>
      <c r="F87" s="748">
        <v>8.4592145015105729</v>
      </c>
      <c r="G87" s="748">
        <v>20.710287589268475</v>
      </c>
      <c r="H87" s="748">
        <v>3.8285714285714221</v>
      </c>
      <c r="I87" s="748">
        <v>12.394957983193279</v>
      </c>
      <c r="J87" s="748">
        <v>-4.3734230445752758</v>
      </c>
      <c r="K87" s="748">
        <v>2.6004254786634959</v>
      </c>
      <c r="L87" s="748">
        <v>10.345941145602069</v>
      </c>
      <c r="M87" s="748">
        <v>-16.148339396784408</v>
      </c>
    </row>
    <row r="88" spans="1:13">
      <c r="A88" s="689" t="s">
        <v>260</v>
      </c>
      <c r="B88" s="689"/>
      <c r="C88" s="748"/>
      <c r="D88" s="748"/>
      <c r="E88" s="748"/>
      <c r="F88" s="748"/>
      <c r="G88" s="748"/>
      <c r="H88" s="748"/>
      <c r="I88" s="748"/>
      <c r="J88" s="748"/>
      <c r="K88" s="748"/>
      <c r="L88" s="748"/>
      <c r="M88" s="748"/>
    </row>
    <row r="89" spans="1:13">
      <c r="B89" s="700" t="s">
        <v>267</v>
      </c>
      <c r="C89" s="749">
        <v>0</v>
      </c>
      <c r="D89" s="749">
        <v>2.7027027027027088</v>
      </c>
      <c r="E89" s="749">
        <v>-0.25154356277155898</v>
      </c>
      <c r="F89" s="749">
        <v>9.4890510948905131</v>
      </c>
      <c r="G89" s="749">
        <v>8.0949057920446563</v>
      </c>
      <c r="H89" s="749">
        <v>3.1578947368421098</v>
      </c>
      <c r="I89" s="749">
        <v>11.678832116788328</v>
      </c>
      <c r="J89" s="749">
        <v>-1.283697047496787</v>
      </c>
      <c r="K89" s="749">
        <v>0</v>
      </c>
      <c r="L89" s="749">
        <v>0</v>
      </c>
      <c r="M89" s="749">
        <v>0</v>
      </c>
    </row>
    <row r="90" spans="1:13">
      <c r="B90" s="705"/>
      <c r="C90" s="753"/>
      <c r="D90" s="753"/>
      <c r="E90" s="753"/>
      <c r="F90" s="753"/>
      <c r="G90" s="753"/>
      <c r="H90" s="753"/>
      <c r="I90" s="753"/>
      <c r="J90" s="753"/>
      <c r="K90" s="753"/>
      <c r="L90" s="753"/>
      <c r="M90" s="753"/>
    </row>
    <row r="91" spans="1:13">
      <c r="B91" s="751"/>
      <c r="C91" s="734" t="s">
        <v>272</v>
      </c>
      <c r="D91" s="752"/>
      <c r="E91" s="752"/>
      <c r="F91" s="752"/>
      <c r="G91" s="752"/>
      <c r="H91" s="752"/>
      <c r="I91" s="752"/>
      <c r="J91" s="752"/>
      <c r="K91" s="752"/>
      <c r="L91" s="752"/>
      <c r="M91" s="752"/>
    </row>
    <row r="92" spans="1:13">
      <c r="B92" s="705"/>
      <c r="C92" s="753"/>
      <c r="D92" s="753"/>
      <c r="E92" s="753"/>
      <c r="F92" s="753"/>
      <c r="G92" s="753"/>
      <c r="H92" s="753"/>
      <c r="I92" s="753"/>
      <c r="J92" s="753"/>
      <c r="K92" s="753"/>
      <c r="L92" s="753"/>
      <c r="M92" s="753"/>
    </row>
    <row r="93" spans="1:13">
      <c r="A93" s="1226" t="s">
        <v>231</v>
      </c>
      <c r="B93" s="1227"/>
      <c r="C93" s="748">
        <v>1.0582010582010639</v>
      </c>
      <c r="D93" s="748">
        <v>4.1800643086816791</v>
      </c>
      <c r="E93" s="748">
        <v>6.1652344963246719</v>
      </c>
      <c r="F93" s="748">
        <v>8.2802547770700698</v>
      </c>
      <c r="G93" s="748">
        <v>36.304170073589546</v>
      </c>
      <c r="H93" s="748">
        <v>2.9807692307692264</v>
      </c>
      <c r="I93" s="748">
        <v>10.075566750629719</v>
      </c>
      <c r="J93" s="748">
        <v>-4.2986425339366576</v>
      </c>
      <c r="K93" s="748">
        <v>2.772317772317777</v>
      </c>
      <c r="L93" s="748">
        <v>6.0194913087934623</v>
      </c>
      <c r="M93" s="748">
        <v>7.8765147143681418</v>
      </c>
    </row>
    <row r="94" spans="1:13">
      <c r="A94" s="685" t="s">
        <v>233</v>
      </c>
      <c r="B94" s="696" t="s">
        <v>273</v>
      </c>
      <c r="C94" s="749">
        <v>0</v>
      </c>
      <c r="D94" s="749">
        <v>0</v>
      </c>
      <c r="E94" s="749">
        <v>4.7619047619047592</v>
      </c>
      <c r="F94" s="749">
        <v>-6.4000000000000057</v>
      </c>
      <c r="G94" s="749">
        <v>0</v>
      </c>
      <c r="H94" s="749">
        <v>5.1948051948051983</v>
      </c>
      <c r="I94" s="749">
        <v>10.824742268041234</v>
      </c>
      <c r="J94" s="749">
        <v>-27.777777777777771</v>
      </c>
      <c r="K94" s="749">
        <v>1.9728506787330247</v>
      </c>
      <c r="L94" s="749">
        <v>3.4246575342465775</v>
      </c>
      <c r="M94" s="749">
        <v>-18.412348401323044</v>
      </c>
    </row>
    <row r="95" spans="1:13">
      <c r="B95" s="696" t="s">
        <v>274</v>
      </c>
      <c r="C95" s="749">
        <v>5.6603773584905639</v>
      </c>
      <c r="D95" s="749">
        <v>-2.2556390977443641</v>
      </c>
      <c r="E95" s="749">
        <v>4.7357293868921744</v>
      </c>
      <c r="F95" s="749">
        <v>23.333333333333329</v>
      </c>
      <c r="G95" s="749">
        <v>0</v>
      </c>
      <c r="H95" s="749">
        <v>-12.698412698412696</v>
      </c>
      <c r="I95" s="749">
        <v>31.168831168831161</v>
      </c>
      <c r="J95" s="749">
        <v>-8.3333333333333286</v>
      </c>
      <c r="K95" s="749">
        <v>-13.997308209959627</v>
      </c>
      <c r="L95" s="749">
        <v>26.604938271604937</v>
      </c>
      <c r="M95" s="749">
        <v>2.4175824175824232</v>
      </c>
    </row>
    <row r="96" spans="1:13">
      <c r="B96" s="696" t="s">
        <v>275</v>
      </c>
      <c r="C96" s="749">
        <v>0</v>
      </c>
      <c r="D96" s="749">
        <v>10.294117647058826</v>
      </c>
      <c r="E96" s="749">
        <v>13.49419124218052</v>
      </c>
      <c r="F96" s="749">
        <v>9.375</v>
      </c>
      <c r="G96" s="749">
        <v>22.629969418960243</v>
      </c>
      <c r="H96" s="749">
        <v>17.857142857142861</v>
      </c>
      <c r="I96" s="749">
        <v>-1.3888888888888857</v>
      </c>
      <c r="J96" s="749">
        <v>40.845070422535201</v>
      </c>
      <c r="K96" s="749">
        <v>14.780252859723063</v>
      </c>
      <c r="L96" s="749">
        <v>-3.6326250856751159</v>
      </c>
      <c r="M96" s="749">
        <v>33.778625954198475</v>
      </c>
    </row>
    <row r="97" spans="1:13">
      <c r="B97" s="696" t="s">
        <v>276</v>
      </c>
      <c r="C97" s="749">
        <v>0</v>
      </c>
      <c r="D97" s="749">
        <v>0</v>
      </c>
      <c r="E97" s="749">
        <v>0</v>
      </c>
      <c r="F97" s="749">
        <v>0</v>
      </c>
      <c r="G97" s="749">
        <v>0</v>
      </c>
      <c r="H97" s="749">
        <v>0</v>
      </c>
      <c r="I97" s="749">
        <v>0</v>
      </c>
      <c r="J97" s="749">
        <v>0</v>
      </c>
      <c r="K97" s="749">
        <v>0</v>
      </c>
      <c r="L97" s="749">
        <v>0</v>
      </c>
      <c r="M97" s="749">
        <v>0</v>
      </c>
    </row>
    <row r="98" spans="1:13">
      <c r="B98" s="696" t="s">
        <v>240</v>
      </c>
      <c r="C98" s="749">
        <v>4.5454545454545467</v>
      </c>
      <c r="D98" s="749">
        <v>7.1428571428571388</v>
      </c>
      <c r="E98" s="749">
        <v>1.5206716299698968</v>
      </c>
      <c r="F98" s="749">
        <v>13.861386138613867</v>
      </c>
      <c r="G98" s="749">
        <v>72.115384615384613</v>
      </c>
      <c r="H98" s="749">
        <v>4.4117647058823479</v>
      </c>
      <c r="I98" s="749">
        <v>7.2948328267477223</v>
      </c>
      <c r="J98" s="749">
        <v>-15.923566878980893</v>
      </c>
      <c r="K98" s="749">
        <v>5.2018093249826052</v>
      </c>
      <c r="L98" s="749">
        <v>2.1486395700369485</v>
      </c>
      <c r="M98" s="749">
        <v>-12.713936430317844</v>
      </c>
    </row>
    <row r="99" spans="1:13">
      <c r="B99" s="696" t="s">
        <v>277</v>
      </c>
      <c r="C99" s="749">
        <v>-20</v>
      </c>
      <c r="D99" s="749">
        <v>-3.3333333333333286</v>
      </c>
      <c r="E99" s="749">
        <v>20.105820105820101</v>
      </c>
      <c r="F99" s="749">
        <v>-80</v>
      </c>
      <c r="G99" s="749">
        <v>13.333333333333329</v>
      </c>
      <c r="H99" s="749">
        <v>25</v>
      </c>
      <c r="I99" s="749">
        <v>-40.74074074074074</v>
      </c>
      <c r="J99" s="749">
        <v>50</v>
      </c>
      <c r="K99" s="749">
        <v>28.785607196401799</v>
      </c>
      <c r="L99" s="749">
        <v>-37.364620938628157</v>
      </c>
      <c r="M99" s="749">
        <v>166.66666666666669</v>
      </c>
    </row>
    <row r="100" spans="1:13">
      <c r="B100" s="696" t="s">
        <v>242</v>
      </c>
      <c r="C100" s="749">
        <v>25</v>
      </c>
      <c r="D100" s="749">
        <v>22.727272727272734</v>
      </c>
      <c r="E100" s="749">
        <v>18.235793044953354</v>
      </c>
      <c r="F100" s="749">
        <v>71.428571428571416</v>
      </c>
      <c r="G100" s="749">
        <v>-17.283950617283949</v>
      </c>
      <c r="H100" s="749">
        <v>-12.5</v>
      </c>
      <c r="I100" s="749">
        <v>28.571428571428584</v>
      </c>
      <c r="J100" s="749">
        <v>18.75</v>
      </c>
      <c r="K100" s="749">
        <v>-25.535168195718654</v>
      </c>
      <c r="L100" s="749">
        <v>28.962444302991713</v>
      </c>
      <c r="M100" s="749">
        <v>102.57510729613733</v>
      </c>
    </row>
    <row r="101" spans="1:13">
      <c r="B101" s="696" t="s">
        <v>243</v>
      </c>
      <c r="C101" s="749">
        <v>-14.285714285714292</v>
      </c>
      <c r="D101" s="749">
        <v>5.9259259259259238</v>
      </c>
      <c r="E101" s="749">
        <v>8.3937823834196905</v>
      </c>
      <c r="F101" s="749">
        <v>-33.333333333333329</v>
      </c>
      <c r="G101" s="749">
        <v>-43.478260869565219</v>
      </c>
      <c r="H101" s="749">
        <v>-2.7397260273972535</v>
      </c>
      <c r="I101" s="749">
        <v>5.5555555555555571</v>
      </c>
      <c r="J101" s="749">
        <v>25</v>
      </c>
      <c r="K101" s="749">
        <v>3.0549530007230601</v>
      </c>
      <c r="L101" s="749">
        <v>11.940298507462686</v>
      </c>
      <c r="M101" s="749">
        <v>105.88235294117646</v>
      </c>
    </row>
    <row r="102" spans="1:13">
      <c r="B102" s="696" t="s">
        <v>278</v>
      </c>
      <c r="C102" s="749">
        <v>0</v>
      </c>
      <c r="D102" s="749">
        <v>0</v>
      </c>
      <c r="E102" s="749">
        <v>0</v>
      </c>
      <c r="F102" s="749">
        <v>0</v>
      </c>
      <c r="G102" s="749">
        <v>0</v>
      </c>
      <c r="H102" s="749">
        <v>0</v>
      </c>
      <c r="I102" s="749">
        <v>0</v>
      </c>
      <c r="J102" s="749">
        <v>0</v>
      </c>
      <c r="K102" s="749">
        <v>0</v>
      </c>
      <c r="L102" s="749">
        <v>0</v>
      </c>
      <c r="M102" s="749">
        <v>0</v>
      </c>
    </row>
    <row r="103" spans="1:13">
      <c r="B103" s="696" t="s">
        <v>279</v>
      </c>
      <c r="C103" s="749">
        <v>0</v>
      </c>
      <c r="D103" s="749">
        <v>0</v>
      </c>
      <c r="E103" s="749">
        <v>0</v>
      </c>
      <c r="F103" s="749">
        <v>0</v>
      </c>
      <c r="G103" s="749">
        <v>0</v>
      </c>
      <c r="H103" s="749">
        <v>0</v>
      </c>
      <c r="I103" s="749">
        <v>0</v>
      </c>
      <c r="J103" s="749">
        <v>0</v>
      </c>
      <c r="K103" s="749">
        <v>0</v>
      </c>
      <c r="L103" s="749">
        <v>0</v>
      </c>
      <c r="M103" s="749">
        <v>0</v>
      </c>
    </row>
    <row r="104" spans="1:13">
      <c r="B104" s="729"/>
      <c r="C104" s="749"/>
      <c r="D104" s="749"/>
      <c r="E104" s="749"/>
      <c r="F104" s="749"/>
      <c r="G104" s="749"/>
      <c r="H104" s="749"/>
      <c r="I104" s="749"/>
      <c r="J104" s="749"/>
      <c r="K104" s="749"/>
      <c r="L104" s="749"/>
      <c r="M104" s="749"/>
    </row>
    <row r="105" spans="1:13">
      <c r="A105" s="1226" t="s">
        <v>280</v>
      </c>
      <c r="B105" s="1227"/>
      <c r="C105" s="748">
        <v>-3.5714285714285694</v>
      </c>
      <c r="D105" s="748">
        <v>0.22271714922048602</v>
      </c>
      <c r="E105" s="748">
        <v>-4.4490075290896698</v>
      </c>
      <c r="F105" s="748">
        <v>1.9230769230769198</v>
      </c>
      <c r="G105" s="748">
        <v>-2.958579881656803</v>
      </c>
      <c r="H105" s="748">
        <v>-1.904761904761898</v>
      </c>
      <c r="I105" s="748">
        <v>33.333333333333343</v>
      </c>
      <c r="J105" s="748">
        <v>-29.056603773584911</v>
      </c>
      <c r="K105" s="748">
        <v>-3.4703001916116705</v>
      </c>
      <c r="L105" s="748">
        <v>40.905209222886413</v>
      </c>
      <c r="M105" s="748">
        <v>-50.046425255338903</v>
      </c>
    </row>
    <row r="106" spans="1:13">
      <c r="A106" s="685" t="s">
        <v>233</v>
      </c>
      <c r="B106" s="700" t="s">
        <v>249</v>
      </c>
      <c r="C106" s="749">
        <v>0</v>
      </c>
      <c r="D106" s="749">
        <v>1.6304347826087024</v>
      </c>
      <c r="E106" s="749">
        <v>-8.6180520142784331</v>
      </c>
      <c r="F106" s="749">
        <v>-19.047619047619051</v>
      </c>
      <c r="G106" s="749">
        <v>-9.7292724196277476</v>
      </c>
      <c r="H106" s="749">
        <v>-1.904761904761898</v>
      </c>
      <c r="I106" s="749">
        <v>33.333333333333343</v>
      </c>
      <c r="J106" s="749">
        <v>-29.056603773584911</v>
      </c>
      <c r="K106" s="749">
        <v>-3.4703001916116705</v>
      </c>
      <c r="L106" s="749">
        <v>40.905209222886413</v>
      </c>
      <c r="M106" s="749">
        <v>-50.046425255338903</v>
      </c>
    </row>
    <row r="107" spans="1:13">
      <c r="B107" s="700" t="s">
        <v>253</v>
      </c>
      <c r="C107" s="749">
        <v>-4.7619047619047592</v>
      </c>
      <c r="D107" s="749">
        <v>-6.0975609756097526</v>
      </c>
      <c r="E107" s="749">
        <v>-6.3719115734720475</v>
      </c>
      <c r="F107" s="749">
        <v>61.538461538461547</v>
      </c>
      <c r="G107" s="749">
        <v>-20.454545454545453</v>
      </c>
      <c r="H107" s="749">
        <v>0</v>
      </c>
      <c r="I107" s="749">
        <v>0</v>
      </c>
      <c r="J107" s="749">
        <v>0</v>
      </c>
      <c r="K107" s="749">
        <v>0</v>
      </c>
      <c r="L107" s="749">
        <v>0</v>
      </c>
      <c r="M107" s="749">
        <v>0</v>
      </c>
    </row>
    <row r="108" spans="1:13">
      <c r="B108" s="700" t="s">
        <v>254</v>
      </c>
      <c r="C108" s="749">
        <v>-40</v>
      </c>
      <c r="D108" s="749">
        <v>-42.857142857142854</v>
      </c>
      <c r="E108" s="749">
        <v>-17.821782178217816</v>
      </c>
      <c r="F108" s="749">
        <v>-20</v>
      </c>
      <c r="G108" s="749">
        <v>26.851851851851848</v>
      </c>
      <c r="H108" s="749">
        <v>0</v>
      </c>
      <c r="I108" s="749">
        <v>0</v>
      </c>
      <c r="J108" s="749">
        <v>0</v>
      </c>
      <c r="K108" s="749">
        <v>0</v>
      </c>
      <c r="L108" s="749">
        <v>0</v>
      </c>
      <c r="M108" s="749">
        <v>0</v>
      </c>
    </row>
    <row r="109" spans="1:13">
      <c r="B109" s="700" t="s">
        <v>255</v>
      </c>
      <c r="C109" s="749">
        <v>0</v>
      </c>
      <c r="D109" s="749">
        <v>0</v>
      </c>
      <c r="E109" s="749">
        <v>33.333333333333343</v>
      </c>
      <c r="F109" s="749">
        <v>0</v>
      </c>
      <c r="G109" s="749">
        <v>-25</v>
      </c>
      <c r="H109" s="749">
        <v>0</v>
      </c>
      <c r="I109" s="749">
        <v>0</v>
      </c>
      <c r="J109" s="749">
        <v>0</v>
      </c>
      <c r="K109" s="749">
        <v>0</v>
      </c>
      <c r="L109" s="749">
        <v>0</v>
      </c>
      <c r="M109" s="749">
        <v>0</v>
      </c>
    </row>
    <row r="110" spans="1:13">
      <c r="B110" s="700" t="s">
        <v>257</v>
      </c>
      <c r="C110" s="749">
        <v>5.8823529411764639</v>
      </c>
      <c r="D110" s="749">
        <v>5.3254437869822482</v>
      </c>
      <c r="E110" s="749">
        <v>-0.78081427774679923</v>
      </c>
      <c r="F110" s="749">
        <v>-15.384615384615387</v>
      </c>
      <c r="G110" s="749">
        <v>18.421052631578945</v>
      </c>
      <c r="H110" s="749">
        <v>0</v>
      </c>
      <c r="I110" s="749">
        <v>0</v>
      </c>
      <c r="J110" s="749">
        <v>0</v>
      </c>
      <c r="K110" s="749">
        <v>0</v>
      </c>
      <c r="L110" s="749">
        <v>0</v>
      </c>
      <c r="M110" s="749">
        <v>0</v>
      </c>
    </row>
    <row r="111" spans="1:13">
      <c r="B111" s="729"/>
      <c r="C111" s="749"/>
      <c r="D111" s="749"/>
      <c r="E111" s="749"/>
      <c r="F111" s="749"/>
      <c r="G111" s="749"/>
      <c r="H111" s="749"/>
      <c r="I111" s="749"/>
      <c r="J111" s="749"/>
      <c r="K111" s="749"/>
      <c r="L111" s="749"/>
      <c r="M111" s="749"/>
    </row>
    <row r="112" spans="1:13">
      <c r="A112" s="1226" t="s">
        <v>259</v>
      </c>
      <c r="B112" s="1227"/>
      <c r="C112" s="748">
        <v>0</v>
      </c>
      <c r="D112" s="748">
        <v>2.8943560057887083</v>
      </c>
      <c r="E112" s="748">
        <v>3.2528265033993193</v>
      </c>
      <c r="F112" s="748">
        <v>7.6481835564053569</v>
      </c>
      <c r="G112" s="748">
        <v>8.3001172332942588</v>
      </c>
      <c r="H112" s="748">
        <v>2.1599999999999966</v>
      </c>
      <c r="I112" s="748">
        <v>13.582887700534755</v>
      </c>
      <c r="J112" s="748">
        <v>-13.578500707213578</v>
      </c>
      <c r="K112" s="748">
        <v>1.7652917539581665</v>
      </c>
      <c r="L112" s="748">
        <v>10.561033907726511</v>
      </c>
      <c r="M112" s="748">
        <v>-14.32384341637011</v>
      </c>
    </row>
    <row r="113" spans="1:14">
      <c r="A113" s="689" t="s">
        <v>260</v>
      </c>
      <c r="B113" s="689"/>
      <c r="C113" s="748"/>
      <c r="D113" s="748"/>
      <c r="E113" s="748"/>
      <c r="F113" s="748"/>
      <c r="G113" s="748"/>
      <c r="H113" s="748"/>
      <c r="I113" s="748"/>
      <c r="J113" s="748"/>
      <c r="K113" s="748"/>
      <c r="L113" s="748"/>
      <c r="M113" s="748"/>
    </row>
    <row r="114" spans="1:14">
      <c r="B114" s="700" t="s">
        <v>267</v>
      </c>
      <c r="C114" s="749">
        <v>14.81481481481481</v>
      </c>
      <c r="D114" s="749">
        <v>24.431818181818187</v>
      </c>
      <c r="E114" s="749">
        <v>24.375538329026696</v>
      </c>
      <c r="F114" s="749">
        <v>169.23076923076923</v>
      </c>
      <c r="G114" s="749">
        <v>26.729291204099056</v>
      </c>
      <c r="H114" s="749">
        <v>21.276595744680847</v>
      </c>
      <c r="I114" s="749">
        <v>43.859649122807014</v>
      </c>
      <c r="J114" s="749">
        <v>37.59541984732823</v>
      </c>
      <c r="K114" s="749">
        <v>0</v>
      </c>
      <c r="L114" s="749">
        <v>0</v>
      </c>
      <c r="M114" s="749">
        <v>0</v>
      </c>
    </row>
    <row r="115" spans="1:14">
      <c r="B115" s="709"/>
      <c r="C115" s="749"/>
      <c r="D115" s="749"/>
      <c r="E115" s="749"/>
      <c r="F115" s="749"/>
      <c r="G115" s="749"/>
      <c r="H115" s="749"/>
      <c r="I115" s="749"/>
      <c r="J115" s="749"/>
      <c r="K115" s="749"/>
      <c r="L115" s="749"/>
      <c r="M115" s="749"/>
    </row>
    <row r="116" spans="1:14">
      <c r="B116" s="751"/>
      <c r="C116" s="734" t="s">
        <v>281</v>
      </c>
      <c r="D116" s="752"/>
      <c r="E116" s="752"/>
      <c r="F116" s="752"/>
      <c r="G116" s="752"/>
      <c r="H116" s="752"/>
      <c r="I116" s="752"/>
      <c r="J116" s="752"/>
      <c r="K116" s="752"/>
      <c r="L116" s="752"/>
      <c r="M116" s="752"/>
    </row>
    <row r="117" spans="1:14">
      <c r="B117" s="705"/>
      <c r="C117" s="753"/>
      <c r="D117" s="753"/>
      <c r="E117" s="753"/>
      <c r="F117" s="753"/>
      <c r="G117" s="753"/>
      <c r="H117" s="753"/>
      <c r="I117" s="753"/>
      <c r="J117" s="753"/>
      <c r="K117" s="753"/>
      <c r="L117" s="753"/>
      <c r="M117" s="753"/>
    </row>
    <row r="118" spans="1:14">
      <c r="A118" s="1226" t="s">
        <v>231</v>
      </c>
      <c r="B118" s="1227"/>
      <c r="C118" s="749">
        <v>-10.714285714285708</v>
      </c>
      <c r="D118" s="748">
        <v>1.6736401673640131</v>
      </c>
      <c r="E118" s="748">
        <v>-1.4740566037730218E-2</v>
      </c>
      <c r="F118" s="748">
        <v>-5.6047197640118043</v>
      </c>
      <c r="G118" s="748">
        <v>20.31802120141343</v>
      </c>
      <c r="H118" s="748">
        <v>-5.0167224080267516</v>
      </c>
      <c r="I118" s="748">
        <v>6.7357512953367831</v>
      </c>
      <c r="J118" s="748">
        <v>-21.164021164021165</v>
      </c>
      <c r="K118" s="748">
        <v>-3.5840828563641338</v>
      </c>
      <c r="L118" s="748">
        <v>5.0983899821109162</v>
      </c>
      <c r="M118" s="748">
        <v>-12.5</v>
      </c>
    </row>
    <row r="119" spans="1:14">
      <c r="B119" s="696" t="s">
        <v>263</v>
      </c>
      <c r="C119" s="749">
        <v>0</v>
      </c>
      <c r="D119" s="749">
        <v>-1.2987012987013031</v>
      </c>
      <c r="E119" s="749">
        <v>-3.1556039173014199</v>
      </c>
      <c r="F119" s="749">
        <v>-7.2164948453608275</v>
      </c>
      <c r="G119" s="749">
        <v>0</v>
      </c>
      <c r="H119" s="749">
        <v>-2.7397260273972535</v>
      </c>
      <c r="I119" s="749">
        <v>-20.512820512820511</v>
      </c>
      <c r="J119" s="749">
        <v>10.714285714285708</v>
      </c>
      <c r="K119" s="749">
        <v>-0.6128133704735319</v>
      </c>
      <c r="L119" s="749">
        <v>-17.987804878048777</v>
      </c>
      <c r="M119" s="749">
        <v>19.580419580419587</v>
      </c>
    </row>
    <row r="120" spans="1:14">
      <c r="B120" s="696" t="s">
        <v>238</v>
      </c>
      <c r="C120" s="749">
        <v>0</v>
      </c>
      <c r="D120" s="749">
        <v>-2.3809523809523796</v>
      </c>
      <c r="E120" s="749">
        <v>-4.3346774193548328</v>
      </c>
      <c r="F120" s="749">
        <v>-16.438356164383563</v>
      </c>
      <c r="G120" s="750">
        <v>-12.834224598930476</v>
      </c>
      <c r="H120" s="749">
        <v>-7.8431372549019613</v>
      </c>
      <c r="I120" s="749">
        <v>-6.8965517241379359</v>
      </c>
      <c r="J120" s="749">
        <v>-21.428571428571431</v>
      </c>
      <c r="K120" s="749">
        <v>-11.15269461077844</v>
      </c>
      <c r="L120" s="749">
        <v>-2.092050209205027</v>
      </c>
      <c r="M120" s="749">
        <v>-16.438356164383563</v>
      </c>
      <c r="N120" s="754"/>
    </row>
    <row r="121" spans="1:14">
      <c r="B121" s="696" t="s">
        <v>240</v>
      </c>
      <c r="C121" s="749">
        <v>-30</v>
      </c>
      <c r="D121" s="749">
        <v>1.6129032258064484</v>
      </c>
      <c r="E121" s="749">
        <v>-0.8114374034003049</v>
      </c>
      <c r="F121" s="749">
        <v>5.8823529411764639</v>
      </c>
      <c r="G121" s="749">
        <v>33.948339483394847</v>
      </c>
      <c r="H121" s="749">
        <v>-18.348623853211009</v>
      </c>
      <c r="I121" s="749">
        <v>24.615384615384613</v>
      </c>
      <c r="J121" s="749">
        <v>-24.786324786324784</v>
      </c>
      <c r="K121" s="749">
        <v>-14.427480916030532</v>
      </c>
      <c r="L121" s="749">
        <v>13.493377483443709</v>
      </c>
      <c r="M121" s="749">
        <v>-14.207650273224047</v>
      </c>
    </row>
    <row r="122" spans="1:14">
      <c r="B122" s="696" t="s">
        <v>241</v>
      </c>
      <c r="C122" s="749">
        <v>0</v>
      </c>
      <c r="D122" s="749">
        <v>29.411764705882348</v>
      </c>
      <c r="E122" s="749">
        <v>41.970802919708035</v>
      </c>
      <c r="F122" s="749">
        <v>-5.9701492537313499</v>
      </c>
      <c r="G122" s="749">
        <v>57.5</v>
      </c>
      <c r="H122" s="749">
        <v>82.35294117647058</v>
      </c>
      <c r="I122" s="749">
        <v>-9.0909090909090935</v>
      </c>
      <c r="J122" s="749">
        <v>0</v>
      </c>
      <c r="K122" s="749">
        <v>85.141509433962256</v>
      </c>
      <c r="L122" s="749">
        <v>3.3707865168539257</v>
      </c>
      <c r="M122" s="749">
        <v>25.714285714285708</v>
      </c>
    </row>
    <row r="123" spans="1:14">
      <c r="B123" s="696" t="s">
        <v>242</v>
      </c>
      <c r="C123" s="749">
        <v>0</v>
      </c>
      <c r="D123" s="749">
        <v>3.7037037037037095</v>
      </c>
      <c r="E123" s="749">
        <v>2.1008403361344534</v>
      </c>
      <c r="F123" s="749">
        <v>-6.25</v>
      </c>
      <c r="G123" s="749">
        <v>35.294117647058812</v>
      </c>
      <c r="H123" s="749">
        <v>-12.903225806451616</v>
      </c>
      <c r="I123" s="749">
        <v>22.5</v>
      </c>
      <c r="J123" s="749">
        <v>-50</v>
      </c>
      <c r="K123" s="749">
        <v>-12.518195050946147</v>
      </c>
      <c r="L123" s="749">
        <v>24.397590361445779</v>
      </c>
      <c r="M123" s="749">
        <v>-54.464285714285715</v>
      </c>
    </row>
    <row r="124" spans="1:14">
      <c r="B124" s="696" t="s">
        <v>243</v>
      </c>
      <c r="C124" s="749">
        <v>0</v>
      </c>
      <c r="D124" s="749">
        <v>-7.1428571428571388</v>
      </c>
      <c r="E124" s="749">
        <v>-10</v>
      </c>
      <c r="F124" s="749">
        <v>0</v>
      </c>
      <c r="G124" s="749">
        <v>35.294117647058812</v>
      </c>
      <c r="H124" s="749">
        <v>5.5555555555555571</v>
      </c>
      <c r="I124" s="749">
        <v>-11.111111111111114</v>
      </c>
      <c r="J124" s="749">
        <v>0</v>
      </c>
      <c r="K124" s="749">
        <v>0</v>
      </c>
      <c r="L124" s="749">
        <v>-18.82352941176471</v>
      </c>
      <c r="M124" s="749">
        <v>0</v>
      </c>
    </row>
    <row r="125" spans="1:14">
      <c r="B125" s="729"/>
      <c r="C125" s="749"/>
      <c r="D125" s="749"/>
      <c r="E125" s="749"/>
      <c r="F125" s="749"/>
      <c r="G125" s="749"/>
      <c r="H125" s="749"/>
      <c r="I125" s="749"/>
      <c r="J125" s="749"/>
      <c r="K125" s="749"/>
      <c r="L125" s="749"/>
      <c r="M125" s="749"/>
    </row>
    <row r="126" spans="1:14">
      <c r="A126" s="1226" t="s">
        <v>248</v>
      </c>
      <c r="B126" s="1227"/>
      <c r="C126" s="748">
        <v>0</v>
      </c>
      <c r="D126" s="748">
        <v>3.7037037037037095</v>
      </c>
      <c r="E126" s="748">
        <v>3.1339031339031322</v>
      </c>
      <c r="F126" s="748">
        <v>31.818181818181813</v>
      </c>
      <c r="G126" s="748">
        <v>-11.295681063122927</v>
      </c>
      <c r="H126" s="748">
        <v>13.63636363636364</v>
      </c>
      <c r="I126" s="748">
        <v>-25</v>
      </c>
      <c r="J126" s="748">
        <v>-6.25</v>
      </c>
      <c r="K126" s="748">
        <v>24.166666666666671</v>
      </c>
      <c r="L126" s="748">
        <v>-24.539877300613497</v>
      </c>
      <c r="M126" s="748">
        <v>4.961832061068705</v>
      </c>
    </row>
    <row r="127" spans="1:14">
      <c r="A127" s="685" t="s">
        <v>233</v>
      </c>
      <c r="B127" s="700" t="s">
        <v>282</v>
      </c>
      <c r="C127" s="749">
        <v>0</v>
      </c>
      <c r="D127" s="749">
        <v>-2.7777777777777715</v>
      </c>
      <c r="E127" s="749">
        <v>-1.0964912280701782</v>
      </c>
      <c r="F127" s="749">
        <v>26.315789473684205</v>
      </c>
      <c r="G127" s="749">
        <v>12.711864406779668</v>
      </c>
      <c r="H127" s="749">
        <v>-5.8823529411764639</v>
      </c>
      <c r="I127" s="749">
        <v>0</v>
      </c>
      <c r="J127" s="749">
        <v>-38.095238095238095</v>
      </c>
      <c r="K127" s="749">
        <v>3.0136986301369859</v>
      </c>
      <c r="L127" s="749">
        <v>-16.666666666666671</v>
      </c>
      <c r="M127" s="749">
        <v>-30.769230769230774</v>
      </c>
    </row>
    <row r="128" spans="1:14">
      <c r="B128" s="700" t="s">
        <v>250</v>
      </c>
      <c r="C128" s="749">
        <v>0</v>
      </c>
      <c r="D128" s="749">
        <v>25</v>
      </c>
      <c r="E128" s="749">
        <v>28.888888888888886</v>
      </c>
      <c r="F128" s="749">
        <v>66.666666666666657</v>
      </c>
      <c r="G128" s="749">
        <v>-47.863247863247864</v>
      </c>
      <c r="H128" s="749">
        <v>50</v>
      </c>
      <c r="I128" s="749">
        <v>-100</v>
      </c>
      <c r="J128" s="749">
        <v>100</v>
      </c>
      <c r="K128" s="749">
        <v>52.427184466019412</v>
      </c>
      <c r="L128" s="749">
        <v>-89.285714285714292</v>
      </c>
      <c r="M128" s="749">
        <v>100</v>
      </c>
    </row>
    <row r="129" spans="1:14">
      <c r="B129" s="700" t="s">
        <v>255</v>
      </c>
      <c r="C129" s="749">
        <v>0</v>
      </c>
      <c r="D129" s="749">
        <v>0</v>
      </c>
      <c r="E129" s="749">
        <v>0</v>
      </c>
      <c r="F129" s="749">
        <v>0</v>
      </c>
      <c r="G129" s="749">
        <v>-100</v>
      </c>
      <c r="H129" s="749">
        <v>0</v>
      </c>
      <c r="I129" s="749">
        <v>0</v>
      </c>
      <c r="J129" s="749">
        <v>0</v>
      </c>
      <c r="K129" s="749">
        <v>0</v>
      </c>
      <c r="L129" s="749">
        <v>0</v>
      </c>
      <c r="M129" s="749">
        <v>0</v>
      </c>
    </row>
    <row r="130" spans="1:14">
      <c r="B130" s="700" t="s">
        <v>257</v>
      </c>
      <c r="C130" s="749">
        <v>0</v>
      </c>
      <c r="D130" s="749">
        <v>0</v>
      </c>
      <c r="E130" s="749">
        <v>0.6410256410256352</v>
      </c>
      <c r="F130" s="749">
        <v>0</v>
      </c>
      <c r="G130" s="749">
        <v>21.666666666666671</v>
      </c>
      <c r="H130" s="749">
        <v>200</v>
      </c>
      <c r="I130" s="749">
        <v>0</v>
      </c>
      <c r="J130" s="749">
        <v>14.81481481481481</v>
      </c>
      <c r="K130" s="749">
        <v>425</v>
      </c>
      <c r="L130" s="749">
        <v>0</v>
      </c>
      <c r="M130" s="749">
        <v>30.34482758620689</v>
      </c>
    </row>
    <row r="131" spans="1:14">
      <c r="B131" s="729"/>
      <c r="C131" s="749"/>
      <c r="D131" s="749"/>
      <c r="E131" s="749"/>
      <c r="F131" s="749"/>
      <c r="G131" s="749"/>
      <c r="H131" s="749"/>
      <c r="I131" s="749"/>
      <c r="J131" s="749"/>
      <c r="K131" s="749"/>
      <c r="L131" s="749"/>
      <c r="M131" s="749"/>
    </row>
    <row r="132" spans="1:14">
      <c r="A132" s="1226" t="s">
        <v>259</v>
      </c>
      <c r="B132" s="1227"/>
      <c r="C132" s="749">
        <v>-9.6774193548387046</v>
      </c>
      <c r="D132" s="748">
        <v>2.0477815699658635</v>
      </c>
      <c r="E132" s="748">
        <v>0.28052364413572661</v>
      </c>
      <c r="F132" s="748">
        <v>-3.32409972299169</v>
      </c>
      <c r="G132" s="748">
        <v>9.3425605536332199</v>
      </c>
      <c r="H132" s="748">
        <v>-3.7383177570093409</v>
      </c>
      <c r="I132" s="748">
        <v>5.4726368159203957</v>
      </c>
      <c r="J132" s="748">
        <v>-18.143459915611814</v>
      </c>
      <c r="K132" s="748">
        <v>-1.8802762854950146</v>
      </c>
      <c r="L132" s="748">
        <v>3.7247654250781892</v>
      </c>
      <c r="M132" s="748">
        <v>-8.6030664395230048</v>
      </c>
    </row>
    <row r="133" spans="1:14">
      <c r="A133" s="689" t="s">
        <v>260</v>
      </c>
      <c r="B133" s="689"/>
      <c r="C133" s="748"/>
      <c r="D133" s="748"/>
      <c r="E133" s="748"/>
      <c r="F133" s="748"/>
      <c r="G133" s="748"/>
      <c r="H133" s="748"/>
      <c r="I133" s="748"/>
      <c r="J133" s="748"/>
      <c r="K133" s="748"/>
      <c r="L133" s="748"/>
      <c r="M133" s="748"/>
    </row>
    <row r="134" spans="1:14">
      <c r="B134" s="700" t="s">
        <v>283</v>
      </c>
      <c r="C134" s="749">
        <v>0</v>
      </c>
      <c r="D134" s="749">
        <v>10.256410256410263</v>
      </c>
      <c r="E134" s="749">
        <v>8.2524271844660149</v>
      </c>
      <c r="F134" s="749">
        <v>31.707317073170742</v>
      </c>
      <c r="G134" s="749">
        <v>-16.29955947136564</v>
      </c>
      <c r="H134" s="749">
        <v>0</v>
      </c>
      <c r="I134" s="749">
        <v>0</v>
      </c>
      <c r="J134" s="749">
        <v>0</v>
      </c>
      <c r="K134" s="749">
        <v>0</v>
      </c>
      <c r="L134" s="749">
        <v>0</v>
      </c>
      <c r="M134" s="749">
        <v>0</v>
      </c>
    </row>
    <row r="135" spans="1:14" s="746" customFormat="1">
      <c r="A135" s="685"/>
      <c r="B135" s="685"/>
      <c r="C135" s="748"/>
      <c r="D135" s="748"/>
      <c r="E135" s="748"/>
      <c r="F135" s="748"/>
      <c r="G135" s="748"/>
      <c r="H135" s="748"/>
      <c r="I135" s="748"/>
      <c r="J135" s="748"/>
      <c r="K135" s="748"/>
      <c r="L135" s="748"/>
      <c r="M135" s="748"/>
      <c r="N135" s="685"/>
    </row>
    <row r="136" spans="1:14" s="746" customFormat="1">
      <c r="A136" s="685"/>
      <c r="B136" s="751"/>
      <c r="C136" s="734" t="s">
        <v>284</v>
      </c>
      <c r="D136" s="752"/>
      <c r="E136" s="752"/>
      <c r="F136" s="752"/>
      <c r="G136" s="752"/>
      <c r="H136" s="752"/>
      <c r="I136" s="752"/>
      <c r="J136" s="752"/>
      <c r="K136" s="752"/>
      <c r="L136" s="752"/>
      <c r="M136" s="752"/>
      <c r="N136" s="685"/>
    </row>
    <row r="137" spans="1:14" s="746" customFormat="1">
      <c r="A137" s="685"/>
      <c r="B137" s="705"/>
      <c r="C137" s="753"/>
      <c r="D137" s="753"/>
      <c r="E137" s="753"/>
      <c r="F137" s="753"/>
      <c r="G137" s="753"/>
      <c r="H137" s="753"/>
      <c r="I137" s="753"/>
      <c r="J137" s="753"/>
      <c r="K137" s="753"/>
      <c r="L137" s="753"/>
      <c r="M137" s="753"/>
      <c r="N137" s="685"/>
    </row>
    <row r="138" spans="1:14" s="746" customFormat="1">
      <c r="A138" s="1226" t="s">
        <v>270</v>
      </c>
      <c r="B138" s="1227"/>
      <c r="C138" s="748">
        <v>23.86363636363636</v>
      </c>
      <c r="D138" s="748">
        <v>-4.0927694406548483</v>
      </c>
      <c r="E138" s="748">
        <v>1.5149932086511342</v>
      </c>
      <c r="F138" s="748">
        <v>-6.862170087976537</v>
      </c>
      <c r="G138" s="748">
        <v>-6.1363636363636402</v>
      </c>
      <c r="H138" s="748">
        <v>0.47337278106509473</v>
      </c>
      <c r="I138" s="748">
        <v>-4.9689440993788878</v>
      </c>
      <c r="J138" s="748">
        <v>-0.54347826086956275</v>
      </c>
      <c r="K138" s="748">
        <v>0.79224485778958353</v>
      </c>
      <c r="L138" s="748">
        <v>2.1857419533339453</v>
      </c>
      <c r="M138" s="748">
        <v>-0.18099547511312153</v>
      </c>
      <c r="N138" s="685"/>
    </row>
    <row r="139" spans="1:14" s="746" customFormat="1">
      <c r="A139" s="685" t="s">
        <v>233</v>
      </c>
      <c r="B139" s="696" t="s">
        <v>232</v>
      </c>
      <c r="C139" s="749">
        <v>12.5</v>
      </c>
      <c r="D139" s="749">
        <v>17.241379310344826</v>
      </c>
      <c r="E139" s="749">
        <v>16.748768472906406</v>
      </c>
      <c r="F139" s="749">
        <v>-2.0408163265306172</v>
      </c>
      <c r="G139" s="749">
        <v>0</v>
      </c>
      <c r="H139" s="749">
        <v>8.3333333333333286</v>
      </c>
      <c r="I139" s="749">
        <v>5.5555555555555571</v>
      </c>
      <c r="J139" s="749">
        <v>20</v>
      </c>
      <c r="K139" s="749">
        <v>57.173913043478251</v>
      </c>
      <c r="L139" s="749">
        <v>65.447154471544707</v>
      </c>
      <c r="M139" s="749">
        <v>64</v>
      </c>
      <c r="N139" s="685"/>
    </row>
    <row r="140" spans="1:14" s="746" customFormat="1">
      <c r="A140" s="685"/>
      <c r="B140" s="696" t="s">
        <v>263</v>
      </c>
      <c r="C140" s="749">
        <v>31.818181818181813</v>
      </c>
      <c r="D140" s="749">
        <v>25.153374233128829</v>
      </c>
      <c r="E140" s="749">
        <v>27.773546585427781</v>
      </c>
      <c r="F140" s="749">
        <v>20</v>
      </c>
      <c r="G140" s="749">
        <v>0</v>
      </c>
      <c r="H140" s="749">
        <v>18.965517241379317</v>
      </c>
      <c r="I140" s="749">
        <v>18.320610687022906</v>
      </c>
      <c r="J140" s="749">
        <v>20.512820512820511</v>
      </c>
      <c r="K140" s="749">
        <v>17.976989453499527</v>
      </c>
      <c r="L140" s="749">
        <v>24.39353099730458</v>
      </c>
      <c r="M140" s="749">
        <v>22.026431718061673</v>
      </c>
      <c r="N140" s="685"/>
    </row>
    <row r="141" spans="1:14" s="746" customFormat="1">
      <c r="A141" s="685"/>
      <c r="B141" s="696" t="s">
        <v>238</v>
      </c>
      <c r="C141" s="749">
        <v>42.857142857142861</v>
      </c>
      <c r="D141" s="749">
        <v>-53.488372093023258</v>
      </c>
      <c r="E141" s="749">
        <v>-54.184549356223179</v>
      </c>
      <c r="F141" s="749">
        <v>-69.325153374233125</v>
      </c>
      <c r="G141" s="749">
        <v>122.22222222222223</v>
      </c>
      <c r="H141" s="749">
        <v>-57.142857142857146</v>
      </c>
      <c r="I141" s="749">
        <v>-59.45945945945946</v>
      </c>
      <c r="J141" s="749">
        <v>-54.545454545454547</v>
      </c>
      <c r="K141" s="749">
        <v>-57.679180887372013</v>
      </c>
      <c r="L141" s="749">
        <v>-55.36</v>
      </c>
      <c r="M141" s="749">
        <v>-56.25</v>
      </c>
      <c r="N141" s="685"/>
    </row>
    <row r="142" spans="1:14" s="746" customFormat="1">
      <c r="A142" s="685"/>
      <c r="B142" s="696" t="s">
        <v>239</v>
      </c>
      <c r="C142" s="749">
        <v>0</v>
      </c>
      <c r="D142" s="749">
        <v>0</v>
      </c>
      <c r="E142" s="749">
        <v>0</v>
      </c>
      <c r="F142" s="749">
        <v>0</v>
      </c>
      <c r="G142" s="749">
        <v>-100</v>
      </c>
      <c r="H142" s="749">
        <v>0</v>
      </c>
      <c r="I142" s="749">
        <v>0</v>
      </c>
      <c r="J142" s="749">
        <v>0</v>
      </c>
      <c r="K142" s="749">
        <v>0</v>
      </c>
      <c r="L142" s="749">
        <v>0</v>
      </c>
      <c r="M142" s="749">
        <v>0</v>
      </c>
      <c r="N142" s="685"/>
    </row>
    <row r="143" spans="1:14" s="746" customFormat="1">
      <c r="A143" s="685"/>
      <c r="B143" s="696" t="s">
        <v>240</v>
      </c>
      <c r="C143" s="749">
        <v>0</v>
      </c>
      <c r="D143" s="749">
        <v>0.81967213114754145</v>
      </c>
      <c r="E143" s="749">
        <v>1.1942481111381937</v>
      </c>
      <c r="F143" s="749">
        <v>-11.78947368421052</v>
      </c>
      <c r="G143" s="749">
        <v>-1.5452538631346613</v>
      </c>
      <c r="H143" s="749">
        <v>-5.4545454545454533</v>
      </c>
      <c r="I143" s="749">
        <v>-7.8740157480314963</v>
      </c>
      <c r="J143" s="749">
        <v>-2.7777777777777715</v>
      </c>
      <c r="K143" s="749">
        <v>-7.7697526811118394</v>
      </c>
      <c r="L143" s="749">
        <v>-2.7481542247744102</v>
      </c>
      <c r="M143" s="749">
        <v>-4.819277108433738</v>
      </c>
      <c r="N143" s="685"/>
    </row>
    <row r="144" spans="1:14" s="746" customFormat="1">
      <c r="A144" s="685"/>
      <c r="B144" s="696" t="s">
        <v>241</v>
      </c>
      <c r="C144" s="749">
        <v>45</v>
      </c>
      <c r="D144" s="749">
        <v>-14.522821576763491</v>
      </c>
      <c r="E144" s="749">
        <v>-5.9487547034581638</v>
      </c>
      <c r="F144" s="749">
        <v>-0.59790732436472638</v>
      </c>
      <c r="G144" s="749">
        <v>17.647058823529406</v>
      </c>
      <c r="H144" s="750">
        <v>-1.3392857142857082</v>
      </c>
      <c r="I144" s="750">
        <v>-2.339181286549703</v>
      </c>
      <c r="J144" s="750">
        <v>2.0833333333333286</v>
      </c>
      <c r="K144" s="750">
        <v>-7.8615760767350054</v>
      </c>
      <c r="L144" s="750">
        <v>-2.8551286570320826</v>
      </c>
      <c r="M144" s="750">
        <v>-4.8442906574394442</v>
      </c>
      <c r="N144" s="685"/>
    </row>
    <row r="145" spans="1:14" s="746" customFormat="1">
      <c r="A145" s="685"/>
      <c r="B145" s="696" t="s">
        <v>242</v>
      </c>
      <c r="C145" s="749">
        <v>0</v>
      </c>
      <c r="D145" s="749">
        <v>0</v>
      </c>
      <c r="E145" s="749">
        <v>3.2754667540118021E-2</v>
      </c>
      <c r="F145" s="749">
        <v>6.0606060606060623</v>
      </c>
      <c r="G145" s="749">
        <v>-7.3732718894009253</v>
      </c>
      <c r="H145" s="749">
        <v>8.6614173228346516</v>
      </c>
      <c r="I145" s="749">
        <v>-17.525773195876283</v>
      </c>
      <c r="J145" s="749">
        <v>29.629629629629619</v>
      </c>
      <c r="K145" s="749">
        <v>10.473313192346424</v>
      </c>
      <c r="L145" s="749">
        <v>-10</v>
      </c>
      <c r="M145" s="749">
        <v>28.395061728395063</v>
      </c>
      <c r="N145" s="685"/>
    </row>
    <row r="146" spans="1:14" s="746" customFormat="1">
      <c r="A146" s="685"/>
      <c r="B146" s="696" t="s">
        <v>243</v>
      </c>
      <c r="C146" s="749">
        <v>0</v>
      </c>
      <c r="D146" s="749">
        <v>-25.333333333333329</v>
      </c>
      <c r="E146" s="749">
        <v>-20</v>
      </c>
      <c r="F146" s="749">
        <v>-3.3333333333333286</v>
      </c>
      <c r="G146" s="749">
        <v>-20</v>
      </c>
      <c r="H146" s="749">
        <v>-2.5974025974025921</v>
      </c>
      <c r="I146" s="749">
        <v>-6.7796610169491487</v>
      </c>
      <c r="J146" s="749">
        <v>-70.588235294117652</v>
      </c>
      <c r="K146" s="749">
        <v>16.677275620623803</v>
      </c>
      <c r="L146" s="749">
        <v>20.286396181384248</v>
      </c>
      <c r="M146" s="749">
        <v>-63.953488372093027</v>
      </c>
      <c r="N146" s="685"/>
    </row>
    <row r="147" spans="1:14">
      <c r="B147" s="696" t="s">
        <v>285</v>
      </c>
      <c r="C147" s="749">
        <v>0</v>
      </c>
      <c r="D147" s="749">
        <v>0</v>
      </c>
      <c r="E147" s="749">
        <v>18.82352941176471</v>
      </c>
      <c r="F147" s="749">
        <v>12.5</v>
      </c>
      <c r="G147" s="749">
        <v>10.34482758620689</v>
      </c>
      <c r="H147" s="749">
        <v>0</v>
      </c>
      <c r="I147" s="749">
        <v>0</v>
      </c>
      <c r="J147" s="749">
        <v>0</v>
      </c>
      <c r="K147" s="749">
        <v>28.048780487804891</v>
      </c>
      <c r="L147" s="749">
        <v>37.209302325581405</v>
      </c>
      <c r="M147" s="749">
        <v>100</v>
      </c>
    </row>
    <row r="148" spans="1:14">
      <c r="B148" s="729"/>
      <c r="C148" s="749"/>
      <c r="D148" s="749"/>
      <c r="E148" s="749"/>
      <c r="F148" s="749"/>
      <c r="G148" s="749"/>
      <c r="H148" s="749"/>
      <c r="I148" s="749"/>
      <c r="J148" s="749"/>
      <c r="K148" s="749"/>
      <c r="L148" s="749"/>
      <c r="M148" s="749"/>
    </row>
    <row r="149" spans="1:14">
      <c r="A149" s="1226" t="s">
        <v>248</v>
      </c>
      <c r="B149" s="1227"/>
      <c r="C149" s="748">
        <v>25</v>
      </c>
      <c r="D149" s="748">
        <v>5.7142857142857082</v>
      </c>
      <c r="E149" s="748">
        <v>-0.26292725679228113</v>
      </c>
      <c r="F149" s="748">
        <v>2.5641025641025692</v>
      </c>
      <c r="G149" s="748">
        <v>20.033388981636065</v>
      </c>
      <c r="H149" s="748">
        <v>38.888888888888886</v>
      </c>
      <c r="I149" s="748">
        <v>-20.238095238095241</v>
      </c>
      <c r="J149" s="748">
        <v>-1.1363636363636402</v>
      </c>
      <c r="K149" s="748">
        <v>53.264925373134332</v>
      </c>
      <c r="L149" s="748">
        <v>-12.169735788630902</v>
      </c>
      <c r="M149" s="748">
        <v>29.427792915531342</v>
      </c>
    </row>
    <row r="150" spans="1:14">
      <c r="A150" s="685" t="s">
        <v>233</v>
      </c>
      <c r="B150" s="700" t="s">
        <v>249</v>
      </c>
      <c r="C150" s="749">
        <v>0</v>
      </c>
      <c r="D150" s="749">
        <v>5.7142857142857082</v>
      </c>
      <c r="E150" s="749">
        <v>-5.3299492385786778</v>
      </c>
      <c r="F150" s="749">
        <v>13.461538461538467</v>
      </c>
      <c r="G150" s="749">
        <v>46.212121212121218</v>
      </c>
      <c r="H150" s="749">
        <v>0</v>
      </c>
      <c r="I150" s="749">
        <v>-55.172413793103445</v>
      </c>
      <c r="J150" s="749">
        <v>-5.5555555555555571</v>
      </c>
      <c r="K150" s="749">
        <v>112.09302325581396</v>
      </c>
      <c r="L150" s="749">
        <v>18.400000000000006</v>
      </c>
      <c r="M150" s="749">
        <v>76.712328767123296</v>
      </c>
    </row>
    <row r="151" spans="1:14">
      <c r="B151" s="700" t="s">
        <v>253</v>
      </c>
      <c r="C151" s="749">
        <v>62.5</v>
      </c>
      <c r="D151" s="749">
        <v>9.375</v>
      </c>
      <c r="E151" s="749">
        <v>7.1317829457364326</v>
      </c>
      <c r="F151" s="749">
        <v>-33.333333333333329</v>
      </c>
      <c r="G151" s="749">
        <v>10.526315789473685</v>
      </c>
      <c r="H151" s="749">
        <v>68.75</v>
      </c>
      <c r="I151" s="749">
        <v>4.1666666666666714</v>
      </c>
      <c r="J151" s="749">
        <v>39.130434782608688</v>
      </c>
      <c r="K151" s="749">
        <v>53.008595988538673</v>
      </c>
      <c r="L151" s="749">
        <v>-1.3761467889908232</v>
      </c>
      <c r="M151" s="749">
        <v>25.396825396825392</v>
      </c>
    </row>
    <row r="152" spans="1:14">
      <c r="B152" s="700" t="s">
        <v>257</v>
      </c>
      <c r="C152" s="749">
        <v>0</v>
      </c>
      <c r="D152" s="749">
        <v>2.6315789473684248</v>
      </c>
      <c r="E152" s="749">
        <v>-1.1778563015312074</v>
      </c>
      <c r="F152" s="749">
        <v>71.428571428571416</v>
      </c>
      <c r="G152" s="749">
        <v>15</v>
      </c>
      <c r="H152" s="749">
        <v>43.478260869565219</v>
      </c>
      <c r="I152" s="749">
        <v>-6.4516129032258078</v>
      </c>
      <c r="J152" s="749">
        <v>-19.148936170212764</v>
      </c>
      <c r="K152" s="749">
        <v>28.543307086614163</v>
      </c>
      <c r="L152" s="749">
        <v>-34.103019538188278</v>
      </c>
      <c r="M152" s="749">
        <v>11.904761904761898</v>
      </c>
    </row>
    <row r="153" spans="1:14">
      <c r="B153" s="729"/>
      <c r="C153" s="749"/>
      <c r="D153" s="749"/>
      <c r="E153" s="749"/>
      <c r="F153" s="749"/>
      <c r="G153" s="749"/>
      <c r="H153" s="749"/>
      <c r="I153" s="749"/>
      <c r="J153" s="749"/>
      <c r="K153" s="749"/>
      <c r="L153" s="749"/>
      <c r="M153" s="749"/>
    </row>
    <row r="154" spans="1:14">
      <c r="A154" s="1226" t="s">
        <v>259</v>
      </c>
      <c r="B154" s="1227"/>
      <c r="C154" s="748">
        <v>24.074074074074076</v>
      </c>
      <c r="D154" s="748">
        <v>-2.8639618138424794</v>
      </c>
      <c r="E154" s="748">
        <v>1.3256161314413788</v>
      </c>
      <c r="F154" s="748">
        <v>-6.0720042987640994</v>
      </c>
      <c r="G154" s="748">
        <v>2.032308494007296</v>
      </c>
      <c r="H154" s="748">
        <v>2.7808676307007829</v>
      </c>
      <c r="I154" s="748">
        <v>-6.7307692307692264</v>
      </c>
      <c r="J154" s="748">
        <v>-0.73529411764705799</v>
      </c>
      <c r="K154" s="748">
        <v>3.4215200523511271</v>
      </c>
      <c r="L154" s="748">
        <v>0.70294409526960067</v>
      </c>
      <c r="M154" s="748">
        <v>7.2010869565217348</v>
      </c>
    </row>
    <row r="155" spans="1:14">
      <c r="A155" s="689" t="s">
        <v>260</v>
      </c>
      <c r="B155" s="689"/>
      <c r="C155" s="748"/>
      <c r="D155" s="748"/>
      <c r="E155" s="748"/>
      <c r="F155" s="748"/>
      <c r="G155" s="748"/>
      <c r="H155" s="748"/>
      <c r="I155" s="748"/>
      <c r="J155" s="748"/>
      <c r="K155" s="748"/>
      <c r="L155" s="748"/>
      <c r="M155" s="748"/>
    </row>
    <row r="156" spans="1:14">
      <c r="B156" s="700" t="s">
        <v>286</v>
      </c>
      <c r="C156" s="749">
        <v>13.793103448275858</v>
      </c>
      <c r="D156" s="749">
        <v>15.584415584415581</v>
      </c>
      <c r="E156" s="749">
        <v>8.2790091264667467</v>
      </c>
      <c r="F156" s="749">
        <v>8</v>
      </c>
      <c r="G156" s="749">
        <v>11.091073038773672</v>
      </c>
      <c r="H156" s="749">
        <v>0</v>
      </c>
      <c r="I156" s="749">
        <v>0</v>
      </c>
      <c r="J156" s="749">
        <v>18.243243243243242</v>
      </c>
      <c r="K156" s="749">
        <v>0</v>
      </c>
      <c r="L156" s="749">
        <v>0</v>
      </c>
      <c r="M156" s="749">
        <v>0</v>
      </c>
    </row>
    <row r="157" spans="1:14">
      <c r="A157" s="705"/>
      <c r="B157" s="705"/>
      <c r="C157" s="753"/>
      <c r="D157" s="753"/>
      <c r="E157" s="753"/>
      <c r="F157" s="753"/>
      <c r="G157" s="753"/>
      <c r="H157" s="753"/>
      <c r="I157" s="753"/>
      <c r="J157" s="753"/>
      <c r="K157" s="753"/>
      <c r="L157" s="753"/>
      <c r="M157" s="753"/>
    </row>
    <row r="158" spans="1:14">
      <c r="B158" s="751"/>
      <c r="C158" s="734" t="s">
        <v>287</v>
      </c>
      <c r="D158" s="752"/>
      <c r="E158" s="752"/>
      <c r="F158" s="752"/>
      <c r="G158" s="752"/>
      <c r="H158" s="752"/>
      <c r="I158" s="752"/>
      <c r="J158" s="752"/>
      <c r="K158" s="752"/>
      <c r="L158" s="752"/>
      <c r="M158" s="752"/>
    </row>
    <row r="159" spans="1:14">
      <c r="B159" s="705"/>
      <c r="C159" s="753"/>
      <c r="D159" s="753"/>
      <c r="E159" s="753"/>
      <c r="F159" s="753"/>
      <c r="G159" s="753"/>
      <c r="H159" s="753"/>
      <c r="I159" s="753"/>
      <c r="J159" s="753"/>
      <c r="K159" s="753"/>
      <c r="L159" s="753"/>
      <c r="M159" s="753"/>
    </row>
    <row r="160" spans="1:14">
      <c r="A160" s="1226" t="s">
        <v>231</v>
      </c>
      <c r="B160" s="1227"/>
      <c r="C160" s="748">
        <v>5.7692307692307736</v>
      </c>
      <c r="D160" s="748">
        <v>0.45662100456621602</v>
      </c>
      <c r="E160" s="748">
        <v>2.9923817803298931</v>
      </c>
      <c r="F160" s="748">
        <v>7.3761854583772362</v>
      </c>
      <c r="G160" s="748">
        <v>6.8649373881931979</v>
      </c>
      <c r="H160" s="748">
        <v>5.7253384912959433</v>
      </c>
      <c r="I160" s="748">
        <v>4.7275114904793156</v>
      </c>
      <c r="J160" s="748">
        <v>-0.56497175141242906</v>
      </c>
      <c r="K160" s="748">
        <v>5.0331104063624537</v>
      </c>
      <c r="L160" s="748">
        <v>4.256978653530382</v>
      </c>
      <c r="M160" s="748">
        <v>5.656159177285943</v>
      </c>
    </row>
    <row r="161" spans="1:13">
      <c r="A161" s="685" t="s">
        <v>233</v>
      </c>
      <c r="B161" s="696" t="s">
        <v>271</v>
      </c>
      <c r="C161" s="749">
        <v>33.333333333333343</v>
      </c>
      <c r="D161" s="749">
        <v>38.461538461538453</v>
      </c>
      <c r="E161" s="749">
        <v>22.058823529411768</v>
      </c>
      <c r="F161" s="749">
        <v>4.5454545454545467</v>
      </c>
      <c r="G161" s="749">
        <v>0</v>
      </c>
      <c r="H161" s="749">
        <v>0</v>
      </c>
      <c r="I161" s="749">
        <v>0</v>
      </c>
      <c r="J161" s="749">
        <v>0</v>
      </c>
      <c r="K161" s="749">
        <v>0</v>
      </c>
      <c r="L161" s="749">
        <v>0</v>
      </c>
      <c r="M161" s="749">
        <v>0</v>
      </c>
    </row>
    <row r="162" spans="1:13">
      <c r="B162" s="696" t="s">
        <v>288</v>
      </c>
      <c r="C162" s="749">
        <v>12.5</v>
      </c>
      <c r="D162" s="749">
        <v>60</v>
      </c>
      <c r="E162" s="749">
        <v>-14.925373134328353</v>
      </c>
      <c r="F162" s="749">
        <v>200</v>
      </c>
      <c r="G162" s="749">
        <v>0</v>
      </c>
      <c r="H162" s="749">
        <v>100</v>
      </c>
      <c r="I162" s="749">
        <v>50</v>
      </c>
      <c r="J162" s="749">
        <v>0</v>
      </c>
      <c r="K162" s="749">
        <v>107.29166666666666</v>
      </c>
      <c r="L162" s="749">
        <v>71.428571428571416</v>
      </c>
      <c r="M162" s="749">
        <v>0</v>
      </c>
    </row>
    <row r="163" spans="1:13">
      <c r="B163" s="696" t="s">
        <v>289</v>
      </c>
      <c r="C163" s="749">
        <v>6.6666666666666714</v>
      </c>
      <c r="D163" s="749">
        <v>17.479674796747972</v>
      </c>
      <c r="E163" s="749">
        <v>13.231382978723403</v>
      </c>
      <c r="F163" s="749">
        <v>14.24936386768448</v>
      </c>
      <c r="G163" s="749">
        <v>0</v>
      </c>
      <c r="H163" s="749">
        <v>7.523510971786834</v>
      </c>
      <c r="I163" s="749">
        <v>-30.400000000000006</v>
      </c>
      <c r="J163" s="749">
        <v>-5.4347826086956559</v>
      </c>
      <c r="K163" s="749">
        <v>20.105320010802046</v>
      </c>
      <c r="L163" s="749">
        <v>-20.442708333333329</v>
      </c>
      <c r="M163" s="749">
        <v>25.119236883942762</v>
      </c>
    </row>
    <row r="164" spans="1:13">
      <c r="B164" s="696" t="s">
        <v>236</v>
      </c>
      <c r="C164" s="749">
        <v>0</v>
      </c>
      <c r="D164" s="749">
        <v>-6.6666666666666714</v>
      </c>
      <c r="E164" s="749">
        <v>-7.5144508670520196</v>
      </c>
      <c r="F164" s="749">
        <v>-46.153846153846153</v>
      </c>
      <c r="G164" s="749">
        <v>0</v>
      </c>
      <c r="H164" s="749">
        <v>-43.75</v>
      </c>
      <c r="I164" s="749">
        <v>-10</v>
      </c>
      <c r="J164" s="749">
        <v>-83.333333333333329</v>
      </c>
      <c r="K164" s="749">
        <v>-34.379263301500686</v>
      </c>
      <c r="L164" s="749">
        <v>-20.430107526881727</v>
      </c>
      <c r="M164" s="749">
        <v>-85.714285714285708</v>
      </c>
    </row>
    <row r="165" spans="1:13">
      <c r="B165" s="696" t="s">
        <v>264</v>
      </c>
      <c r="C165" s="749">
        <v>0</v>
      </c>
      <c r="D165" s="749">
        <v>-14.285714285714292</v>
      </c>
      <c r="E165" s="749">
        <v>-23.188405797101453</v>
      </c>
      <c r="F165" s="749">
        <v>150</v>
      </c>
      <c r="G165" s="749">
        <v>-35.714285714285708</v>
      </c>
      <c r="H165" s="749">
        <v>-88.888888888888886</v>
      </c>
      <c r="I165" s="749">
        <v>-94.444444444444443</v>
      </c>
      <c r="J165" s="749">
        <v>-42.857142857142854</v>
      </c>
      <c r="K165" s="749">
        <v>-88.470588235294116</v>
      </c>
      <c r="L165" s="749">
        <v>-92.857142857142861</v>
      </c>
      <c r="M165" s="749">
        <v>-34.693877551020407</v>
      </c>
    </row>
    <row r="166" spans="1:13">
      <c r="B166" s="696" t="s">
        <v>239</v>
      </c>
      <c r="C166" s="749">
        <v>12.5</v>
      </c>
      <c r="D166" s="749">
        <v>8.8669950738916299</v>
      </c>
      <c r="E166" s="749">
        <v>4.984740590030512</v>
      </c>
      <c r="F166" s="749">
        <v>2.0689655172413808</v>
      </c>
      <c r="G166" s="749">
        <v>8.5677749360613831</v>
      </c>
      <c r="H166" s="749">
        <v>-11.673151750972764</v>
      </c>
      <c r="I166" s="749">
        <v>203.44827586206895</v>
      </c>
      <c r="J166" s="749">
        <v>45</v>
      </c>
      <c r="K166" s="749">
        <v>-10.728033472803347</v>
      </c>
      <c r="L166" s="749">
        <v>192.0045045045045</v>
      </c>
      <c r="M166" s="749">
        <v>77.898550724637687</v>
      </c>
    </row>
    <row r="167" spans="1:13">
      <c r="B167" s="696" t="s">
        <v>240</v>
      </c>
      <c r="C167" s="749">
        <v>2.2727272727272663</v>
      </c>
      <c r="D167" s="749">
        <v>3.6121673003802215</v>
      </c>
      <c r="E167" s="749">
        <v>0.3788403788403798</v>
      </c>
      <c r="F167" s="749">
        <v>18.611987381703472</v>
      </c>
      <c r="G167" s="749">
        <v>8.099565389174245</v>
      </c>
      <c r="H167" s="749">
        <v>17.343173431734314</v>
      </c>
      <c r="I167" s="749">
        <v>-0.16129032258064058</v>
      </c>
      <c r="J167" s="749">
        <v>7.9037800687285227</v>
      </c>
      <c r="K167" s="749">
        <v>12.068965517241381</v>
      </c>
      <c r="L167" s="749">
        <v>-0.7888923950773119</v>
      </c>
      <c r="M167" s="749">
        <v>7.3146292585170301</v>
      </c>
    </row>
    <row r="168" spans="1:13">
      <c r="B168" s="696" t="s">
        <v>241</v>
      </c>
      <c r="C168" s="749">
        <v>5.8823529411764639</v>
      </c>
      <c r="D168" s="749">
        <v>11.666666666666671</v>
      </c>
      <c r="E168" s="749">
        <v>13.045302013422813</v>
      </c>
      <c r="F168" s="749">
        <v>17.391304347826093</v>
      </c>
      <c r="G168" s="749">
        <v>-9.0909090909090935</v>
      </c>
      <c r="H168" s="749">
        <v>-3.4090909090909065</v>
      </c>
      <c r="I168" s="749">
        <v>-3.6144578313252964</v>
      </c>
      <c r="J168" s="749">
        <v>-20.588235294117652</v>
      </c>
      <c r="K168" s="749">
        <v>-6.9339111592632747</v>
      </c>
      <c r="L168" s="749">
        <v>3.3607169529499572</v>
      </c>
      <c r="M168" s="749">
        <v>-25.587467362924286</v>
      </c>
    </row>
    <row r="169" spans="1:13">
      <c r="B169" s="696" t="s">
        <v>242</v>
      </c>
      <c r="C169" s="749">
        <v>0</v>
      </c>
      <c r="D169" s="749">
        <v>2.816901408450704</v>
      </c>
      <c r="E169" s="749">
        <v>1.3088493846454412</v>
      </c>
      <c r="F169" s="749">
        <v>-6.5420560747663501</v>
      </c>
      <c r="G169" s="749">
        <v>3.0612244897959187</v>
      </c>
      <c r="H169" s="749">
        <v>-7.4906367041198507</v>
      </c>
      <c r="I169" s="749">
        <v>26.775956284153011</v>
      </c>
      <c r="J169" s="749">
        <v>-33.695652173913047</v>
      </c>
      <c r="K169" s="749">
        <v>-7.1476622939791525</v>
      </c>
      <c r="L169" s="749">
        <v>24.1888968997837</v>
      </c>
      <c r="M169" s="749">
        <v>-35.974304068522486</v>
      </c>
    </row>
    <row r="170" spans="1:13">
      <c r="B170" s="696" t="s">
        <v>243</v>
      </c>
      <c r="C170" s="749">
        <v>0</v>
      </c>
      <c r="D170" s="749">
        <v>-1.1049723756906076</v>
      </c>
      <c r="E170" s="749">
        <v>0.2747252747252702</v>
      </c>
      <c r="F170" s="749">
        <v>-12.941176470588232</v>
      </c>
      <c r="G170" s="749">
        <v>13.495575221238937</v>
      </c>
      <c r="H170" s="749">
        <v>4.0380047505938279</v>
      </c>
      <c r="I170" s="749">
        <v>3.125</v>
      </c>
      <c r="J170" s="749">
        <v>13.559322033898312</v>
      </c>
      <c r="K170" s="749">
        <v>3.8310129620739275</v>
      </c>
      <c r="L170" s="749">
        <v>-5.5192257389484638</v>
      </c>
      <c r="M170" s="749">
        <v>12.5</v>
      </c>
    </row>
    <row r="171" spans="1:13">
      <c r="B171" s="696" t="s">
        <v>244</v>
      </c>
      <c r="C171" s="749">
        <v>0</v>
      </c>
      <c r="D171" s="749">
        <v>0</v>
      </c>
      <c r="E171" s="749">
        <v>0</v>
      </c>
      <c r="F171" s="749">
        <v>-9.5238095238095184</v>
      </c>
      <c r="G171" s="749">
        <v>2.6315789473684248</v>
      </c>
      <c r="H171" s="749">
        <v>-100</v>
      </c>
      <c r="I171" s="749">
        <v>100</v>
      </c>
      <c r="J171" s="749">
        <v>100</v>
      </c>
      <c r="K171" s="749">
        <v>-100</v>
      </c>
      <c r="L171" s="749">
        <v>100</v>
      </c>
      <c r="M171" s="749">
        <v>0</v>
      </c>
    </row>
    <row r="172" spans="1:13">
      <c r="B172" s="696" t="s">
        <v>245</v>
      </c>
      <c r="C172" s="749">
        <v>0</v>
      </c>
      <c r="D172" s="749">
        <v>0</v>
      </c>
      <c r="E172" s="749">
        <v>11.25</v>
      </c>
      <c r="F172" s="749">
        <v>9.7560975609756042</v>
      </c>
      <c r="G172" s="749">
        <v>-16.666666666666671</v>
      </c>
      <c r="H172" s="749">
        <v>60</v>
      </c>
      <c r="I172" s="749">
        <v>-100</v>
      </c>
      <c r="J172" s="749">
        <v>33.333333333333343</v>
      </c>
      <c r="K172" s="749">
        <v>144</v>
      </c>
      <c r="L172" s="749">
        <v>-100</v>
      </c>
      <c r="M172" s="749">
        <v>112.5</v>
      </c>
    </row>
    <row r="173" spans="1:13">
      <c r="B173" s="696" t="s">
        <v>246</v>
      </c>
      <c r="C173" s="749">
        <v>0</v>
      </c>
      <c r="D173" s="749">
        <v>-100</v>
      </c>
      <c r="E173" s="749">
        <v>4.1958041958042003</v>
      </c>
      <c r="F173" s="749">
        <v>10.526315789473685</v>
      </c>
      <c r="G173" s="749">
        <v>-23.07692307692308</v>
      </c>
      <c r="H173" s="749">
        <v>0</v>
      </c>
      <c r="I173" s="749">
        <v>0</v>
      </c>
      <c r="J173" s="749">
        <v>6.1224489795918373</v>
      </c>
      <c r="K173" s="749">
        <v>0</v>
      </c>
      <c r="L173" s="749">
        <v>0</v>
      </c>
      <c r="M173" s="749">
        <v>-5.1948051948051983</v>
      </c>
    </row>
    <row r="174" spans="1:13">
      <c r="B174" s="729"/>
      <c r="C174" s="749"/>
      <c r="D174" s="749"/>
      <c r="E174" s="749"/>
      <c r="F174" s="749"/>
      <c r="G174" s="749"/>
      <c r="H174" s="749"/>
      <c r="I174" s="749"/>
      <c r="J174" s="749"/>
      <c r="K174" s="749"/>
      <c r="L174" s="749"/>
      <c r="M174" s="749"/>
    </row>
    <row r="175" spans="1:13">
      <c r="A175" s="1226" t="s">
        <v>248</v>
      </c>
      <c r="B175" s="1227"/>
      <c r="C175" s="748">
        <v>5.7971014492753596</v>
      </c>
      <c r="D175" s="748">
        <v>4.8780487804878021</v>
      </c>
      <c r="E175" s="748">
        <v>3.6351833820188233</v>
      </c>
      <c r="F175" s="748">
        <v>12.469437652811735</v>
      </c>
      <c r="G175" s="748">
        <v>3.6738351254480222</v>
      </c>
      <c r="H175" s="748">
        <v>4.1666666666666714</v>
      </c>
      <c r="I175" s="748">
        <v>2.4752475247524757</v>
      </c>
      <c r="J175" s="748">
        <v>0</v>
      </c>
      <c r="K175" s="748">
        <v>9.4724900737379443</v>
      </c>
      <c r="L175" s="748">
        <v>2.5668073136427552</v>
      </c>
      <c r="M175" s="748">
        <v>1.9887812340642483</v>
      </c>
    </row>
    <row r="176" spans="1:13">
      <c r="A176" s="685" t="s">
        <v>233</v>
      </c>
      <c r="B176" s="700" t="s">
        <v>249</v>
      </c>
      <c r="C176" s="749">
        <v>0</v>
      </c>
      <c r="D176" s="749">
        <v>-3.7037037037037095</v>
      </c>
      <c r="E176" s="749">
        <v>3.6144578313252964</v>
      </c>
      <c r="F176" s="749">
        <v>-1.0638297872340416</v>
      </c>
      <c r="G176" s="749">
        <v>-1.1824324324324351</v>
      </c>
      <c r="H176" s="749">
        <v>126.31578947368422</v>
      </c>
      <c r="I176" s="749">
        <v>136.84210526315789</v>
      </c>
      <c r="J176" s="749">
        <v>5.7471264367816133</v>
      </c>
      <c r="K176" s="749">
        <v>128.57142857142858</v>
      </c>
      <c r="L176" s="749">
        <v>114.67576791808872</v>
      </c>
      <c r="M176" s="749">
        <v>-13.104838709677423</v>
      </c>
    </row>
    <row r="177" spans="1:13">
      <c r="B177" s="700" t="s">
        <v>250</v>
      </c>
      <c r="C177" s="749">
        <v>-33.333333333333329</v>
      </c>
      <c r="D177" s="749">
        <v>22.222222222222229</v>
      </c>
      <c r="E177" s="749">
        <v>-2.1276595744680833</v>
      </c>
      <c r="F177" s="749">
        <v>-25</v>
      </c>
      <c r="G177" s="749">
        <v>60</v>
      </c>
      <c r="H177" s="749">
        <v>100</v>
      </c>
      <c r="I177" s="749">
        <v>100</v>
      </c>
      <c r="J177" s="749">
        <v>20</v>
      </c>
      <c r="K177" s="749">
        <v>100</v>
      </c>
      <c r="L177" s="749">
        <v>100</v>
      </c>
      <c r="M177" s="749">
        <v>-61.333333333333336</v>
      </c>
    </row>
    <row r="178" spans="1:13">
      <c r="B178" s="700" t="s">
        <v>251</v>
      </c>
      <c r="C178" s="749">
        <v>0</v>
      </c>
      <c r="D178" s="749">
        <v>0</v>
      </c>
      <c r="E178" s="749">
        <v>0</v>
      </c>
      <c r="F178" s="749">
        <v>0</v>
      </c>
      <c r="G178" s="749">
        <v>-100</v>
      </c>
      <c r="H178" s="749">
        <v>0</v>
      </c>
      <c r="I178" s="749">
        <v>0</v>
      </c>
      <c r="J178" s="749">
        <v>0</v>
      </c>
      <c r="K178" s="749">
        <v>0</v>
      </c>
      <c r="L178" s="749">
        <v>0</v>
      </c>
      <c r="M178" s="749">
        <v>0</v>
      </c>
    </row>
    <row r="179" spans="1:13">
      <c r="B179" s="700" t="s">
        <v>253</v>
      </c>
      <c r="C179" s="749">
        <v>10.526315789473685</v>
      </c>
      <c r="D179" s="749">
        <v>-2.2727272727272663</v>
      </c>
      <c r="E179" s="749">
        <v>-4.8365122615803813</v>
      </c>
      <c r="F179" s="749">
        <v>0.90909090909090651</v>
      </c>
      <c r="G179" s="749">
        <v>3.9872408293460921</v>
      </c>
      <c r="H179" s="749">
        <v>-24.137931034482762</v>
      </c>
      <c r="I179" s="749">
        <v>-22.41379310344827</v>
      </c>
      <c r="J179" s="749">
        <v>-15.454545454545453</v>
      </c>
      <c r="K179" s="749">
        <v>-18.611378977820635</v>
      </c>
      <c r="L179" s="749">
        <v>-23.684210526315795</v>
      </c>
      <c r="M179" s="749">
        <v>-4.7826086956521721</v>
      </c>
    </row>
    <row r="180" spans="1:13">
      <c r="B180" s="700" t="s">
        <v>254</v>
      </c>
      <c r="C180" s="749">
        <v>0</v>
      </c>
      <c r="D180" s="749">
        <v>11.764705882352942</v>
      </c>
      <c r="E180" s="749">
        <v>11.580882352941174</v>
      </c>
      <c r="F180" s="749">
        <v>60.526315789473671</v>
      </c>
      <c r="G180" s="749">
        <v>15.981735159817347</v>
      </c>
      <c r="H180" s="749">
        <v>18.75</v>
      </c>
      <c r="I180" s="749">
        <v>17.647058823529406</v>
      </c>
      <c r="J180" s="749">
        <v>28.125</v>
      </c>
      <c r="K180" s="749">
        <v>20.327868852459019</v>
      </c>
      <c r="L180" s="749">
        <v>12.60162601626017</v>
      </c>
      <c r="M180" s="749">
        <v>41.791044776119406</v>
      </c>
    </row>
    <row r="181" spans="1:13">
      <c r="B181" s="700" t="s">
        <v>255</v>
      </c>
      <c r="C181" s="749">
        <v>0</v>
      </c>
      <c r="D181" s="749">
        <v>0</v>
      </c>
      <c r="E181" s="749">
        <v>-4.4776119402985017</v>
      </c>
      <c r="F181" s="749">
        <v>0</v>
      </c>
      <c r="G181" s="749">
        <v>20.33898305084746</v>
      </c>
      <c r="H181" s="749">
        <v>-25</v>
      </c>
      <c r="I181" s="749">
        <v>-33.333333333333329</v>
      </c>
      <c r="J181" s="749">
        <v>-18.75</v>
      </c>
      <c r="K181" s="749">
        <v>-21.621621621621628</v>
      </c>
      <c r="L181" s="749">
        <v>-25.423728813559322</v>
      </c>
      <c r="M181" s="749">
        <v>-6.25</v>
      </c>
    </row>
    <row r="182" spans="1:13">
      <c r="B182" s="700" t="s">
        <v>257</v>
      </c>
      <c r="C182" s="749">
        <v>10.714285714285708</v>
      </c>
      <c r="D182" s="749">
        <v>12.931034482758619</v>
      </c>
      <c r="E182" s="749">
        <v>7.7166600712307059</v>
      </c>
      <c r="F182" s="749">
        <v>5.3097345132743357</v>
      </c>
      <c r="G182" s="749">
        <v>0.72358900144718064</v>
      </c>
      <c r="H182" s="749">
        <v>-6.5934065934065984</v>
      </c>
      <c r="I182" s="749">
        <v>-11.111111111111114</v>
      </c>
      <c r="J182" s="749">
        <v>2.8409090909090935</v>
      </c>
      <c r="K182" s="749">
        <v>-1.6148325358851707</v>
      </c>
      <c r="L182" s="749">
        <v>-7.9940784603997059</v>
      </c>
      <c r="M182" s="749">
        <v>16.393442622950815</v>
      </c>
    </row>
    <row r="183" spans="1:13">
      <c r="B183" s="729"/>
      <c r="C183" s="749"/>
      <c r="D183" s="749"/>
      <c r="E183" s="749"/>
      <c r="F183" s="749"/>
      <c r="G183" s="749"/>
      <c r="H183" s="749"/>
      <c r="I183" s="749"/>
      <c r="J183" s="749"/>
      <c r="K183" s="749"/>
      <c r="L183" s="749"/>
      <c r="M183" s="749"/>
    </row>
    <row r="184" spans="1:13">
      <c r="A184" s="1226" t="s">
        <v>259</v>
      </c>
      <c r="B184" s="1227"/>
      <c r="C184" s="748">
        <v>5.7761732851985528</v>
      </c>
      <c r="D184" s="748">
        <v>1.1538461538461604</v>
      </c>
      <c r="E184" s="748">
        <v>3.0718023780402177</v>
      </c>
      <c r="F184" s="748">
        <v>8.2791504117901979</v>
      </c>
      <c r="G184" s="748">
        <v>5.8025059665871055</v>
      </c>
      <c r="H184" s="748">
        <v>5.6175729204177145</v>
      </c>
      <c r="I184" s="748">
        <v>4.463768115942031</v>
      </c>
      <c r="J184" s="748">
        <v>-0.35273368606702604</v>
      </c>
      <c r="K184" s="748">
        <v>5.2762375161145059</v>
      </c>
      <c r="L184" s="748">
        <v>4.0802823114247957</v>
      </c>
      <c r="M184" s="748">
        <v>4.5383898041653765</v>
      </c>
    </row>
    <row r="185" spans="1:13">
      <c r="A185" s="689" t="s">
        <v>260</v>
      </c>
      <c r="B185" s="689"/>
      <c r="C185" s="753"/>
      <c r="D185" s="753"/>
      <c r="E185" s="753"/>
      <c r="F185" s="753"/>
      <c r="G185" s="753"/>
      <c r="H185" s="753"/>
      <c r="I185" s="753"/>
      <c r="J185" s="753"/>
      <c r="K185" s="753"/>
      <c r="L185" s="753"/>
      <c r="M185" s="753"/>
    </row>
    <row r="186" spans="1:13">
      <c r="B186" s="700" t="s">
        <v>290</v>
      </c>
      <c r="C186" s="749">
        <v>100</v>
      </c>
      <c r="D186" s="749">
        <v>100</v>
      </c>
      <c r="E186" s="749">
        <v>100</v>
      </c>
      <c r="F186" s="749">
        <v>100</v>
      </c>
      <c r="G186" s="749">
        <v>100</v>
      </c>
      <c r="H186" s="749">
        <v>0</v>
      </c>
      <c r="I186" s="749">
        <v>0</v>
      </c>
      <c r="J186" s="749">
        <v>0</v>
      </c>
      <c r="K186" s="749">
        <v>0</v>
      </c>
      <c r="L186" s="749">
        <v>0</v>
      </c>
      <c r="M186" s="749">
        <v>0</v>
      </c>
    </row>
    <row r="187" spans="1:13">
      <c r="B187" s="705"/>
      <c r="C187" s="753"/>
      <c r="D187" s="753"/>
      <c r="E187" s="753"/>
      <c r="F187" s="753"/>
      <c r="G187" s="753"/>
      <c r="H187" s="753"/>
      <c r="I187" s="753"/>
      <c r="J187" s="753"/>
      <c r="K187" s="753"/>
      <c r="L187" s="753"/>
      <c r="M187" s="753"/>
    </row>
    <row r="188" spans="1:13">
      <c r="B188" s="751"/>
      <c r="C188" s="734" t="s">
        <v>291</v>
      </c>
      <c r="D188" s="752"/>
      <c r="E188" s="752"/>
      <c r="F188" s="752"/>
      <c r="G188" s="752"/>
      <c r="H188" s="752"/>
      <c r="I188" s="752"/>
      <c r="J188" s="752"/>
      <c r="K188" s="752"/>
      <c r="L188" s="752"/>
      <c r="M188" s="752"/>
    </row>
    <row r="189" spans="1:13">
      <c r="B189" s="705"/>
      <c r="C189" s="753"/>
      <c r="D189" s="753"/>
      <c r="E189" s="753"/>
      <c r="F189" s="753"/>
      <c r="G189" s="753"/>
      <c r="H189" s="753"/>
      <c r="I189" s="753"/>
      <c r="J189" s="753"/>
      <c r="K189" s="753"/>
      <c r="L189" s="753"/>
      <c r="M189" s="753"/>
    </row>
    <row r="190" spans="1:13">
      <c r="A190" s="1226" t="s">
        <v>1555</v>
      </c>
      <c r="B190" s="1227"/>
      <c r="C190" s="748">
        <v>0</v>
      </c>
      <c r="D190" s="748">
        <v>2.2970903522205219</v>
      </c>
      <c r="E190" s="748">
        <v>4.641219000233221</v>
      </c>
      <c r="F190" s="748">
        <v>-5.5555555555555571</v>
      </c>
      <c r="G190" s="748">
        <v>23.799582463465555</v>
      </c>
      <c r="H190" s="748">
        <v>0</v>
      </c>
      <c r="I190" s="748">
        <v>0</v>
      </c>
      <c r="J190" s="748">
        <v>0</v>
      </c>
      <c r="K190" s="748">
        <v>0</v>
      </c>
      <c r="L190" s="748">
        <v>0</v>
      </c>
      <c r="M190" s="748">
        <v>0</v>
      </c>
    </row>
    <row r="191" spans="1:13">
      <c r="A191" s="685" t="s">
        <v>233</v>
      </c>
      <c r="B191" s="696" t="s">
        <v>263</v>
      </c>
      <c r="C191" s="749">
        <v>-1.9607843137254832</v>
      </c>
      <c r="D191" s="749">
        <v>1.6194331983805625</v>
      </c>
      <c r="E191" s="749">
        <v>0.33514872224549208</v>
      </c>
      <c r="F191" s="749">
        <v>-5</v>
      </c>
      <c r="G191" s="749">
        <v>0</v>
      </c>
      <c r="H191" s="749">
        <v>0</v>
      </c>
      <c r="I191" s="749">
        <v>0</v>
      </c>
      <c r="J191" s="749">
        <v>0</v>
      </c>
      <c r="K191" s="749">
        <v>0</v>
      </c>
      <c r="L191" s="749">
        <v>0</v>
      </c>
      <c r="M191" s="749">
        <v>0</v>
      </c>
    </row>
    <row r="192" spans="1:13">
      <c r="B192" s="696" t="s">
        <v>238</v>
      </c>
      <c r="C192" s="749">
        <v>0</v>
      </c>
      <c r="D192" s="749">
        <v>3.3333333333333286</v>
      </c>
      <c r="E192" s="749">
        <v>2.9948525970987419</v>
      </c>
      <c r="F192" s="749">
        <v>-27.272727272727266</v>
      </c>
      <c r="G192" s="749">
        <v>29.411764705882348</v>
      </c>
      <c r="H192" s="749">
        <v>0</v>
      </c>
      <c r="I192" s="749">
        <v>0</v>
      </c>
      <c r="J192" s="749">
        <v>0</v>
      </c>
      <c r="K192" s="749">
        <v>0</v>
      </c>
      <c r="L192" s="749">
        <v>0</v>
      </c>
      <c r="M192" s="749">
        <v>0</v>
      </c>
    </row>
    <row r="193" spans="1:13">
      <c r="B193" s="696" t="s">
        <v>240</v>
      </c>
      <c r="C193" s="749">
        <v>0</v>
      </c>
      <c r="D193" s="749">
        <v>8.6956521739130466</v>
      </c>
      <c r="E193" s="749">
        <v>9.9360180654873886</v>
      </c>
      <c r="F193" s="749">
        <v>7.1428571428571388</v>
      </c>
      <c r="G193" s="749">
        <v>29.239766081871352</v>
      </c>
      <c r="H193" s="749">
        <v>0</v>
      </c>
      <c r="I193" s="749">
        <v>0</v>
      </c>
      <c r="J193" s="749">
        <v>0</v>
      </c>
      <c r="K193" s="749">
        <v>0</v>
      </c>
      <c r="L193" s="749">
        <v>0</v>
      </c>
      <c r="M193" s="749">
        <v>0</v>
      </c>
    </row>
    <row r="194" spans="1:13">
      <c r="B194" s="696" t="s">
        <v>241</v>
      </c>
      <c r="C194" s="749">
        <v>11.111111111111114</v>
      </c>
      <c r="D194" s="749">
        <v>5.0632911392405049</v>
      </c>
      <c r="E194" s="749">
        <v>14.679976512037584</v>
      </c>
      <c r="F194" s="749">
        <v>-7.1428571428571388</v>
      </c>
      <c r="G194" s="749">
        <v>13.223140495867767</v>
      </c>
      <c r="H194" s="749">
        <v>0</v>
      </c>
      <c r="I194" s="749">
        <v>0</v>
      </c>
      <c r="J194" s="749">
        <v>0</v>
      </c>
      <c r="K194" s="749">
        <v>0</v>
      </c>
      <c r="L194" s="749">
        <v>0</v>
      </c>
      <c r="M194" s="749">
        <v>0</v>
      </c>
    </row>
    <row r="195" spans="1:13">
      <c r="B195" s="696" t="s">
        <v>292</v>
      </c>
      <c r="C195" s="749">
        <v>0</v>
      </c>
      <c r="D195" s="749">
        <v>0</v>
      </c>
      <c r="E195" s="749">
        <v>1.7448200654307584</v>
      </c>
      <c r="F195" s="749">
        <v>0</v>
      </c>
      <c r="G195" s="749">
        <v>15.254237288135599</v>
      </c>
      <c r="H195" s="749">
        <v>0</v>
      </c>
      <c r="I195" s="749">
        <v>0</v>
      </c>
      <c r="J195" s="749">
        <v>0</v>
      </c>
      <c r="K195" s="749">
        <v>0</v>
      </c>
      <c r="L195" s="749">
        <v>0</v>
      </c>
      <c r="M195" s="749">
        <v>0</v>
      </c>
    </row>
    <row r="196" spans="1:13">
      <c r="B196" s="696" t="s">
        <v>243</v>
      </c>
      <c r="C196" s="749">
        <v>0</v>
      </c>
      <c r="D196" s="749">
        <v>-5.8823529411764639</v>
      </c>
      <c r="E196" s="749">
        <v>-1.9259259259259238</v>
      </c>
      <c r="F196" s="749">
        <v>-22.222222222222229</v>
      </c>
      <c r="G196" s="749">
        <v>31.666666666666657</v>
      </c>
      <c r="H196" s="749">
        <v>0</v>
      </c>
      <c r="I196" s="749">
        <v>0</v>
      </c>
      <c r="J196" s="749">
        <v>0</v>
      </c>
      <c r="K196" s="749">
        <v>0</v>
      </c>
      <c r="L196" s="749">
        <v>0</v>
      </c>
      <c r="M196" s="749">
        <v>0</v>
      </c>
    </row>
    <row r="197" spans="1:13">
      <c r="B197" s="729"/>
      <c r="C197" s="749"/>
      <c r="D197" s="749"/>
      <c r="E197" s="749"/>
      <c r="F197" s="749"/>
      <c r="G197" s="749"/>
      <c r="H197" s="749"/>
      <c r="I197" s="749"/>
      <c r="J197" s="749"/>
      <c r="K197" s="749"/>
      <c r="L197" s="749"/>
      <c r="M197" s="749"/>
    </row>
    <row r="198" spans="1:13">
      <c r="A198" s="1226" t="s">
        <v>248</v>
      </c>
      <c r="B198" s="1227"/>
      <c r="C198" s="748">
        <v>-8.5714285714285694</v>
      </c>
      <c r="D198" s="748">
        <v>-4.382470119521912</v>
      </c>
      <c r="E198" s="748">
        <v>-3.7830121341898604</v>
      </c>
      <c r="F198" s="748">
        <v>-42</v>
      </c>
      <c r="G198" s="748">
        <v>-1.8815331010452923</v>
      </c>
      <c r="H198" s="748">
        <v>7.8947368421052602</v>
      </c>
      <c r="I198" s="748">
        <v>55.555555555555543</v>
      </c>
      <c r="J198" s="748">
        <v>-13.52459016393442</v>
      </c>
      <c r="K198" s="748">
        <v>7.5317348377997178</v>
      </c>
      <c r="L198" s="748">
        <v>59.481037924151707</v>
      </c>
      <c r="M198" s="748">
        <v>-37.116797567772991</v>
      </c>
    </row>
    <row r="199" spans="1:13">
      <c r="B199" s="700" t="s">
        <v>253</v>
      </c>
      <c r="C199" s="749">
        <v>-8</v>
      </c>
      <c r="D199" s="749">
        <v>-4.6728971962616868</v>
      </c>
      <c r="E199" s="749">
        <v>-3.644189383070298</v>
      </c>
      <c r="F199" s="749">
        <v>-43.75</v>
      </c>
      <c r="G199" s="749">
        <v>-9.5923261390887262</v>
      </c>
      <c r="H199" s="749">
        <v>11.450381679389309</v>
      </c>
      <c r="I199" s="749">
        <v>75.714285714285722</v>
      </c>
      <c r="J199" s="749">
        <v>-18.918918918918919</v>
      </c>
      <c r="K199" s="749">
        <v>12.375580623755809</v>
      </c>
      <c r="L199" s="749">
        <v>74.509803921568619</v>
      </c>
      <c r="M199" s="749">
        <v>-40.891364902506965</v>
      </c>
    </row>
    <row r="200" spans="1:13">
      <c r="B200" s="700" t="s">
        <v>257</v>
      </c>
      <c r="C200" s="749">
        <v>-10</v>
      </c>
      <c r="D200" s="749">
        <v>-2.7027027027027088</v>
      </c>
      <c r="E200" s="749">
        <v>-4.4568245125348227</v>
      </c>
      <c r="F200" s="749">
        <v>0</v>
      </c>
      <c r="G200" s="749">
        <v>50.543478260869563</v>
      </c>
      <c r="H200" s="749">
        <v>-14.285714285714292</v>
      </c>
      <c r="I200" s="749">
        <v>-15</v>
      </c>
      <c r="J200" s="749">
        <v>40.909090909090907</v>
      </c>
      <c r="K200" s="749">
        <v>-19.962335216572498</v>
      </c>
      <c r="L200" s="749">
        <v>6.0606060606060623</v>
      </c>
      <c r="M200" s="749">
        <v>0.84033613445377853</v>
      </c>
    </row>
    <row r="201" spans="1:13">
      <c r="B201" s="729"/>
      <c r="C201" s="749"/>
      <c r="D201" s="749"/>
      <c r="E201" s="749"/>
      <c r="F201" s="749"/>
      <c r="G201" s="749"/>
      <c r="H201" s="749"/>
      <c r="I201" s="749"/>
      <c r="J201" s="749"/>
      <c r="K201" s="749"/>
      <c r="L201" s="749"/>
      <c r="M201" s="749"/>
    </row>
    <row r="202" spans="1:13">
      <c r="A202" s="1226" t="s">
        <v>259</v>
      </c>
      <c r="B202" s="1227"/>
      <c r="C202" s="748">
        <v>-1.9230769230769198</v>
      </c>
      <c r="D202" s="748">
        <v>0.44247787610619582</v>
      </c>
      <c r="E202" s="748">
        <v>2.5665065041603157</v>
      </c>
      <c r="F202" s="748">
        <v>-15.909090909090907</v>
      </c>
      <c r="G202" s="748">
        <v>4.5454545454545467</v>
      </c>
      <c r="H202" s="748">
        <v>1.7266187050359747</v>
      </c>
      <c r="I202" s="748">
        <v>8.305647840531563</v>
      </c>
      <c r="J202" s="748">
        <v>-6.9182389937106876</v>
      </c>
      <c r="K202" s="748">
        <v>1.6027372591392037</v>
      </c>
      <c r="L202" s="748">
        <v>7.5737038292104302</v>
      </c>
      <c r="M202" s="748">
        <v>-22.093198612577282</v>
      </c>
    </row>
    <row r="203" spans="1:13">
      <c r="A203" s="689" t="s">
        <v>260</v>
      </c>
      <c r="B203" s="689"/>
      <c r="C203" s="749"/>
      <c r="D203" s="749"/>
      <c r="E203" s="749"/>
      <c r="F203" s="749"/>
      <c r="G203" s="749"/>
      <c r="H203" s="749"/>
      <c r="I203" s="749"/>
      <c r="J203" s="749"/>
      <c r="K203" s="749"/>
      <c r="L203" s="749"/>
      <c r="M203" s="749"/>
    </row>
    <row r="204" spans="1:13">
      <c r="B204" s="700" t="s">
        <v>1551</v>
      </c>
      <c r="C204" s="749">
        <v>0</v>
      </c>
      <c r="D204" s="749">
        <v>0</v>
      </c>
      <c r="E204" s="749">
        <v>0</v>
      </c>
      <c r="F204" s="749">
        <v>0</v>
      </c>
      <c r="G204" s="749">
        <v>0</v>
      </c>
      <c r="H204" s="749">
        <v>0</v>
      </c>
      <c r="I204" s="749">
        <v>0</v>
      </c>
      <c r="J204" s="749">
        <v>0</v>
      </c>
      <c r="K204" s="749">
        <v>0</v>
      </c>
      <c r="L204" s="749">
        <v>0</v>
      </c>
      <c r="M204" s="749">
        <v>0</v>
      </c>
    </row>
    <row r="205" spans="1:13">
      <c r="A205" s="705"/>
      <c r="C205" s="753"/>
      <c r="D205" s="753"/>
      <c r="E205" s="753"/>
      <c r="F205" s="753"/>
      <c r="G205" s="753"/>
      <c r="H205" s="753"/>
      <c r="I205" s="753"/>
      <c r="J205" s="753"/>
      <c r="K205" s="753"/>
      <c r="L205" s="753"/>
      <c r="M205" s="753"/>
    </row>
    <row r="206" spans="1:13">
      <c r="B206" s="751"/>
      <c r="C206" s="734" t="s">
        <v>293</v>
      </c>
      <c r="D206" s="752"/>
      <c r="E206" s="752"/>
      <c r="F206" s="752"/>
      <c r="G206" s="752"/>
      <c r="H206" s="752"/>
      <c r="I206" s="752"/>
      <c r="J206" s="752"/>
      <c r="K206" s="752"/>
      <c r="L206" s="752"/>
      <c r="M206" s="752"/>
    </row>
    <row r="207" spans="1:13">
      <c r="B207" s="705"/>
      <c r="C207" s="753"/>
      <c r="D207" s="753"/>
      <c r="E207" s="753"/>
      <c r="F207" s="753"/>
      <c r="G207" s="753"/>
      <c r="H207" s="753"/>
      <c r="I207" s="753"/>
      <c r="J207" s="753"/>
      <c r="K207" s="753"/>
      <c r="L207" s="753"/>
      <c r="M207" s="753"/>
    </row>
    <row r="208" spans="1:13">
      <c r="A208" s="1226" t="s">
        <v>231</v>
      </c>
      <c r="B208" s="1227"/>
      <c r="C208" s="748">
        <v>5.7416267942583801</v>
      </c>
      <c r="D208" s="748">
        <v>-0.13123359580052352</v>
      </c>
      <c r="E208" s="748">
        <v>0.18478014933252496</v>
      </c>
      <c r="F208" s="748">
        <v>6.9705093833780154</v>
      </c>
      <c r="G208" s="748">
        <v>-22.194773111428944</v>
      </c>
      <c r="H208" s="748">
        <v>1.4126394052044589</v>
      </c>
      <c r="I208" s="748">
        <v>2.144035184167123</v>
      </c>
      <c r="J208" s="748">
        <v>1.5873015873015817</v>
      </c>
      <c r="K208" s="748">
        <v>5.3632424165179771</v>
      </c>
      <c r="L208" s="748">
        <v>-4.859017556304309</v>
      </c>
      <c r="M208" s="748">
        <v>-9.4742321707444006</v>
      </c>
    </row>
    <row r="209" spans="1:13">
      <c r="A209" s="685" t="s">
        <v>233</v>
      </c>
      <c r="B209" s="696" t="s">
        <v>234</v>
      </c>
      <c r="C209" s="749">
        <v>0</v>
      </c>
      <c r="D209" s="749">
        <v>0</v>
      </c>
      <c r="E209" s="749">
        <v>-5.8823529411764639</v>
      </c>
      <c r="F209" s="749">
        <v>0</v>
      </c>
      <c r="G209" s="749">
        <v>0</v>
      </c>
      <c r="H209" s="749">
        <v>-66.666666666666657</v>
      </c>
      <c r="I209" s="749">
        <v>100</v>
      </c>
      <c r="J209" s="749">
        <v>0</v>
      </c>
      <c r="K209" s="749">
        <v>-48.717948717948715</v>
      </c>
      <c r="L209" s="749">
        <v>100</v>
      </c>
      <c r="M209" s="749">
        <v>0</v>
      </c>
    </row>
    <row r="210" spans="1:13">
      <c r="B210" s="696" t="s">
        <v>263</v>
      </c>
      <c r="C210" s="749">
        <v>6.4516129032258078</v>
      </c>
      <c r="D210" s="749">
        <v>0</v>
      </c>
      <c r="E210" s="749">
        <v>7.0516379789006152</v>
      </c>
      <c r="F210" s="749">
        <v>72.307692307692321</v>
      </c>
      <c r="G210" s="749">
        <v>0</v>
      </c>
      <c r="H210" s="749">
        <v>2.3255813953488342</v>
      </c>
      <c r="I210" s="749">
        <v>-15.78947368421052</v>
      </c>
      <c r="J210" s="749">
        <v>10</v>
      </c>
      <c r="K210" s="749">
        <v>17.205957883923986</v>
      </c>
      <c r="L210" s="749">
        <v>-25.980066445182729</v>
      </c>
      <c r="M210" s="749">
        <v>26.13636363636364</v>
      </c>
    </row>
    <row r="211" spans="1:13">
      <c r="B211" s="696" t="s">
        <v>264</v>
      </c>
      <c r="C211" s="749">
        <v>0</v>
      </c>
      <c r="D211" s="749">
        <v>-23.913043478260875</v>
      </c>
      <c r="E211" s="749">
        <v>-24.916235150776728</v>
      </c>
      <c r="F211" s="749">
        <v>-14.772727272727266</v>
      </c>
      <c r="G211" s="749">
        <v>0.26525198938992389</v>
      </c>
      <c r="H211" s="749">
        <v>-41.201716738197426</v>
      </c>
      <c r="I211" s="749">
        <v>-53.191489361702125</v>
      </c>
      <c r="J211" s="749">
        <v>-70.967741935483872</v>
      </c>
      <c r="K211" s="749">
        <v>-11.729889695991389</v>
      </c>
      <c r="L211" s="749">
        <v>-42.208109428431854</v>
      </c>
      <c r="M211" s="749">
        <v>-36.666666666666664</v>
      </c>
    </row>
    <row r="212" spans="1:13">
      <c r="B212" s="696" t="s">
        <v>238</v>
      </c>
      <c r="C212" s="749">
        <v>1000</v>
      </c>
      <c r="D212" s="749">
        <v>4000</v>
      </c>
      <c r="E212" s="749">
        <v>3751.9230769230771</v>
      </c>
      <c r="F212" s="749">
        <v>2000</v>
      </c>
      <c r="G212" s="749">
        <v>0</v>
      </c>
      <c r="H212" s="749">
        <v>4250</v>
      </c>
      <c r="I212" s="749">
        <v>2800</v>
      </c>
      <c r="J212" s="749">
        <v>1400</v>
      </c>
      <c r="K212" s="749">
        <v>6215.625</v>
      </c>
      <c r="L212" s="749">
        <v>2770.2702702702704</v>
      </c>
      <c r="M212" s="749">
        <v>1883.3333333333333</v>
      </c>
    </row>
    <row r="213" spans="1:13">
      <c r="B213" s="696" t="s">
        <v>239</v>
      </c>
      <c r="C213" s="749">
        <v>0</v>
      </c>
      <c r="D213" s="749">
        <v>-15.168539325842701</v>
      </c>
      <c r="E213" s="749">
        <v>-17.162892286469713</v>
      </c>
      <c r="F213" s="749">
        <v>-15.430267062314542</v>
      </c>
      <c r="G213" s="749">
        <v>-0.3576537911301898</v>
      </c>
      <c r="H213" s="749">
        <v>26.600985221674875</v>
      </c>
      <c r="I213" s="749">
        <v>-20.987654320987659</v>
      </c>
      <c r="J213" s="749">
        <v>102.38095238095238</v>
      </c>
      <c r="K213" s="749">
        <v>-8.2604022723783146</v>
      </c>
      <c r="L213" s="749">
        <v>-32.022585198628761</v>
      </c>
      <c r="M213" s="749">
        <v>-11.953352769679299</v>
      </c>
    </row>
    <row r="214" spans="1:13">
      <c r="B214" s="696" t="s">
        <v>265</v>
      </c>
      <c r="C214" s="749">
        <v>0</v>
      </c>
      <c r="D214" s="749">
        <v>0.51020408163265074</v>
      </c>
      <c r="E214" s="749">
        <v>-7.9681274900394783E-2</v>
      </c>
      <c r="F214" s="749">
        <v>2.4861878453038742</v>
      </c>
      <c r="G214" s="749">
        <v>-39.909706546275395</v>
      </c>
      <c r="H214" s="749">
        <v>-3.9007092198581574</v>
      </c>
      <c r="I214" s="749">
        <v>11.580594679186234</v>
      </c>
      <c r="J214" s="749">
        <v>9.2715231788079535</v>
      </c>
      <c r="K214" s="749">
        <v>0.55426032639775258</v>
      </c>
      <c r="L214" s="749">
        <v>3.6216943074854271</v>
      </c>
      <c r="M214" s="749">
        <v>7.4866310160427787</v>
      </c>
    </row>
    <row r="215" spans="1:13">
      <c r="B215" s="696" t="s">
        <v>241</v>
      </c>
      <c r="C215" s="749">
        <v>10</v>
      </c>
      <c r="D215" s="749">
        <v>17.460317460317455</v>
      </c>
      <c r="E215" s="749">
        <v>15.968841285296975</v>
      </c>
      <c r="F215" s="749">
        <v>26.168224299065415</v>
      </c>
      <c r="G215" s="749">
        <v>14.285714285714292</v>
      </c>
      <c r="H215" s="749">
        <v>33.84615384615384</v>
      </c>
      <c r="I215" s="749">
        <v>26.666666666666671</v>
      </c>
      <c r="J215" s="749">
        <v>-15.909090909090907</v>
      </c>
      <c r="K215" s="749">
        <v>32.259136212624583</v>
      </c>
      <c r="L215" s="749">
        <v>13.853427895981085</v>
      </c>
      <c r="M215" s="749">
        <v>-1.0695187165775337</v>
      </c>
    </row>
    <row r="216" spans="1:13">
      <c r="B216" s="696" t="s">
        <v>242</v>
      </c>
      <c r="C216" s="749">
        <v>0</v>
      </c>
      <c r="D216" s="749">
        <v>0.47169811320755173</v>
      </c>
      <c r="E216" s="749">
        <v>-1.2189995796553177</v>
      </c>
      <c r="F216" s="749">
        <v>-17.948717948717942</v>
      </c>
      <c r="G216" s="749">
        <v>-3.7578288100208823</v>
      </c>
      <c r="H216" s="749">
        <v>-27.598566308243733</v>
      </c>
      <c r="I216" s="749">
        <v>36.55913978494624</v>
      </c>
      <c r="J216" s="749">
        <v>-15.957446808510639</v>
      </c>
      <c r="K216" s="749">
        <v>-21.947082767978287</v>
      </c>
      <c r="L216" s="749">
        <v>30.430603613994606</v>
      </c>
      <c r="M216" s="749">
        <v>-38.847457627118644</v>
      </c>
    </row>
    <row r="217" spans="1:13">
      <c r="B217" s="696" t="s">
        <v>243</v>
      </c>
      <c r="C217" s="749">
        <v>-1.6949152542372872</v>
      </c>
      <c r="D217" s="749">
        <v>-1.5827338129496411</v>
      </c>
      <c r="E217" s="749">
        <v>-1.05448154657293</v>
      </c>
      <c r="F217" s="749">
        <v>4.9180327868852487</v>
      </c>
      <c r="G217" s="749">
        <v>12.720156555772988</v>
      </c>
      <c r="H217" s="749">
        <v>11.501597444089455</v>
      </c>
      <c r="I217" s="749">
        <v>-25.149700598802397</v>
      </c>
      <c r="J217" s="749">
        <v>5.1948051948051983</v>
      </c>
      <c r="K217" s="749">
        <v>13.68054159125947</v>
      </c>
      <c r="L217" s="749">
        <v>-31.391253302025248</v>
      </c>
      <c r="M217" s="749">
        <v>-21.128798842257595</v>
      </c>
    </row>
    <row r="218" spans="1:13">
      <c r="B218" s="729"/>
      <c r="C218" s="749"/>
      <c r="D218" s="749"/>
      <c r="E218" s="749"/>
      <c r="F218" s="749"/>
      <c r="G218" s="749"/>
      <c r="H218" s="749"/>
      <c r="I218" s="749"/>
      <c r="J218" s="749"/>
      <c r="K218" s="749"/>
      <c r="L218" s="749"/>
      <c r="M218" s="749"/>
    </row>
    <row r="219" spans="1:13">
      <c r="A219" s="1226" t="s">
        <v>248</v>
      </c>
      <c r="B219" s="1227"/>
      <c r="C219" s="748">
        <v>0</v>
      </c>
      <c r="D219" s="748">
        <v>0.59464335949247982</v>
      </c>
      <c r="E219" s="748">
        <v>0.83161157024792942</v>
      </c>
      <c r="F219" s="748">
        <v>1.0830324909747304</v>
      </c>
      <c r="G219" s="748">
        <v>6.0254438697050148</v>
      </c>
      <c r="H219" s="748">
        <v>23.542600896860989</v>
      </c>
      <c r="I219" s="748">
        <v>-13.101604278074873</v>
      </c>
      <c r="J219" s="748">
        <v>0.96443640747438053</v>
      </c>
      <c r="K219" s="748">
        <v>25.673249551166961</v>
      </c>
      <c r="L219" s="748">
        <v>-16.555427694668197</v>
      </c>
      <c r="M219" s="748">
        <v>0.60535806285419369</v>
      </c>
    </row>
    <row r="220" spans="1:13">
      <c r="A220" s="685" t="s">
        <v>233</v>
      </c>
      <c r="B220" s="700" t="s">
        <v>249</v>
      </c>
      <c r="C220" s="749">
        <v>0</v>
      </c>
      <c r="D220" s="749">
        <v>-12.956143287579508</v>
      </c>
      <c r="E220" s="749">
        <v>-11.158798283261802</v>
      </c>
      <c r="F220" s="749">
        <v>-50</v>
      </c>
      <c r="G220" s="749">
        <v>-6.6666666666666714</v>
      </c>
      <c r="H220" s="749">
        <v>-16.666666666666671</v>
      </c>
      <c r="I220" s="749">
        <v>-60</v>
      </c>
      <c r="J220" s="749">
        <v>80</v>
      </c>
      <c r="K220" s="749">
        <v>-13.043478260869563</v>
      </c>
      <c r="L220" s="749">
        <v>-48.717948717948715</v>
      </c>
      <c r="M220" s="749">
        <v>64</v>
      </c>
    </row>
    <row r="221" spans="1:13">
      <c r="B221" s="700" t="s">
        <v>250</v>
      </c>
      <c r="C221" s="749">
        <v>20</v>
      </c>
      <c r="D221" s="749">
        <v>-3.125</v>
      </c>
      <c r="E221" s="749">
        <v>5.0980392156862706</v>
      </c>
      <c r="F221" s="749">
        <v>-50</v>
      </c>
      <c r="G221" s="749">
        <v>-33.830845771144283</v>
      </c>
      <c r="H221" s="749">
        <v>-28.205128205128204</v>
      </c>
      <c r="I221" s="749">
        <v>47.368421052631589</v>
      </c>
      <c r="J221" s="749">
        <v>164.28571428571428</v>
      </c>
      <c r="K221" s="749">
        <v>-26.753864447086798</v>
      </c>
      <c r="L221" s="749">
        <v>42.089552238805965</v>
      </c>
      <c r="M221" s="749">
        <v>170.3125</v>
      </c>
    </row>
    <row r="222" spans="1:13">
      <c r="B222" s="700" t="s">
        <v>253</v>
      </c>
      <c r="C222" s="749">
        <v>-2.7027027027027088</v>
      </c>
      <c r="D222" s="749">
        <v>1.7160686427457108</v>
      </c>
      <c r="E222" s="749">
        <v>1.0591133004926121</v>
      </c>
      <c r="F222" s="749">
        <v>3.6269430051813458</v>
      </c>
      <c r="G222" s="749">
        <v>12.122699386503072</v>
      </c>
      <c r="H222" s="749">
        <v>31.203007518796994</v>
      </c>
      <c r="I222" s="749">
        <v>-16.2109375</v>
      </c>
      <c r="J222" s="749">
        <v>-2.1903959561920772</v>
      </c>
      <c r="K222" s="749">
        <v>32.730465320456545</v>
      </c>
      <c r="L222" s="749">
        <v>-19.464065478192623</v>
      </c>
      <c r="M222" s="749">
        <v>-2.430680590565359</v>
      </c>
    </row>
    <row r="223" spans="1:13">
      <c r="B223" s="700" t="s">
        <v>254</v>
      </c>
      <c r="C223" s="749">
        <v>0</v>
      </c>
      <c r="D223" s="749">
        <v>1.1111111111111143</v>
      </c>
      <c r="E223" s="749">
        <v>-2.4757281553398087</v>
      </c>
      <c r="F223" s="749">
        <v>3.7735849056603712</v>
      </c>
      <c r="G223" s="749">
        <v>4.7379032258064484</v>
      </c>
      <c r="H223" s="749">
        <v>2.3809523809523796</v>
      </c>
      <c r="I223" s="749">
        <v>4.4444444444444429</v>
      </c>
      <c r="J223" s="749">
        <v>16</v>
      </c>
      <c r="K223" s="749">
        <v>1.767955801104975</v>
      </c>
      <c r="L223" s="749">
        <v>-1.9132653061224545</v>
      </c>
      <c r="M223" s="749">
        <v>14.529914529914535</v>
      </c>
    </row>
    <row r="224" spans="1:13">
      <c r="B224" s="700" t="s">
        <v>255</v>
      </c>
      <c r="C224" s="749">
        <v>0</v>
      </c>
      <c r="D224" s="749">
        <v>0</v>
      </c>
      <c r="E224" s="749">
        <v>-21.428571428571431</v>
      </c>
      <c r="F224" s="749">
        <v>0</v>
      </c>
      <c r="G224" s="749">
        <v>0</v>
      </c>
      <c r="H224" s="749">
        <v>0</v>
      </c>
      <c r="I224" s="749">
        <v>-100</v>
      </c>
      <c r="J224" s="749">
        <v>77.777777777777771</v>
      </c>
      <c r="K224" s="749">
        <v>0</v>
      </c>
      <c r="L224" s="749">
        <v>-100</v>
      </c>
      <c r="M224" s="749">
        <v>76.744186046511629</v>
      </c>
    </row>
    <row r="225" spans="1:13">
      <c r="B225" s="700" t="s">
        <v>256</v>
      </c>
      <c r="C225" s="749">
        <v>0</v>
      </c>
      <c r="D225" s="749">
        <v>-33.333333333333329</v>
      </c>
      <c r="E225" s="749">
        <v>-34.615384615384613</v>
      </c>
      <c r="F225" s="749">
        <v>0</v>
      </c>
      <c r="G225" s="749">
        <v>27.5</v>
      </c>
      <c r="H225" s="749">
        <v>0</v>
      </c>
      <c r="I225" s="749">
        <v>-33.333333333333329</v>
      </c>
      <c r="J225" s="749">
        <v>-60</v>
      </c>
      <c r="K225" s="749">
        <v>-9.5238095238095184</v>
      </c>
      <c r="L225" s="749">
        <v>-23.529411764705884</v>
      </c>
      <c r="M225" s="749">
        <v>-61.53846153846154</v>
      </c>
    </row>
    <row r="226" spans="1:13">
      <c r="B226" s="700" t="s">
        <v>257</v>
      </c>
      <c r="C226" s="749">
        <v>2.7777777777777715</v>
      </c>
      <c r="D226" s="749">
        <v>0</v>
      </c>
      <c r="E226" s="749">
        <v>2.5624178712220811</v>
      </c>
      <c r="F226" s="749">
        <v>-6.818181818181813</v>
      </c>
      <c r="G226" s="749">
        <v>-2.711864406779668</v>
      </c>
      <c r="H226" s="749">
        <v>39.534883720930225</v>
      </c>
      <c r="I226" s="749">
        <v>-12.345679012345684</v>
      </c>
      <c r="J226" s="749">
        <v>0.7712082262210771</v>
      </c>
      <c r="K226" s="749">
        <v>46.237172177879131</v>
      </c>
      <c r="L226" s="749">
        <v>-16.283998587071707</v>
      </c>
      <c r="M226" s="749">
        <v>0.33003300330032914</v>
      </c>
    </row>
    <row r="227" spans="1:13">
      <c r="B227" s="729"/>
      <c r="C227" s="749"/>
      <c r="D227" s="749"/>
      <c r="E227" s="749"/>
      <c r="F227" s="749"/>
      <c r="G227" s="749"/>
      <c r="H227" s="749"/>
      <c r="I227" s="749"/>
      <c r="J227" s="749"/>
      <c r="K227" s="749"/>
      <c r="L227" s="749"/>
      <c r="M227" s="749"/>
    </row>
    <row r="228" spans="1:13">
      <c r="A228" s="1226" t="s">
        <v>259</v>
      </c>
      <c r="B228" s="1227"/>
      <c r="C228" s="748">
        <v>3.1007751937984551</v>
      </c>
      <c r="D228" s="748">
        <v>9.4366074039683667E-2</v>
      </c>
      <c r="E228" s="748">
        <v>0.3577545720758053</v>
      </c>
      <c r="F228" s="748">
        <v>5.3763440860215042</v>
      </c>
      <c r="G228" s="748">
        <v>-8.596065750471567</v>
      </c>
      <c r="H228" s="748">
        <v>4.5599489795918373</v>
      </c>
      <c r="I228" s="748">
        <v>-2.2984028048305447</v>
      </c>
      <c r="J228" s="748">
        <v>1.1594202898550776</v>
      </c>
      <c r="K228" s="748">
        <v>8.1784114529964569</v>
      </c>
      <c r="L228" s="748">
        <v>-8.1119716657065482</v>
      </c>
      <c r="M228" s="748">
        <v>-3.6889184593775468</v>
      </c>
    </row>
    <row r="229" spans="1:13">
      <c r="A229" s="689" t="s">
        <v>260</v>
      </c>
      <c r="B229" s="689"/>
      <c r="C229" s="749"/>
      <c r="D229" s="749"/>
      <c r="E229" s="749"/>
      <c r="F229" s="749"/>
      <c r="G229" s="749"/>
      <c r="H229" s="749"/>
      <c r="I229" s="749"/>
      <c r="J229" s="749"/>
      <c r="K229" s="749"/>
      <c r="L229" s="749"/>
      <c r="M229" s="749"/>
    </row>
    <row r="230" spans="1:13">
      <c r="B230" s="700" t="s">
        <v>283</v>
      </c>
      <c r="C230" s="749">
        <v>-2.2857142857142918</v>
      </c>
      <c r="D230" s="749">
        <v>-0.52910052910053196</v>
      </c>
      <c r="E230" s="749">
        <v>-8.5600152178045619E-2</v>
      </c>
      <c r="F230" s="749">
        <v>-15.406162464985997</v>
      </c>
      <c r="G230" s="749">
        <v>-1.5951276102088201</v>
      </c>
      <c r="H230" s="749">
        <v>0</v>
      </c>
      <c r="I230" s="749">
        <v>0</v>
      </c>
      <c r="J230" s="749">
        <v>0</v>
      </c>
      <c r="K230" s="749">
        <v>0</v>
      </c>
      <c r="L230" s="749">
        <v>0</v>
      </c>
      <c r="M230" s="749">
        <v>0</v>
      </c>
    </row>
    <row r="231" spans="1:13">
      <c r="C231" s="748"/>
      <c r="D231" s="748"/>
      <c r="E231" s="748"/>
      <c r="F231" s="748"/>
      <c r="G231" s="748"/>
      <c r="H231" s="748"/>
      <c r="I231" s="748"/>
      <c r="J231" s="748"/>
      <c r="K231" s="748"/>
      <c r="L231" s="748"/>
      <c r="M231" s="748"/>
    </row>
    <row r="232" spans="1:13">
      <c r="B232" s="751"/>
      <c r="C232" s="734" t="s">
        <v>294</v>
      </c>
      <c r="D232" s="752"/>
      <c r="E232" s="752"/>
      <c r="F232" s="752"/>
      <c r="G232" s="752"/>
      <c r="H232" s="752"/>
      <c r="I232" s="752"/>
      <c r="J232" s="752"/>
      <c r="K232" s="752"/>
      <c r="L232" s="752"/>
      <c r="M232" s="752"/>
    </row>
    <row r="233" spans="1:13">
      <c r="B233" s="705"/>
      <c r="C233" s="753"/>
      <c r="D233" s="753"/>
      <c r="E233" s="753"/>
      <c r="F233" s="753"/>
      <c r="G233" s="753"/>
      <c r="H233" s="753"/>
      <c r="I233" s="753"/>
      <c r="J233" s="753"/>
      <c r="K233" s="753"/>
      <c r="L233" s="753"/>
      <c r="M233" s="753"/>
    </row>
    <row r="234" spans="1:13">
      <c r="A234" s="1226" t="s">
        <v>231</v>
      </c>
      <c r="B234" s="1227"/>
      <c r="C234" s="748">
        <v>2.6455026455026456</v>
      </c>
      <c r="D234" s="748">
        <v>-0.10105092966855977</v>
      </c>
      <c r="E234" s="748">
        <v>-0.59723622560939305</v>
      </c>
      <c r="F234" s="748">
        <v>-1.4109926168990938</v>
      </c>
      <c r="G234" s="748">
        <v>3.4861391501304837</v>
      </c>
      <c r="H234" s="748">
        <v>0.36020370140354885</v>
      </c>
      <c r="I234" s="748">
        <v>2.5311743904708663</v>
      </c>
      <c r="J234" s="748">
        <v>15.512195121951223</v>
      </c>
      <c r="K234" s="748">
        <v>-0.27479098641063615</v>
      </c>
      <c r="L234" s="748">
        <v>2.730936218187054</v>
      </c>
      <c r="M234" s="748">
        <v>22.66526757607555</v>
      </c>
    </row>
    <row r="235" spans="1:13">
      <c r="B235" s="696" t="s">
        <v>263</v>
      </c>
      <c r="C235" s="749">
        <v>4.0816326530612201</v>
      </c>
      <c r="D235" s="749">
        <v>-8.5227272727272663</v>
      </c>
      <c r="E235" s="749">
        <v>2.8831131941485637</v>
      </c>
      <c r="F235" s="749">
        <v>7.2691552062868396</v>
      </c>
      <c r="G235" s="749">
        <v>0</v>
      </c>
      <c r="H235" s="749">
        <v>-3.5714285714285694</v>
      </c>
      <c r="I235" s="749">
        <v>11.148648648648646</v>
      </c>
      <c r="J235" s="749">
        <v>-8.8235294117647101</v>
      </c>
      <c r="K235" s="749">
        <v>-1.5754082612872224</v>
      </c>
      <c r="L235" s="749">
        <v>13.730304890525886</v>
      </c>
      <c r="M235" s="749">
        <v>1.310043668122276</v>
      </c>
    </row>
    <row r="236" spans="1:13">
      <c r="B236" s="696" t="s">
        <v>264</v>
      </c>
      <c r="C236" s="749">
        <v>0</v>
      </c>
      <c r="D236" s="749">
        <v>0</v>
      </c>
      <c r="E236" s="749">
        <v>-3.4109366540335628</v>
      </c>
      <c r="F236" s="749">
        <v>15.662650602409641</v>
      </c>
      <c r="G236" s="749">
        <v>-0.6153846153846132</v>
      </c>
      <c r="H236" s="749">
        <v>2.1978021978022042</v>
      </c>
      <c r="I236" s="749">
        <v>1.6666666666666714</v>
      </c>
      <c r="J236" s="749">
        <v>-25</v>
      </c>
      <c r="K236" s="749">
        <v>0.33508855911919966</v>
      </c>
      <c r="L236" s="749">
        <v>-4.8048048048048031</v>
      </c>
      <c r="M236" s="749">
        <v>-25.396825396825392</v>
      </c>
    </row>
    <row r="237" spans="1:13">
      <c r="B237" s="696" t="s">
        <v>238</v>
      </c>
      <c r="C237" s="749">
        <v>100</v>
      </c>
      <c r="D237" s="749">
        <v>100</v>
      </c>
      <c r="E237" s="749">
        <v>100</v>
      </c>
      <c r="F237" s="749">
        <v>0</v>
      </c>
      <c r="G237" s="749">
        <v>0</v>
      </c>
      <c r="H237" s="749">
        <v>100</v>
      </c>
      <c r="I237" s="749">
        <v>100</v>
      </c>
      <c r="J237" s="749">
        <v>0</v>
      </c>
      <c r="K237" s="749">
        <v>100</v>
      </c>
      <c r="L237" s="749">
        <v>100</v>
      </c>
      <c r="M237" s="749">
        <v>100</v>
      </c>
    </row>
    <row r="238" spans="1:13">
      <c r="B238" s="696" t="s">
        <v>239</v>
      </c>
      <c r="C238" s="749">
        <v>3.7037037037037095</v>
      </c>
      <c r="D238" s="749">
        <v>0.12391573729863126</v>
      </c>
      <c r="E238" s="749">
        <v>-0.73941103560285626</v>
      </c>
      <c r="F238" s="749">
        <v>-4.4142614601018693</v>
      </c>
      <c r="G238" s="749">
        <v>1.5060240963855449</v>
      </c>
      <c r="H238" s="749">
        <v>1.4981273408239701</v>
      </c>
      <c r="I238" s="749">
        <v>-1.5706806282722567</v>
      </c>
      <c r="J238" s="749">
        <v>4.3478260869565162</v>
      </c>
      <c r="K238" s="749">
        <v>1.7798078437549236</v>
      </c>
      <c r="L238" s="749">
        <v>-5.2281368821292773</v>
      </c>
      <c r="M238" s="749">
        <v>31.053604436229193</v>
      </c>
    </row>
    <row r="239" spans="1:13">
      <c r="B239" s="696" t="s">
        <v>240</v>
      </c>
      <c r="C239" s="749">
        <v>0</v>
      </c>
      <c r="D239" s="749">
        <v>0</v>
      </c>
      <c r="E239" s="749">
        <v>-1.2476304294074083</v>
      </c>
      <c r="F239" s="749">
        <v>-0.80726538849647511</v>
      </c>
      <c r="G239" s="749">
        <v>5.0995131118134509</v>
      </c>
      <c r="H239" s="749">
        <v>0.1387604070305315</v>
      </c>
      <c r="I239" s="749">
        <v>3.4750800182899013</v>
      </c>
      <c r="J239" s="749">
        <v>15.249662618083676</v>
      </c>
      <c r="K239" s="749">
        <v>-1.1634738454436757</v>
      </c>
      <c r="L239" s="749">
        <v>4.3272316107936319</v>
      </c>
      <c r="M239" s="749">
        <v>20.344478216818644</v>
      </c>
    </row>
    <row r="240" spans="1:13">
      <c r="B240" s="696" t="s">
        <v>241</v>
      </c>
      <c r="C240" s="749">
        <v>5.2631578947368354</v>
      </c>
      <c r="D240" s="749">
        <v>3.4700315457413211</v>
      </c>
      <c r="E240" s="749">
        <v>2.4236147074054912</v>
      </c>
      <c r="F240" s="749">
        <v>-2.3692003948667377</v>
      </c>
      <c r="G240" s="749">
        <v>-0.43165467625898657</v>
      </c>
      <c r="H240" s="749">
        <v>0.43859649122806843</v>
      </c>
      <c r="I240" s="749">
        <v>7.8817733990147758</v>
      </c>
      <c r="J240" s="749">
        <v>32</v>
      </c>
      <c r="K240" s="749">
        <v>4.1950707918189778E-2</v>
      </c>
      <c r="L240" s="749">
        <v>8.1552002874079363</v>
      </c>
      <c r="M240" s="749">
        <v>57.575757575757564</v>
      </c>
    </row>
    <row r="241" spans="1:13">
      <c r="B241" s="696" t="s">
        <v>242</v>
      </c>
      <c r="C241" s="749">
        <v>0</v>
      </c>
      <c r="D241" s="749">
        <v>1.5659955257270752</v>
      </c>
      <c r="E241" s="749">
        <v>-1.1104765530807725</v>
      </c>
      <c r="F241" s="749">
        <v>-1.0152284263959359</v>
      </c>
      <c r="G241" s="749">
        <v>2.9209621993127115</v>
      </c>
      <c r="H241" s="749">
        <v>3.2163742690058541</v>
      </c>
      <c r="I241" s="749">
        <v>-2.6584867075664675</v>
      </c>
      <c r="J241" s="749">
        <v>-5.1282051282051242</v>
      </c>
      <c r="K241" s="749">
        <v>3.9674716609167007</v>
      </c>
      <c r="L241" s="749">
        <v>-2.9985480714601351</v>
      </c>
      <c r="M241" s="749">
        <v>8.2474226804123703</v>
      </c>
    </row>
    <row r="242" spans="1:13">
      <c r="B242" s="696" t="s">
        <v>243</v>
      </c>
      <c r="C242" s="749">
        <v>2.409638554216869</v>
      </c>
      <c r="D242" s="749">
        <v>-0.86788813886209937</v>
      </c>
      <c r="E242" s="749">
        <v>-0.80205960986236846</v>
      </c>
      <c r="F242" s="749">
        <v>-10.426008968609864</v>
      </c>
      <c r="G242" s="749">
        <v>-6.1394380853277823</v>
      </c>
      <c r="H242" s="749">
        <v>-1.0995723885155826</v>
      </c>
      <c r="I242" s="749">
        <v>3.3548387096774235</v>
      </c>
      <c r="J242" s="749">
        <v>58.333333333333343</v>
      </c>
      <c r="K242" s="749">
        <v>-1.3173459511775434</v>
      </c>
      <c r="L242" s="749">
        <v>5.0477707006369457</v>
      </c>
      <c r="M242" s="749">
        <v>32.628398791540775</v>
      </c>
    </row>
    <row r="243" spans="1:13">
      <c r="B243" s="696" t="s">
        <v>1552</v>
      </c>
      <c r="C243" s="749">
        <v>0</v>
      </c>
      <c r="D243" s="749">
        <v>0</v>
      </c>
      <c r="E243" s="749">
        <v>-0.82520630157539188</v>
      </c>
      <c r="F243" s="749">
        <v>0</v>
      </c>
      <c r="G243" s="749">
        <v>4.48065173116089</v>
      </c>
      <c r="H243" s="749">
        <v>0</v>
      </c>
      <c r="I243" s="749">
        <v>0</v>
      </c>
      <c r="J243" s="749">
        <v>0</v>
      </c>
      <c r="K243" s="749">
        <v>0</v>
      </c>
      <c r="L243" s="749">
        <v>0</v>
      </c>
      <c r="M243" s="749">
        <v>0</v>
      </c>
    </row>
    <row r="244" spans="1:13">
      <c r="B244" s="696" t="s">
        <v>1553</v>
      </c>
      <c r="C244" s="749">
        <v>0</v>
      </c>
      <c r="D244" s="749">
        <v>0</v>
      </c>
      <c r="E244" s="749">
        <v>-0.79207920792079278</v>
      </c>
      <c r="F244" s="749">
        <v>11.428571428571431</v>
      </c>
      <c r="G244" s="749">
        <v>8.5106382978723474</v>
      </c>
      <c r="H244" s="749">
        <v>3.9772727272727337</v>
      </c>
      <c r="I244" s="749">
        <v>-1.0204081632653015</v>
      </c>
      <c r="J244" s="749">
        <v>38.461538461538453</v>
      </c>
      <c r="K244" s="749">
        <v>3.8261401897765523</v>
      </c>
      <c r="L244" s="749">
        <v>-4.5761440360089978</v>
      </c>
      <c r="M244" s="749">
        <v>54.320987654320987</v>
      </c>
    </row>
    <row r="245" spans="1:13">
      <c r="B245" s="696" t="s">
        <v>1554</v>
      </c>
      <c r="C245" s="749">
        <v>0</v>
      </c>
      <c r="D245" s="749">
        <v>0</v>
      </c>
      <c r="E245" s="749">
        <v>-4.6596858638743441</v>
      </c>
      <c r="F245" s="749">
        <v>-2.8089887640449405</v>
      </c>
      <c r="G245" s="749">
        <v>11.238095238095241</v>
      </c>
      <c r="H245" s="749">
        <v>0</v>
      </c>
      <c r="I245" s="749">
        <v>0</v>
      </c>
      <c r="J245" s="749">
        <v>0</v>
      </c>
      <c r="K245" s="749">
        <v>0</v>
      </c>
      <c r="L245" s="749">
        <v>0</v>
      </c>
      <c r="M245" s="749">
        <v>0</v>
      </c>
    </row>
    <row r="246" spans="1:13">
      <c r="B246" s="729"/>
      <c r="C246" s="749"/>
      <c r="D246" s="749"/>
      <c r="E246" s="749"/>
      <c r="F246" s="749"/>
      <c r="G246" s="749"/>
      <c r="H246" s="749"/>
      <c r="I246" s="749"/>
      <c r="J246" s="749"/>
      <c r="K246" s="749"/>
      <c r="L246" s="749"/>
      <c r="M246" s="749"/>
    </row>
    <row r="247" spans="1:13">
      <c r="A247" s="1226" t="s">
        <v>296</v>
      </c>
      <c r="B247" s="1227"/>
      <c r="C247" s="748">
        <v>6.25</v>
      </c>
      <c r="D247" s="748">
        <v>0.30094582975064554</v>
      </c>
      <c r="E247" s="748">
        <v>0.25444166648229327</v>
      </c>
      <c r="F247" s="748">
        <v>5.0346420323325702</v>
      </c>
      <c r="G247" s="748">
        <v>-1.3785579688584733</v>
      </c>
      <c r="H247" s="748">
        <v>2.0382165605095537</v>
      </c>
      <c r="I247" s="748">
        <v>2.943516308671434</v>
      </c>
      <c r="J247" s="748">
        <v>4.4217687074829968</v>
      </c>
      <c r="K247" s="748">
        <v>1.4293583833463828</v>
      </c>
      <c r="L247" s="748">
        <v>3.7589702699624041</v>
      </c>
      <c r="M247" s="748">
        <v>-0.55331991951710791</v>
      </c>
    </row>
    <row r="248" spans="1:13">
      <c r="A248" s="685" t="s">
        <v>233</v>
      </c>
      <c r="B248" s="700" t="s">
        <v>249</v>
      </c>
      <c r="C248" s="749">
        <v>4.8780487804878021</v>
      </c>
      <c r="D248" s="749">
        <v>-0.48030739673390599</v>
      </c>
      <c r="E248" s="749">
        <v>-0.46794245006286417</v>
      </c>
      <c r="F248" s="749">
        <v>0.11376564277588841</v>
      </c>
      <c r="G248" s="749">
        <v>-8.5394500483625819</v>
      </c>
      <c r="H248" s="749">
        <v>6.1452513966480495</v>
      </c>
      <c r="I248" s="749">
        <v>6.7073170731707279</v>
      </c>
      <c r="J248" s="749">
        <v>3.5714285714285694</v>
      </c>
      <c r="K248" s="749">
        <v>4.403069568499177</v>
      </c>
      <c r="L248" s="749">
        <v>-3.4100974313551831</v>
      </c>
      <c r="M248" s="749">
        <v>37.305699481865275</v>
      </c>
    </row>
    <row r="249" spans="1:13">
      <c r="B249" s="700" t="s">
        <v>250</v>
      </c>
      <c r="C249" s="749">
        <v>10</v>
      </c>
      <c r="D249" s="749">
        <v>-2.941176470588232</v>
      </c>
      <c r="E249" s="749">
        <v>3.8167938931297698</v>
      </c>
      <c r="F249" s="749">
        <v>31.858407079646014</v>
      </c>
      <c r="G249" s="749">
        <v>5.2083333333333286</v>
      </c>
      <c r="H249" s="749">
        <v>1.538461538461533</v>
      </c>
      <c r="I249" s="749">
        <v>2.8571428571428612</v>
      </c>
      <c r="J249" s="749">
        <v>0</v>
      </c>
      <c r="K249" s="749">
        <v>-7.8762306610407933</v>
      </c>
      <c r="L249" s="749">
        <v>32.65306122448979</v>
      </c>
      <c r="M249" s="749">
        <v>22</v>
      </c>
    </row>
    <row r="250" spans="1:13">
      <c r="B250" s="700" t="s">
        <v>251</v>
      </c>
      <c r="C250" s="749">
        <v>26.086956521739125</v>
      </c>
      <c r="D250" s="749">
        <v>31.666666666666657</v>
      </c>
      <c r="E250" s="749">
        <v>25.239005736137671</v>
      </c>
      <c r="F250" s="749">
        <v>36.666666666666657</v>
      </c>
      <c r="G250" s="749">
        <v>-12.400793650793645</v>
      </c>
      <c r="H250" s="749">
        <v>0</v>
      </c>
      <c r="I250" s="749">
        <v>2.5</v>
      </c>
      <c r="J250" s="749">
        <v>0</v>
      </c>
      <c r="K250" s="749">
        <v>6.4047822374039214</v>
      </c>
      <c r="L250" s="749">
        <v>76.937618147448006</v>
      </c>
      <c r="M250" s="749">
        <v>67.1875</v>
      </c>
    </row>
    <row r="251" spans="1:13">
      <c r="B251" s="700" t="s">
        <v>253</v>
      </c>
      <c r="C251" s="749">
        <v>5.3333333333333286</v>
      </c>
      <c r="D251" s="749">
        <v>0.42016806722689637</v>
      </c>
      <c r="E251" s="749">
        <v>-2.2793123430558211</v>
      </c>
      <c r="F251" s="749">
        <v>2.2263450834879421</v>
      </c>
      <c r="G251" s="749">
        <v>-2.4046434494195665</v>
      </c>
      <c r="H251" s="749">
        <v>0.93240093240093813</v>
      </c>
      <c r="I251" s="749">
        <v>2.118644067796609</v>
      </c>
      <c r="J251" s="749">
        <v>4.8543689320388381</v>
      </c>
      <c r="K251" s="749">
        <v>-1.6386465205362839</v>
      </c>
      <c r="L251" s="749">
        <v>-0.84990135073607576</v>
      </c>
      <c r="M251" s="749">
        <v>-12.046444121915826</v>
      </c>
    </row>
    <row r="252" spans="1:13">
      <c r="B252" s="700" t="s">
        <v>254</v>
      </c>
      <c r="C252" s="749">
        <v>11.111111111111114</v>
      </c>
      <c r="D252" s="749">
        <v>2.0270270270270316</v>
      </c>
      <c r="E252" s="749">
        <v>0.91960842479976179</v>
      </c>
      <c r="F252" s="749">
        <v>-20.618556701030926</v>
      </c>
      <c r="G252" s="749">
        <v>-0.30084235860408626</v>
      </c>
      <c r="H252" s="749">
        <v>1.0869565217391255</v>
      </c>
      <c r="I252" s="749">
        <v>2.2988505747126453</v>
      </c>
      <c r="J252" s="749">
        <v>5.2631578947368354</v>
      </c>
      <c r="K252" s="749">
        <v>-1.9306930693069262</v>
      </c>
      <c r="L252" s="749">
        <v>2.9727497935590463</v>
      </c>
      <c r="M252" s="749">
        <v>16.030534351145036</v>
      </c>
    </row>
    <row r="253" spans="1:13">
      <c r="B253" s="700" t="s">
        <v>255</v>
      </c>
      <c r="C253" s="749">
        <v>0</v>
      </c>
      <c r="D253" s="749">
        <v>0</v>
      </c>
      <c r="E253" s="749">
        <v>4.2249330556382034</v>
      </c>
      <c r="F253" s="749">
        <v>-2.0833333333333286</v>
      </c>
      <c r="G253" s="749">
        <v>14.252873563218387</v>
      </c>
      <c r="H253" s="749">
        <v>0.62893081761006897</v>
      </c>
      <c r="I253" s="749">
        <v>2.6086956521739069</v>
      </c>
      <c r="J253" s="749">
        <v>25</v>
      </c>
      <c r="K253" s="749">
        <v>5.6847545219638249</v>
      </c>
      <c r="L253" s="749">
        <v>12.553582363747708</v>
      </c>
      <c r="M253" s="749">
        <v>72</v>
      </c>
    </row>
    <row r="254" spans="1:13">
      <c r="B254" s="700" t="s">
        <v>257</v>
      </c>
      <c r="C254" s="749">
        <v>0</v>
      </c>
      <c r="D254" s="749">
        <v>-0.1908396946564892</v>
      </c>
      <c r="E254" s="749">
        <v>-0.40966474375052542</v>
      </c>
      <c r="F254" s="749">
        <v>1.4336917562723954</v>
      </c>
      <c r="G254" s="749">
        <v>10.829781900225626</v>
      </c>
      <c r="H254" s="749">
        <v>0.72639225181598022</v>
      </c>
      <c r="I254" s="749">
        <v>2.6162790697674438</v>
      </c>
      <c r="J254" s="749">
        <v>4.0322580645161281</v>
      </c>
      <c r="K254" s="749">
        <v>1.9341290893015071</v>
      </c>
      <c r="L254" s="749">
        <v>-0.30940594059406124</v>
      </c>
      <c r="M254" s="749">
        <v>-11.124401913875602</v>
      </c>
    </row>
    <row r="255" spans="1:13">
      <c r="B255" s="729"/>
      <c r="C255" s="749"/>
      <c r="D255" s="749"/>
      <c r="E255" s="749"/>
      <c r="F255" s="749"/>
      <c r="G255" s="749"/>
      <c r="H255" s="749"/>
      <c r="I255" s="749"/>
      <c r="J255" s="749"/>
      <c r="K255" s="749"/>
      <c r="L255" s="749"/>
      <c r="M255" s="749"/>
    </row>
    <row r="256" spans="1:13">
      <c r="A256" s="1226" t="s">
        <v>259</v>
      </c>
      <c r="B256" s="1227"/>
      <c r="C256" s="748">
        <v>4.2042042042042027</v>
      </c>
      <c r="D256" s="748">
        <v>2.749518834204423E-2</v>
      </c>
      <c r="E256" s="748">
        <v>-0.41719868853685682</v>
      </c>
      <c r="F256" s="748">
        <v>0.27845036319612859</v>
      </c>
      <c r="G256" s="748">
        <v>1.0623841877702347</v>
      </c>
      <c r="H256" s="748">
        <v>0.63402972663963908</v>
      </c>
      <c r="I256" s="748">
        <v>2.6093514328808425</v>
      </c>
      <c r="J256" s="748">
        <v>13.040181956027297</v>
      </c>
      <c r="K256" s="748">
        <v>-4.6671396034980717E-4</v>
      </c>
      <c r="L256" s="748">
        <v>2.9097646033129934</v>
      </c>
      <c r="M256" s="748">
        <v>17.334565192285481</v>
      </c>
    </row>
    <row r="257" spans="1:13">
      <c r="A257" s="689" t="s">
        <v>260</v>
      </c>
      <c r="B257" s="689"/>
      <c r="C257" s="749"/>
      <c r="D257" s="749"/>
      <c r="E257" s="749"/>
      <c r="F257" s="749"/>
      <c r="G257" s="749"/>
      <c r="H257" s="749"/>
      <c r="I257" s="749"/>
      <c r="J257" s="749"/>
      <c r="K257" s="749"/>
      <c r="L257" s="749"/>
      <c r="M257" s="749"/>
    </row>
    <row r="258" spans="1:13">
      <c r="B258" s="700" t="s">
        <v>267</v>
      </c>
      <c r="C258" s="749">
        <v>0</v>
      </c>
      <c r="D258" s="749">
        <v>3.2239155920281348</v>
      </c>
      <c r="E258" s="749">
        <v>5.9532288698955398</v>
      </c>
      <c r="F258" s="749">
        <v>5.7430007178750913</v>
      </c>
      <c r="G258" s="749">
        <v>5.0360413013832073</v>
      </c>
      <c r="H258" s="749">
        <v>-1.1142061281337021</v>
      </c>
      <c r="I258" s="749">
        <v>-1.0204081632653015</v>
      </c>
      <c r="J258" s="749">
        <v>1.2196958289414255</v>
      </c>
      <c r="K258" s="749">
        <v>0</v>
      </c>
      <c r="L258" s="749">
        <v>0</v>
      </c>
      <c r="M258" s="749">
        <v>0</v>
      </c>
    </row>
    <row r="259" spans="1:13">
      <c r="A259" s="705"/>
      <c r="B259" s="705"/>
      <c r="C259" s="753"/>
      <c r="D259" s="753"/>
      <c r="E259" s="753"/>
      <c r="F259" s="753"/>
      <c r="G259" s="753"/>
      <c r="H259" s="753"/>
      <c r="I259" s="753"/>
      <c r="J259" s="753"/>
      <c r="K259" s="753"/>
      <c r="L259" s="753"/>
      <c r="M259" s="753"/>
    </row>
    <row r="260" spans="1:13">
      <c r="B260" s="751"/>
      <c r="C260" s="734" t="s">
        <v>295</v>
      </c>
      <c r="D260" s="752"/>
      <c r="E260" s="752"/>
      <c r="F260" s="752"/>
      <c r="G260" s="752"/>
      <c r="H260" s="752"/>
      <c r="I260" s="752"/>
      <c r="J260" s="752"/>
      <c r="K260" s="752"/>
      <c r="L260" s="752"/>
      <c r="M260" s="752"/>
    </row>
    <row r="261" spans="1:13">
      <c r="B261" s="713"/>
      <c r="C261" s="755"/>
      <c r="D261" s="755"/>
      <c r="E261" s="755"/>
      <c r="F261" s="755"/>
      <c r="G261" s="755"/>
      <c r="H261" s="755"/>
      <c r="I261" s="755"/>
      <c r="J261" s="755"/>
      <c r="K261" s="755"/>
      <c r="L261" s="755"/>
      <c r="M261" s="755"/>
    </row>
    <row r="262" spans="1:13">
      <c r="A262" s="1226" t="s">
        <v>231</v>
      </c>
      <c r="B262" s="1227"/>
      <c r="C262" s="748">
        <v>-4.5871559633027488</v>
      </c>
      <c r="D262" s="748">
        <v>1.4084507042253591</v>
      </c>
      <c r="E262" s="748">
        <v>0.8386113065916021</v>
      </c>
      <c r="F262" s="748">
        <v>-5.1364365971107588</v>
      </c>
      <c r="G262" s="748">
        <v>-4.0668662674650733</v>
      </c>
      <c r="H262" s="748">
        <v>1.640378548895896</v>
      </c>
      <c r="I262" s="748">
        <v>2.4603174603174551</v>
      </c>
      <c r="J262" s="748">
        <v>5.014749262536867</v>
      </c>
      <c r="K262" s="748">
        <v>0.98434994193441128</v>
      </c>
      <c r="L262" s="748">
        <v>1.5504716469695268</v>
      </c>
      <c r="M262" s="748">
        <v>17.881355932203391</v>
      </c>
    </row>
    <row r="263" spans="1:13">
      <c r="B263" s="696" t="s">
        <v>263</v>
      </c>
      <c r="C263" s="749">
        <v>0</v>
      </c>
      <c r="D263" s="749">
        <v>3.2000000000000028</v>
      </c>
      <c r="E263" s="749">
        <v>2.540054708870656</v>
      </c>
      <c r="F263" s="749">
        <v>-6.8965517241379359</v>
      </c>
      <c r="G263" s="749">
        <v>0</v>
      </c>
      <c r="H263" s="749">
        <v>9</v>
      </c>
      <c r="I263" s="749">
        <v>9.8765432098765444</v>
      </c>
      <c r="J263" s="749">
        <v>0</v>
      </c>
      <c r="K263" s="749">
        <v>7.8665568369028023</v>
      </c>
      <c r="L263" s="749">
        <v>0.84226646248086467</v>
      </c>
      <c r="M263" s="749">
        <v>0.85470085470085166</v>
      </c>
    </row>
    <row r="264" spans="1:13">
      <c r="B264" s="696" t="s">
        <v>264</v>
      </c>
      <c r="C264" s="749">
        <v>-33.333333333333329</v>
      </c>
      <c r="D264" s="749">
        <v>-50.649350649350652</v>
      </c>
      <c r="E264" s="749">
        <v>-63.121460037759597</v>
      </c>
      <c r="F264" s="749">
        <v>-23.07692307692308</v>
      </c>
      <c r="G264" s="749">
        <v>-14.594594594594597</v>
      </c>
      <c r="H264" s="749">
        <v>-53.086419753086417</v>
      </c>
      <c r="I264" s="749">
        <v>-42.10526315789474</v>
      </c>
      <c r="J264" s="749">
        <v>-66.666666666666657</v>
      </c>
      <c r="K264" s="749">
        <v>-53.964984552008239</v>
      </c>
      <c r="L264" s="749">
        <v>-48.398576512455513</v>
      </c>
      <c r="M264" s="749">
        <v>-79.090909090909093</v>
      </c>
    </row>
    <row r="265" spans="1:13">
      <c r="B265" s="696" t="s">
        <v>238</v>
      </c>
      <c r="C265" s="749">
        <v>100</v>
      </c>
      <c r="D265" s="749">
        <v>300</v>
      </c>
      <c r="E265" s="749">
        <v>319.44444444444446</v>
      </c>
      <c r="F265" s="749">
        <v>-18.75</v>
      </c>
      <c r="G265" s="749">
        <v>-7.5471698113207566</v>
      </c>
      <c r="H265" s="749">
        <v>225.92592592592592</v>
      </c>
      <c r="I265" s="749">
        <v>318.18181818181819</v>
      </c>
      <c r="J265" s="749">
        <v>1000</v>
      </c>
      <c r="K265" s="749">
        <v>211.39053254437869</v>
      </c>
      <c r="L265" s="749">
        <v>310.90909090909093</v>
      </c>
      <c r="M265" s="749">
        <v>607.69230769230774</v>
      </c>
    </row>
    <row r="266" spans="1:13">
      <c r="B266" s="696" t="s">
        <v>239</v>
      </c>
      <c r="C266" s="749">
        <v>-8.3333333333333286</v>
      </c>
      <c r="D266" s="749">
        <v>-9.0909090909090935</v>
      </c>
      <c r="E266" s="749">
        <v>-7.6259281557294827</v>
      </c>
      <c r="F266" s="749">
        <v>-8.5714285714285694</v>
      </c>
      <c r="G266" s="749">
        <v>-5.8823529411764639</v>
      </c>
      <c r="H266" s="749">
        <v>-10.322580645161295</v>
      </c>
      <c r="I266" s="749">
        <v>-3.4285714285714306</v>
      </c>
      <c r="J266" s="749">
        <v>-11.320754716981128</v>
      </c>
      <c r="K266" s="749">
        <v>-10.465436518865332</v>
      </c>
      <c r="L266" s="749">
        <v>-5.1446945337620633</v>
      </c>
      <c r="M266" s="749">
        <v>-6.5934065934065984</v>
      </c>
    </row>
    <row r="267" spans="1:13">
      <c r="B267" s="696" t="s">
        <v>240</v>
      </c>
      <c r="C267" s="749">
        <v>-13.333333333333329</v>
      </c>
      <c r="D267" s="749">
        <v>0.43478260869565588</v>
      </c>
      <c r="E267" s="749">
        <v>0.65872681281618384</v>
      </c>
      <c r="F267" s="749">
        <v>1.779359430604984</v>
      </c>
      <c r="G267" s="749">
        <v>-1.5984955336154201</v>
      </c>
      <c r="H267" s="749">
        <v>0.12315270935960143</v>
      </c>
      <c r="I267" s="749">
        <v>1.3782542113323188</v>
      </c>
      <c r="J267" s="749">
        <v>4.1474654377880142</v>
      </c>
      <c r="K267" s="749">
        <v>-0.24916943521594703</v>
      </c>
      <c r="L267" s="749">
        <v>1.9373905429071812</v>
      </c>
      <c r="M267" s="749">
        <v>27.295597484276726</v>
      </c>
    </row>
    <row r="268" spans="1:13">
      <c r="B268" s="696" t="s">
        <v>241</v>
      </c>
      <c r="C268" s="749">
        <v>0</v>
      </c>
      <c r="D268" s="749">
        <v>55.555555555555543</v>
      </c>
      <c r="E268" s="749">
        <v>43.61702127659575</v>
      </c>
      <c r="F268" s="749">
        <v>200</v>
      </c>
      <c r="G268" s="749">
        <v>0</v>
      </c>
      <c r="H268" s="749">
        <v>110</v>
      </c>
      <c r="I268" s="749">
        <v>5.5555555555555571</v>
      </c>
      <c r="J268" s="749">
        <v>0</v>
      </c>
      <c r="K268" s="749">
        <v>108.83977900552486</v>
      </c>
      <c r="L268" s="749">
        <v>16.25</v>
      </c>
      <c r="M268" s="749">
        <v>-7.6923076923076934</v>
      </c>
    </row>
    <row r="269" spans="1:13">
      <c r="B269" s="696" t="s">
        <v>242</v>
      </c>
      <c r="C269" s="749">
        <v>0</v>
      </c>
      <c r="D269" s="749">
        <v>4.0540540540540491</v>
      </c>
      <c r="E269" s="749">
        <v>1.0997963340122254</v>
      </c>
      <c r="F269" s="749">
        <v>-2.7027027027027088</v>
      </c>
      <c r="G269" s="749">
        <v>4.7297297297297263</v>
      </c>
      <c r="H269" s="749">
        <v>5.681818181818187</v>
      </c>
      <c r="I269" s="749">
        <v>-2.2222222222222285</v>
      </c>
      <c r="J269" s="749">
        <v>25</v>
      </c>
      <c r="K269" s="749">
        <v>5.8973055414336528</v>
      </c>
      <c r="L269" s="749">
        <v>-2.2202486678507967</v>
      </c>
      <c r="M269" s="749">
        <v>6.25</v>
      </c>
    </row>
    <row r="270" spans="1:13">
      <c r="B270" s="696" t="s">
        <v>243</v>
      </c>
      <c r="C270" s="749">
        <v>0</v>
      </c>
      <c r="D270" s="749">
        <v>-0.29673590504451397</v>
      </c>
      <c r="E270" s="749">
        <v>0.4574914220358437</v>
      </c>
      <c r="F270" s="749">
        <v>-9.5652173913043441</v>
      </c>
      <c r="G270" s="749">
        <v>-2.140672782874617</v>
      </c>
      <c r="H270" s="749">
        <v>-1.7064846416382267</v>
      </c>
      <c r="I270" s="749">
        <v>11.304347826086953</v>
      </c>
      <c r="J270" s="749">
        <v>40.740740740740733</v>
      </c>
      <c r="K270" s="749">
        <v>-2.2418281747179662</v>
      </c>
      <c r="L270" s="749">
        <v>9.4771241830065378</v>
      </c>
      <c r="M270" s="749">
        <v>20.618556701030926</v>
      </c>
    </row>
    <row r="271" spans="1:13">
      <c r="B271" s="696" t="s">
        <v>247</v>
      </c>
      <c r="C271" s="749">
        <v>0</v>
      </c>
      <c r="D271" s="749">
        <v>0</v>
      </c>
      <c r="E271" s="749">
        <v>-7.3578595317725757</v>
      </c>
      <c r="F271" s="749">
        <v>-42.10526315789474</v>
      </c>
      <c r="G271" s="749">
        <v>-13.772455089820355</v>
      </c>
      <c r="H271" s="749">
        <v>15.78947368421052</v>
      </c>
      <c r="I271" s="749">
        <v>-13.333333333333329</v>
      </c>
      <c r="J271" s="749">
        <v>0</v>
      </c>
      <c r="K271" s="749">
        <v>13.896457765667577</v>
      </c>
      <c r="L271" s="749">
        <v>-23.333333333333329</v>
      </c>
      <c r="M271" s="749">
        <v>-57.142857142857146</v>
      </c>
    </row>
    <row r="272" spans="1:13">
      <c r="B272" s="729"/>
      <c r="C272" s="749"/>
      <c r="D272" s="749"/>
      <c r="E272" s="749"/>
      <c r="F272" s="749"/>
      <c r="G272" s="749"/>
      <c r="H272" s="749"/>
      <c r="I272" s="749"/>
      <c r="J272" s="749"/>
      <c r="K272" s="749"/>
      <c r="L272" s="749"/>
      <c r="M272" s="749"/>
    </row>
    <row r="273" spans="1:13">
      <c r="A273" s="1229" t="s">
        <v>1556</v>
      </c>
      <c r="B273" s="1230"/>
      <c r="C273" s="748">
        <v>0</v>
      </c>
      <c r="D273" s="748">
        <v>-1.9753086419753032</v>
      </c>
      <c r="E273" s="748">
        <v>-1.0718113612004316</v>
      </c>
      <c r="F273" s="748">
        <v>1.7291066282420786</v>
      </c>
      <c r="G273" s="748">
        <v>-0.8061915511125477</v>
      </c>
      <c r="H273" s="748">
        <v>-0.40485829959514774</v>
      </c>
      <c r="I273" s="748">
        <v>-3.0581039755351611</v>
      </c>
      <c r="J273" s="748">
        <v>-3.0303030303030312</v>
      </c>
      <c r="K273" s="748">
        <v>2.464358452138498</v>
      </c>
      <c r="L273" s="748">
        <v>0.71015255128880028</v>
      </c>
      <c r="M273" s="748">
        <v>0.72595281306715265</v>
      </c>
    </row>
    <row r="274" spans="1:13">
      <c r="A274" s="685" t="s">
        <v>233</v>
      </c>
      <c r="B274" s="700" t="s">
        <v>249</v>
      </c>
      <c r="C274" s="749">
        <v>0</v>
      </c>
      <c r="D274" s="749">
        <v>-10.112359550561791</v>
      </c>
      <c r="E274" s="749">
        <v>-9.9110546378653055</v>
      </c>
      <c r="F274" s="749">
        <v>19.230769230769226</v>
      </c>
      <c r="G274" s="749">
        <v>35.926773455377571</v>
      </c>
      <c r="H274" s="749">
        <v>-13.186813186813183</v>
      </c>
      <c r="I274" s="749">
        <v>-21.05263157894737</v>
      </c>
      <c r="J274" s="749">
        <v>-10</v>
      </c>
      <c r="K274" s="749">
        <v>-10.543840177580464</v>
      </c>
      <c r="L274" s="749">
        <v>-15.296803652968038</v>
      </c>
      <c r="M274" s="749">
        <v>-11.304347826086953</v>
      </c>
    </row>
    <row r="275" spans="1:13">
      <c r="B275" s="700" t="s">
        <v>250</v>
      </c>
      <c r="C275" s="749">
        <v>25</v>
      </c>
      <c r="D275" s="749">
        <v>53.84615384615384</v>
      </c>
      <c r="E275" s="749">
        <v>55.038759689922472</v>
      </c>
      <c r="F275" s="749">
        <v>42.857142857142861</v>
      </c>
      <c r="G275" s="749">
        <v>-39.908256880733944</v>
      </c>
      <c r="H275" s="749">
        <v>55.555555555555543</v>
      </c>
      <c r="I275" s="749">
        <v>50</v>
      </c>
      <c r="J275" s="749">
        <v>25</v>
      </c>
      <c r="K275" s="749">
        <v>64.77272727272728</v>
      </c>
      <c r="L275" s="749">
        <v>69.841269841269849</v>
      </c>
      <c r="M275" s="749">
        <v>34.782608695652186</v>
      </c>
    </row>
    <row r="276" spans="1:13">
      <c r="B276" s="700" t="s">
        <v>253</v>
      </c>
      <c r="C276" s="749">
        <v>0</v>
      </c>
      <c r="D276" s="749">
        <v>-2.7777777777777715</v>
      </c>
      <c r="E276" s="749">
        <v>-4.6292327475353687</v>
      </c>
      <c r="F276" s="749">
        <v>-14.285714285714292</v>
      </c>
      <c r="G276" s="749">
        <v>-12.166356300434515</v>
      </c>
      <c r="H276" s="749">
        <v>1.0309278350515427</v>
      </c>
      <c r="I276" s="749">
        <v>-9.1954022988505812</v>
      </c>
      <c r="J276" s="749">
        <v>-13.333333333333329</v>
      </c>
      <c r="K276" s="749">
        <v>3.0816640986132455</v>
      </c>
      <c r="L276" s="749">
        <v>-5.5719921104536496</v>
      </c>
      <c r="M276" s="749">
        <v>-9.2741935483871032</v>
      </c>
    </row>
    <row r="277" spans="1:13">
      <c r="B277" s="700" t="s">
        <v>256</v>
      </c>
      <c r="C277" s="749">
        <v>0</v>
      </c>
      <c r="D277" s="749">
        <v>0</v>
      </c>
      <c r="E277" s="749">
        <v>3.0769230769230802</v>
      </c>
      <c r="F277" s="749">
        <v>100</v>
      </c>
      <c r="G277" s="749">
        <v>-19.565217391304344</v>
      </c>
      <c r="H277" s="749">
        <v>33.333333333333343</v>
      </c>
      <c r="I277" s="749">
        <v>0</v>
      </c>
      <c r="J277" s="749">
        <v>-100</v>
      </c>
      <c r="K277" s="749">
        <v>53.571428571428584</v>
      </c>
      <c r="L277" s="749">
        <v>-50</v>
      </c>
      <c r="M277" s="749">
        <v>-100</v>
      </c>
    </row>
    <row r="278" spans="1:13">
      <c r="B278" s="700" t="s">
        <v>257</v>
      </c>
      <c r="C278" s="749">
        <v>-5.5555555555555571</v>
      </c>
      <c r="D278" s="749">
        <v>5.8252427184466029</v>
      </c>
      <c r="E278" s="749">
        <v>4.9794238683127503</v>
      </c>
      <c r="F278" s="749">
        <v>0</v>
      </c>
      <c r="G278" s="749">
        <v>13.941698352344744</v>
      </c>
      <c r="H278" s="749">
        <v>8.5106382978723474</v>
      </c>
      <c r="I278" s="749">
        <v>10.377358490566039</v>
      </c>
      <c r="J278" s="749">
        <v>17.241379310344826</v>
      </c>
      <c r="K278" s="749">
        <v>12.748171368861023</v>
      </c>
      <c r="L278" s="749">
        <v>14.011208967173744</v>
      </c>
      <c r="M278" s="749">
        <v>21.604938271604937</v>
      </c>
    </row>
    <row r="279" spans="1:13">
      <c r="B279" s="729"/>
      <c r="C279" s="749"/>
      <c r="D279" s="749"/>
      <c r="E279" s="749"/>
      <c r="F279" s="749"/>
      <c r="G279" s="749"/>
      <c r="H279" s="749"/>
      <c r="I279" s="749"/>
      <c r="J279" s="749"/>
      <c r="K279" s="749"/>
      <c r="L279" s="749"/>
      <c r="M279" s="749"/>
    </row>
    <row r="280" spans="1:13">
      <c r="A280" s="1226" t="s">
        <v>259</v>
      </c>
      <c r="B280" s="1227"/>
      <c r="C280" s="748">
        <v>-3.1645569620253156</v>
      </c>
      <c r="D280" s="748">
        <v>0.59417706476530441</v>
      </c>
      <c r="E280" s="748">
        <v>0.53156146179402697</v>
      </c>
      <c r="F280" s="748">
        <v>-2.6804123711340253</v>
      </c>
      <c r="G280" s="748">
        <v>-2.6445350963567336</v>
      </c>
      <c r="H280" s="748">
        <v>1.3646288209607036</v>
      </c>
      <c r="I280" s="748">
        <v>1.3232514177693702</v>
      </c>
      <c r="J280" s="748">
        <v>3.1963470319634695</v>
      </c>
      <c r="K280" s="748">
        <v>1.1612620508326046</v>
      </c>
      <c r="L280" s="748">
        <v>1.4068680330816221</v>
      </c>
      <c r="M280" s="748">
        <v>14.634146341463421</v>
      </c>
    </row>
    <row r="281" spans="1:13">
      <c r="A281" s="689" t="s">
        <v>260</v>
      </c>
      <c r="B281" s="689"/>
      <c r="C281" s="748"/>
      <c r="D281" s="748"/>
      <c r="E281" s="748"/>
      <c r="F281" s="748"/>
      <c r="G281" s="748"/>
      <c r="H281" s="748"/>
      <c r="I281" s="748"/>
      <c r="J281" s="748"/>
      <c r="K281" s="748"/>
      <c r="L281" s="748"/>
      <c r="M281" s="748"/>
    </row>
    <row r="282" spans="1:13">
      <c r="B282" s="700" t="s">
        <v>267</v>
      </c>
      <c r="C282" s="749">
        <v>3.448275862068968</v>
      </c>
      <c r="D282" s="749">
        <v>0.31446540880503449</v>
      </c>
      <c r="E282" s="749">
        <v>-7.3206712151945368</v>
      </c>
      <c r="F282" s="749">
        <v>-0.37313432835820493</v>
      </c>
      <c r="G282" s="749">
        <v>13.744903902154917</v>
      </c>
      <c r="H282" s="749">
        <v>-2.1929824561403564</v>
      </c>
      <c r="I282" s="749">
        <v>-4.0540540540540491</v>
      </c>
      <c r="J282" s="749">
        <v>1.8292682926829258</v>
      </c>
      <c r="K282" s="749">
        <v>0</v>
      </c>
      <c r="L282" s="749">
        <v>0</v>
      </c>
      <c r="M282" s="749">
        <v>0</v>
      </c>
    </row>
    <row r="283" spans="1:13">
      <c r="B283" s="713"/>
      <c r="C283" s="755"/>
      <c r="D283" s="755"/>
      <c r="E283" s="755"/>
      <c r="F283" s="755"/>
      <c r="G283" s="755"/>
      <c r="H283" s="755"/>
      <c r="I283" s="755"/>
      <c r="J283" s="755"/>
      <c r="K283" s="755"/>
      <c r="L283" s="755"/>
      <c r="M283" s="755"/>
    </row>
    <row r="284" spans="1:13">
      <c r="B284" s="751"/>
      <c r="C284" s="734" t="s">
        <v>297</v>
      </c>
      <c r="D284" s="752"/>
      <c r="E284" s="752"/>
      <c r="F284" s="752"/>
      <c r="G284" s="752"/>
      <c r="H284" s="752"/>
      <c r="I284" s="752"/>
      <c r="J284" s="752"/>
      <c r="K284" s="752"/>
      <c r="L284" s="752"/>
      <c r="M284" s="752"/>
    </row>
    <row r="285" spans="1:13">
      <c r="B285" s="751"/>
      <c r="C285" s="756"/>
      <c r="D285" s="756"/>
      <c r="E285" s="756"/>
      <c r="F285" s="756"/>
      <c r="G285" s="756"/>
      <c r="H285" s="756"/>
      <c r="I285" s="756"/>
      <c r="J285" s="756"/>
      <c r="K285" s="756"/>
      <c r="L285" s="756"/>
      <c r="M285" s="756"/>
    </row>
    <row r="286" spans="1:13">
      <c r="A286" s="1226" t="s">
        <v>231</v>
      </c>
      <c r="B286" s="1227"/>
      <c r="C286" s="748">
        <v>6.8965517241379359</v>
      </c>
      <c r="D286" s="748">
        <v>-9.4674556213017809</v>
      </c>
      <c r="E286" s="748">
        <v>-2.4634237839189694</v>
      </c>
      <c r="F286" s="748">
        <v>9.5238095238095184</v>
      </c>
      <c r="G286" s="748">
        <v>7.6923076923076934</v>
      </c>
      <c r="H286" s="748">
        <v>-10.7421875</v>
      </c>
      <c r="I286" s="748">
        <v>0.59523809523810201</v>
      </c>
      <c r="J286" s="748">
        <v>27.272727272727266</v>
      </c>
      <c r="K286" s="748">
        <v>-8.4345961401000693</v>
      </c>
      <c r="L286" s="748">
        <v>-12.851814174296365</v>
      </c>
      <c r="M286" s="748">
        <v>-18.446601941747574</v>
      </c>
    </row>
    <row r="287" spans="1:13">
      <c r="A287" s="685" t="s">
        <v>233</v>
      </c>
      <c r="B287" s="696" t="s">
        <v>298</v>
      </c>
      <c r="C287" s="749">
        <v>50</v>
      </c>
      <c r="D287" s="749">
        <v>50</v>
      </c>
      <c r="E287" s="749">
        <v>35.593220338983059</v>
      </c>
      <c r="F287" s="749">
        <v>-10.526315789473685</v>
      </c>
      <c r="G287" s="749">
        <v>0</v>
      </c>
      <c r="H287" s="749">
        <v>0</v>
      </c>
      <c r="I287" s="749">
        <v>0</v>
      </c>
      <c r="J287" s="749">
        <v>0</v>
      </c>
      <c r="K287" s="749">
        <v>0</v>
      </c>
      <c r="L287" s="749">
        <v>0</v>
      </c>
      <c r="M287" s="749">
        <v>0</v>
      </c>
    </row>
    <row r="288" spans="1:13">
      <c r="B288" s="696" t="s">
        <v>263</v>
      </c>
      <c r="C288" s="749">
        <v>16.666666666666671</v>
      </c>
      <c r="D288" s="749">
        <v>-2.941176470588232</v>
      </c>
      <c r="E288" s="749">
        <v>0.77519379844960667</v>
      </c>
      <c r="F288" s="749">
        <v>11.594202898550719</v>
      </c>
      <c r="G288" s="749">
        <v>0</v>
      </c>
      <c r="H288" s="749">
        <v>-3.5714285714285694</v>
      </c>
      <c r="I288" s="749">
        <v>25</v>
      </c>
      <c r="J288" s="749">
        <v>100</v>
      </c>
      <c r="K288" s="749">
        <v>-22.437971952535065</v>
      </c>
      <c r="L288" s="749">
        <v>-38.636363636363633</v>
      </c>
      <c r="M288" s="749">
        <v>50</v>
      </c>
    </row>
    <row r="289" spans="1:13">
      <c r="B289" s="696" t="s">
        <v>264</v>
      </c>
      <c r="C289" s="749">
        <v>0</v>
      </c>
      <c r="D289" s="749">
        <v>0</v>
      </c>
      <c r="E289" s="749">
        <v>4.705882352941174</v>
      </c>
      <c r="F289" s="749">
        <v>-7.6923076923076934</v>
      </c>
      <c r="G289" s="749">
        <v>-10</v>
      </c>
      <c r="H289" s="749">
        <v>-4.1666666666666714</v>
      </c>
      <c r="I289" s="749">
        <v>25</v>
      </c>
      <c r="J289" s="749">
        <v>100</v>
      </c>
      <c r="K289" s="749">
        <v>0.32258064516129537</v>
      </c>
      <c r="L289" s="749">
        <v>22.857142857142861</v>
      </c>
      <c r="M289" s="749">
        <v>-100</v>
      </c>
    </row>
    <row r="290" spans="1:13">
      <c r="B290" s="696" t="s">
        <v>238</v>
      </c>
      <c r="C290" s="749">
        <v>0</v>
      </c>
      <c r="D290" s="749">
        <v>0</v>
      </c>
      <c r="E290" s="749">
        <v>0</v>
      </c>
      <c r="F290" s="749">
        <v>-28.571428571428569</v>
      </c>
      <c r="G290" s="749">
        <v>10</v>
      </c>
      <c r="H290" s="749">
        <v>-6.4516129032258078</v>
      </c>
      <c r="I290" s="749">
        <v>-16.666666666666671</v>
      </c>
      <c r="J290" s="749">
        <v>-50</v>
      </c>
      <c r="K290" s="749">
        <v>-15.509601181683905</v>
      </c>
      <c r="L290" s="749">
        <v>-49.397590361445786</v>
      </c>
      <c r="M290" s="749">
        <v>-96.551724137931032</v>
      </c>
    </row>
    <row r="291" spans="1:13">
      <c r="B291" s="696" t="s">
        <v>239</v>
      </c>
      <c r="C291" s="749">
        <v>0</v>
      </c>
      <c r="D291" s="749">
        <v>0</v>
      </c>
      <c r="E291" s="749">
        <v>-3.8724373576309858</v>
      </c>
      <c r="F291" s="749">
        <v>13.63636363636364</v>
      </c>
      <c r="G291" s="749">
        <v>0.67567567567567721</v>
      </c>
      <c r="H291" s="749">
        <v>12.5</v>
      </c>
      <c r="I291" s="749">
        <v>-7.1428571428571388</v>
      </c>
      <c r="J291" s="749">
        <v>100</v>
      </c>
      <c r="K291" s="749">
        <v>7.8758949880668325</v>
      </c>
      <c r="L291" s="749">
        <v>-4.2016806722689068</v>
      </c>
      <c r="M291" s="749">
        <v>0</v>
      </c>
    </row>
    <row r="292" spans="1:13">
      <c r="B292" s="696" t="s">
        <v>240</v>
      </c>
      <c r="C292" s="749">
        <v>0</v>
      </c>
      <c r="D292" s="749">
        <v>-26.548672566371678</v>
      </c>
      <c r="E292" s="749">
        <v>-4.1881812966150278</v>
      </c>
      <c r="F292" s="749">
        <v>13.63636363636364</v>
      </c>
      <c r="G292" s="749">
        <v>4.7505938242280337</v>
      </c>
      <c r="H292" s="749">
        <v>-22.916666666666671</v>
      </c>
      <c r="I292" s="749">
        <v>2.7777777777777715</v>
      </c>
      <c r="J292" s="749">
        <v>-60</v>
      </c>
      <c r="K292" s="749">
        <v>-14.381121994657164</v>
      </c>
      <c r="L292" s="749">
        <v>-21.433494141971053</v>
      </c>
      <c r="M292" s="749">
        <v>-70.588235294117652</v>
      </c>
    </row>
    <row r="293" spans="1:13">
      <c r="B293" s="696" t="s">
        <v>241</v>
      </c>
      <c r="C293" s="749">
        <v>0</v>
      </c>
      <c r="D293" s="749">
        <v>0</v>
      </c>
      <c r="E293" s="749">
        <v>8.6330935251798593</v>
      </c>
      <c r="F293" s="749">
        <v>0</v>
      </c>
      <c r="G293" s="749">
        <v>180</v>
      </c>
      <c r="H293" s="749">
        <v>9.0909090909090935</v>
      </c>
      <c r="I293" s="749">
        <v>-11.111111111111114</v>
      </c>
      <c r="J293" s="749">
        <v>100</v>
      </c>
      <c r="K293" s="749">
        <v>9.0909090909090935</v>
      </c>
      <c r="L293" s="749">
        <v>-8.2926829268292721</v>
      </c>
      <c r="M293" s="749">
        <v>100</v>
      </c>
    </row>
    <row r="294" spans="1:13">
      <c r="B294" s="696" t="s">
        <v>242</v>
      </c>
      <c r="C294" s="749">
        <v>0</v>
      </c>
      <c r="D294" s="749">
        <v>-9.5238095238095184</v>
      </c>
      <c r="E294" s="749">
        <v>-3.0734632683658134</v>
      </c>
      <c r="F294" s="749">
        <v>157.14285714285717</v>
      </c>
      <c r="G294" s="749">
        <v>32.967032967032964</v>
      </c>
      <c r="H294" s="749">
        <v>-4.2105263157894797</v>
      </c>
      <c r="I294" s="749">
        <v>2.4390243902439011</v>
      </c>
      <c r="J294" s="749">
        <v>-10</v>
      </c>
      <c r="K294" s="749">
        <v>-5.0356294536817074</v>
      </c>
      <c r="L294" s="749">
        <v>6.6298342541436455</v>
      </c>
      <c r="M294" s="749">
        <v>11.428571428571431</v>
      </c>
    </row>
    <row r="295" spans="1:13">
      <c r="B295" s="696" t="s">
        <v>243</v>
      </c>
      <c r="C295" s="749">
        <v>0</v>
      </c>
      <c r="D295" s="749">
        <v>1.8518518518518476</v>
      </c>
      <c r="E295" s="749">
        <v>-2.5069637883008369</v>
      </c>
      <c r="F295" s="749">
        <v>-2.4390243902439011</v>
      </c>
      <c r="G295" s="749">
        <v>-4.8780487804878021</v>
      </c>
      <c r="H295" s="749">
        <v>2.8571428571428612</v>
      </c>
      <c r="I295" s="749">
        <v>0</v>
      </c>
      <c r="J295" s="749">
        <v>0</v>
      </c>
      <c r="K295" s="749">
        <v>-2.0562770562770538</v>
      </c>
      <c r="L295" s="749">
        <v>0</v>
      </c>
      <c r="M295" s="749">
        <v>0</v>
      </c>
    </row>
    <row r="296" spans="1:13">
      <c r="B296" s="729"/>
      <c r="C296" s="749"/>
      <c r="D296" s="749"/>
      <c r="E296" s="749"/>
      <c r="F296" s="749"/>
      <c r="G296" s="749"/>
      <c r="H296" s="749"/>
      <c r="I296" s="749"/>
      <c r="J296" s="749"/>
      <c r="K296" s="749"/>
      <c r="L296" s="749"/>
      <c r="M296" s="749"/>
    </row>
    <row r="297" spans="1:13">
      <c r="A297" s="1226" t="s">
        <v>248</v>
      </c>
      <c r="B297" s="1227"/>
      <c r="C297" s="748">
        <v>0</v>
      </c>
      <c r="D297" s="748">
        <v>0.68493150684930981</v>
      </c>
      <c r="E297" s="748">
        <v>-0.23775558725630219</v>
      </c>
      <c r="F297" s="748">
        <v>-1.9230769230769198</v>
      </c>
      <c r="G297" s="748">
        <v>16.202531645569621</v>
      </c>
      <c r="H297" s="748">
        <v>2.7777777777777715</v>
      </c>
      <c r="I297" s="748">
        <v>9.0909090909090935</v>
      </c>
      <c r="J297" s="748">
        <v>11.811023622047244</v>
      </c>
      <c r="K297" s="748">
        <v>8.3235638921453727</v>
      </c>
      <c r="L297" s="748">
        <v>10.982658959537574</v>
      </c>
      <c r="M297" s="748">
        <v>89.256198347107443</v>
      </c>
    </row>
    <row r="298" spans="1:13">
      <c r="A298" s="685" t="s">
        <v>233</v>
      </c>
      <c r="B298" s="700" t="s">
        <v>249</v>
      </c>
      <c r="C298" s="749">
        <v>0</v>
      </c>
      <c r="D298" s="749">
        <v>0</v>
      </c>
      <c r="E298" s="749">
        <v>-8.5872576177285254</v>
      </c>
      <c r="F298" s="749">
        <v>0</v>
      </c>
      <c r="G298" s="749">
        <v>22.680412371134025</v>
      </c>
      <c r="H298" s="749">
        <v>12.5</v>
      </c>
      <c r="I298" s="749">
        <v>16.666666666666671</v>
      </c>
      <c r="J298" s="749">
        <v>650</v>
      </c>
      <c r="K298" s="749">
        <v>19.137466307277634</v>
      </c>
      <c r="L298" s="749">
        <v>20.833333333333329</v>
      </c>
      <c r="M298" s="749">
        <v>75</v>
      </c>
    </row>
    <row r="299" spans="1:13">
      <c r="B299" s="700" t="s">
        <v>253</v>
      </c>
      <c r="C299" s="749">
        <v>0</v>
      </c>
      <c r="D299" s="749">
        <v>-25</v>
      </c>
      <c r="E299" s="749">
        <v>-23.170731707317074</v>
      </c>
      <c r="F299" s="749">
        <v>100</v>
      </c>
      <c r="G299" s="749">
        <v>0</v>
      </c>
      <c r="H299" s="749">
        <v>0</v>
      </c>
      <c r="I299" s="749">
        <v>0</v>
      </c>
      <c r="J299" s="749">
        <v>100</v>
      </c>
      <c r="K299" s="749">
        <v>0</v>
      </c>
      <c r="L299" s="749">
        <v>0</v>
      </c>
      <c r="M299" s="749">
        <v>0</v>
      </c>
    </row>
    <row r="300" spans="1:13">
      <c r="B300" s="700" t="s">
        <v>254</v>
      </c>
      <c r="C300" s="749">
        <v>0</v>
      </c>
      <c r="D300" s="749">
        <v>-14.285714285714292</v>
      </c>
      <c r="E300" s="749">
        <v>-1.8939393939393909</v>
      </c>
      <c r="F300" s="749">
        <v>-30</v>
      </c>
      <c r="G300" s="749">
        <v>-2.6666666666666714</v>
      </c>
      <c r="H300" s="749">
        <v>-20</v>
      </c>
      <c r="I300" s="749">
        <v>0</v>
      </c>
      <c r="J300" s="749">
        <v>-26.92307692307692</v>
      </c>
      <c r="K300" s="749">
        <v>0</v>
      </c>
      <c r="L300" s="749">
        <v>0</v>
      </c>
      <c r="M300" s="749">
        <v>100</v>
      </c>
    </row>
    <row r="301" spans="1:13">
      <c r="B301" s="700" t="s">
        <v>257</v>
      </c>
      <c r="C301" s="749">
        <v>0</v>
      </c>
      <c r="D301" s="749">
        <v>6.0606060606060623</v>
      </c>
      <c r="E301" s="749">
        <v>3.5816618911174771</v>
      </c>
      <c r="F301" s="749">
        <v>3.448275862068968</v>
      </c>
      <c r="G301" s="749">
        <v>19.730941704035871</v>
      </c>
      <c r="H301" s="749">
        <v>0</v>
      </c>
      <c r="I301" s="749">
        <v>0</v>
      </c>
      <c r="J301" s="749">
        <v>7.0707070707070727</v>
      </c>
      <c r="K301" s="749">
        <v>0</v>
      </c>
      <c r="L301" s="749">
        <v>-1.6393442622950829</v>
      </c>
      <c r="M301" s="749">
        <v>65.633802816901408</v>
      </c>
    </row>
    <row r="302" spans="1:13">
      <c r="B302" s="729"/>
      <c r="C302" s="749"/>
      <c r="D302" s="749"/>
      <c r="E302" s="749"/>
      <c r="F302" s="749"/>
      <c r="G302" s="749"/>
      <c r="H302" s="749"/>
      <c r="I302" s="749"/>
      <c r="J302" s="749"/>
      <c r="K302" s="749"/>
      <c r="L302" s="749"/>
      <c r="M302" s="749"/>
    </row>
    <row r="303" spans="1:13">
      <c r="A303" s="1226" t="s">
        <v>259</v>
      </c>
      <c r="B303" s="1227"/>
      <c r="C303" s="748">
        <v>4.6511627906976685</v>
      </c>
      <c r="D303" s="748">
        <v>-6.4049586776859542</v>
      </c>
      <c r="E303" s="748">
        <v>-2</v>
      </c>
      <c r="F303" s="748">
        <v>7.6923076923076934</v>
      </c>
      <c r="G303" s="748">
        <v>10.491257285595339</v>
      </c>
      <c r="H303" s="748">
        <v>-9.8540145985401466</v>
      </c>
      <c r="I303" s="748">
        <v>1.1173184357541857</v>
      </c>
      <c r="J303" s="748">
        <v>14.09395973154362</v>
      </c>
      <c r="K303" s="748">
        <v>-7.2478206724782126</v>
      </c>
      <c r="L303" s="748">
        <v>-11.531069827033946</v>
      </c>
      <c r="M303" s="748">
        <v>65.450643776824023</v>
      </c>
    </row>
    <row r="304" spans="1:13">
      <c r="A304" s="689" t="s">
        <v>260</v>
      </c>
      <c r="B304" s="689"/>
      <c r="C304" s="748"/>
      <c r="D304" s="748"/>
      <c r="E304" s="748"/>
      <c r="F304" s="748"/>
      <c r="G304" s="748"/>
      <c r="H304" s="748"/>
      <c r="I304" s="748"/>
      <c r="J304" s="748"/>
      <c r="K304" s="748"/>
      <c r="L304" s="748"/>
      <c r="M304" s="748"/>
    </row>
    <row r="305" spans="1:13">
      <c r="B305" s="700" t="s">
        <v>267</v>
      </c>
      <c r="C305" s="749">
        <v>0</v>
      </c>
      <c r="D305" s="749">
        <v>5.8823529411764639</v>
      </c>
      <c r="E305" s="749">
        <v>5.5826318121400078</v>
      </c>
      <c r="F305" s="749">
        <v>25.409836065573771</v>
      </c>
      <c r="G305" s="749">
        <v>8.0906148867313874</v>
      </c>
      <c r="H305" s="749">
        <v>1.4492753623188435</v>
      </c>
      <c r="I305" s="749">
        <v>0</v>
      </c>
      <c r="J305" s="749">
        <v>2.9972752043596671</v>
      </c>
      <c r="K305" s="749">
        <v>0</v>
      </c>
      <c r="L305" s="749">
        <v>0</v>
      </c>
      <c r="M305" s="749">
        <v>0</v>
      </c>
    </row>
    <row r="306" spans="1:13">
      <c r="A306" s="705"/>
      <c r="C306" s="753"/>
      <c r="D306" s="753"/>
      <c r="E306" s="753"/>
      <c r="F306" s="753"/>
      <c r="G306" s="753"/>
      <c r="H306" s="753"/>
      <c r="I306" s="753"/>
      <c r="J306" s="753"/>
      <c r="K306" s="753"/>
      <c r="L306" s="753"/>
      <c r="M306" s="753"/>
    </row>
    <row r="307" spans="1:13">
      <c r="B307" s="751"/>
      <c r="C307" s="734" t="s">
        <v>299</v>
      </c>
      <c r="D307" s="752"/>
      <c r="E307" s="752"/>
      <c r="F307" s="752"/>
      <c r="G307" s="752"/>
      <c r="H307" s="752"/>
      <c r="I307" s="752"/>
      <c r="J307" s="752"/>
      <c r="K307" s="752"/>
      <c r="L307" s="752"/>
      <c r="M307" s="752"/>
    </row>
    <row r="308" spans="1:13">
      <c r="B308" s="705"/>
      <c r="C308" s="753"/>
      <c r="D308" s="753"/>
      <c r="E308" s="753"/>
      <c r="F308" s="753"/>
      <c r="G308" s="753"/>
      <c r="H308" s="753"/>
      <c r="I308" s="753"/>
      <c r="J308" s="753"/>
      <c r="K308" s="753"/>
      <c r="L308" s="753"/>
      <c r="M308" s="753"/>
    </row>
    <row r="309" spans="1:13">
      <c r="A309" s="1226" t="s">
        <v>231</v>
      </c>
      <c r="B309" s="1227"/>
      <c r="C309" s="748">
        <v>1.0416666666666714</v>
      </c>
      <c r="D309" s="748">
        <v>6.5660377358490507</v>
      </c>
      <c r="E309" s="748">
        <v>7.5997535606856843</v>
      </c>
      <c r="F309" s="748">
        <v>15.172413793103445</v>
      </c>
      <c r="G309" s="748">
        <v>12.608987256874585</v>
      </c>
      <c r="H309" s="748">
        <v>8.6923076923076934</v>
      </c>
      <c r="I309" s="748">
        <v>14.99118165784833</v>
      </c>
      <c r="J309" s="748">
        <v>-4.5454545454545467</v>
      </c>
      <c r="K309" s="748">
        <v>5.2890988816751019</v>
      </c>
      <c r="L309" s="748">
        <v>13.143624161073831</v>
      </c>
      <c r="M309" s="748">
        <v>3.8496514095180316</v>
      </c>
    </row>
    <row r="310" spans="1:13">
      <c r="A310" s="685" t="s">
        <v>233</v>
      </c>
      <c r="B310" s="696" t="s">
        <v>263</v>
      </c>
      <c r="C310" s="749">
        <v>2.7027027027027088</v>
      </c>
      <c r="D310" s="749">
        <v>3.4883720930232585</v>
      </c>
      <c r="E310" s="749">
        <v>3.0331641685353503</v>
      </c>
      <c r="F310" s="749">
        <v>10.104529616724733</v>
      </c>
      <c r="G310" s="749">
        <v>0</v>
      </c>
      <c r="H310" s="749">
        <v>13.026819923371647</v>
      </c>
      <c r="I310" s="749">
        <v>2.5236593059936894</v>
      </c>
      <c r="J310" s="749">
        <v>-13.612565445026178</v>
      </c>
      <c r="K310" s="749">
        <v>8.6379282084904077</v>
      </c>
      <c r="L310" s="749">
        <v>-1.2677231025854923</v>
      </c>
      <c r="M310" s="749">
        <v>-5.6338028169014081</v>
      </c>
    </row>
    <row r="311" spans="1:13">
      <c r="B311" s="696" t="s">
        <v>238</v>
      </c>
      <c r="C311" s="749">
        <v>0</v>
      </c>
      <c r="D311" s="749">
        <v>11.168831168831176</v>
      </c>
      <c r="E311" s="749">
        <v>11.109670728545495</v>
      </c>
      <c r="F311" s="749">
        <v>4.1666666666666714</v>
      </c>
      <c r="G311" s="749">
        <v>32.375189107413007</v>
      </c>
      <c r="H311" s="749">
        <v>14.15094339622641</v>
      </c>
      <c r="I311" s="749">
        <v>26.143790849673209</v>
      </c>
      <c r="J311" s="749">
        <v>-4.4164037854889528</v>
      </c>
      <c r="K311" s="749">
        <v>9.7377725397760742</v>
      </c>
      <c r="L311" s="749">
        <v>22.84517158818835</v>
      </c>
      <c r="M311" s="749">
        <v>2.3384615384615444</v>
      </c>
    </row>
    <row r="312" spans="1:13">
      <c r="B312" s="696" t="s">
        <v>240</v>
      </c>
      <c r="C312" s="749">
        <v>0</v>
      </c>
      <c r="D312" s="749">
        <v>6.4625850340135997</v>
      </c>
      <c r="E312" s="749">
        <v>9.8254022595001658</v>
      </c>
      <c r="F312" s="749">
        <v>20.382165605095537</v>
      </c>
      <c r="G312" s="749">
        <v>-3.3690658499234303</v>
      </c>
      <c r="H312" s="749">
        <v>8.0898876404494331</v>
      </c>
      <c r="I312" s="749">
        <v>19.132653061224488</v>
      </c>
      <c r="J312" s="749">
        <v>3.2786885245901658</v>
      </c>
      <c r="K312" s="749">
        <v>2.1678321678321737</v>
      </c>
      <c r="L312" s="749">
        <v>22.087114337568053</v>
      </c>
      <c r="M312" s="749">
        <v>23.128119800332783</v>
      </c>
    </row>
    <row r="313" spans="1:13">
      <c r="B313" s="696" t="s">
        <v>242</v>
      </c>
      <c r="C313" s="749">
        <v>0</v>
      </c>
      <c r="D313" s="749">
        <v>4.2553191489361666</v>
      </c>
      <c r="E313" s="749">
        <v>4.7685834502103717</v>
      </c>
      <c r="F313" s="749">
        <v>0</v>
      </c>
      <c r="G313" s="749">
        <v>-8.5106382978723474</v>
      </c>
      <c r="H313" s="749">
        <v>7.2463768115942031</v>
      </c>
      <c r="I313" s="749">
        <v>-3.7037037037037095</v>
      </c>
      <c r="J313" s="749">
        <v>0</v>
      </c>
      <c r="K313" s="749">
        <v>16.332590942835935</v>
      </c>
      <c r="L313" s="749">
        <v>5.2278820375335187</v>
      </c>
      <c r="M313" s="749">
        <v>18.055555555555557</v>
      </c>
    </row>
    <row r="314" spans="1:13">
      <c r="B314" s="696" t="s">
        <v>243</v>
      </c>
      <c r="C314" s="749">
        <v>0</v>
      </c>
      <c r="D314" s="749">
        <v>4.7337278106508904</v>
      </c>
      <c r="E314" s="749">
        <v>4.5576407506702452</v>
      </c>
      <c r="F314" s="749">
        <v>-4</v>
      </c>
      <c r="G314" s="749">
        <v>-4</v>
      </c>
      <c r="H314" s="749">
        <v>-2.525252525252526</v>
      </c>
      <c r="I314" s="749">
        <v>14.0625</v>
      </c>
      <c r="J314" s="749">
        <v>128.57142857142858</v>
      </c>
      <c r="K314" s="749">
        <v>-0.67783094098884078</v>
      </c>
      <c r="L314" s="749">
        <v>9.1246290801186944</v>
      </c>
      <c r="M314" s="749">
        <v>6.25</v>
      </c>
    </row>
    <row r="315" spans="1:13">
      <c r="B315" s="696" t="s">
        <v>247</v>
      </c>
      <c r="C315" s="749">
        <v>0</v>
      </c>
      <c r="D315" s="749">
        <v>0</v>
      </c>
      <c r="E315" s="749">
        <v>3.0612244897959187</v>
      </c>
      <c r="F315" s="749">
        <v>600</v>
      </c>
      <c r="G315" s="749">
        <v>87.5</v>
      </c>
      <c r="H315" s="749">
        <v>-22.222222222222229</v>
      </c>
      <c r="I315" s="749">
        <v>0</v>
      </c>
      <c r="J315" s="749">
        <v>-60</v>
      </c>
      <c r="K315" s="749">
        <v>-22.29299363057325</v>
      </c>
      <c r="L315" s="749">
        <v>0</v>
      </c>
      <c r="M315" s="749">
        <v>-46.666666666666664</v>
      </c>
    </row>
    <row r="316" spans="1:13">
      <c r="B316" s="729"/>
      <c r="C316" s="749"/>
      <c r="D316" s="749"/>
      <c r="E316" s="749"/>
      <c r="F316" s="749"/>
      <c r="G316" s="749"/>
      <c r="H316" s="749"/>
      <c r="I316" s="749"/>
      <c r="J316" s="749"/>
      <c r="K316" s="749"/>
      <c r="L316" s="749"/>
      <c r="M316" s="749"/>
    </row>
    <row r="317" spans="1:13">
      <c r="A317" s="1226" t="s">
        <v>248</v>
      </c>
      <c r="B317" s="1227"/>
      <c r="C317" s="748">
        <v>-2.8481012658227911</v>
      </c>
      <c r="D317" s="748">
        <v>-5.5312954876273608</v>
      </c>
      <c r="E317" s="748">
        <v>-5.1427868802065717</v>
      </c>
      <c r="F317" s="748">
        <v>-7.5144508670520196</v>
      </c>
      <c r="G317" s="748">
        <v>-3.1648137628824173</v>
      </c>
      <c r="H317" s="748">
        <v>-1.7676767676767611</v>
      </c>
      <c r="I317" s="748">
        <v>4.3252595155709344</v>
      </c>
      <c r="J317" s="748">
        <v>-3.3636057854025125E-2</v>
      </c>
      <c r="K317" s="748">
        <v>-0.98685395281829358</v>
      </c>
      <c r="L317" s="748">
        <v>1.7464492372435529</v>
      </c>
      <c r="M317" s="748">
        <v>-7.9793197956895483</v>
      </c>
    </row>
    <row r="318" spans="1:13">
      <c r="A318" s="685" t="s">
        <v>233</v>
      </c>
      <c r="B318" s="700" t="s">
        <v>249</v>
      </c>
      <c r="C318" s="749">
        <v>-23.07692307692308</v>
      </c>
      <c r="D318" s="749">
        <v>-14.696485623003198</v>
      </c>
      <c r="E318" s="749">
        <v>-16.426858513189444</v>
      </c>
      <c r="F318" s="749">
        <v>-32.432432432432435</v>
      </c>
      <c r="G318" s="749">
        <v>-12.130479102956173</v>
      </c>
      <c r="H318" s="749">
        <v>-14.893617021276597</v>
      </c>
      <c r="I318" s="749">
        <v>18.181818181818187</v>
      </c>
      <c r="J318" s="749">
        <v>-8.2191780821917746</v>
      </c>
      <c r="K318" s="749">
        <v>-14.976452119309258</v>
      </c>
      <c r="L318" s="749">
        <v>11.698113207547166</v>
      </c>
      <c r="M318" s="749">
        <v>-26.960784313725483</v>
      </c>
    </row>
    <row r="319" spans="1:13">
      <c r="B319" s="700" t="s">
        <v>250</v>
      </c>
      <c r="C319" s="749">
        <v>3.8461538461538396</v>
      </c>
      <c r="D319" s="749">
        <v>-4.3478260869565162</v>
      </c>
      <c r="E319" s="749">
        <v>-2.7045769764216345</v>
      </c>
      <c r="F319" s="749">
        <v>-7.5</v>
      </c>
      <c r="G319" s="749">
        <v>-3.3625730994152008</v>
      </c>
      <c r="H319" s="749">
        <v>2.3809523809523796</v>
      </c>
      <c r="I319" s="749">
        <v>0</v>
      </c>
      <c r="J319" s="749">
        <v>13.333333333333329</v>
      </c>
      <c r="K319" s="749">
        <v>-2.7214823393167364</v>
      </c>
      <c r="L319" s="749">
        <v>26.515151515151516</v>
      </c>
      <c r="M319" s="749">
        <v>18.94736842105263</v>
      </c>
    </row>
    <row r="320" spans="1:13">
      <c r="B320" s="700" t="s">
        <v>251</v>
      </c>
      <c r="C320" s="749">
        <v>-25</v>
      </c>
      <c r="D320" s="749">
        <v>-100</v>
      </c>
      <c r="E320" s="749">
        <v>-86.567164179104481</v>
      </c>
      <c r="F320" s="749">
        <v>-100</v>
      </c>
      <c r="G320" s="749">
        <v>-27.906976744186053</v>
      </c>
      <c r="H320" s="749">
        <v>-100</v>
      </c>
      <c r="I320" s="749">
        <v>-100</v>
      </c>
      <c r="J320" s="749">
        <v>9.0909090909090935</v>
      </c>
      <c r="K320" s="749">
        <v>-100</v>
      </c>
      <c r="L320" s="749">
        <v>-100</v>
      </c>
      <c r="M320" s="749">
        <v>10.810810810810807</v>
      </c>
    </row>
    <row r="321" spans="1:13">
      <c r="B321" s="700" t="s">
        <v>253</v>
      </c>
      <c r="C321" s="749">
        <v>2.5157232704402475</v>
      </c>
      <c r="D321" s="749">
        <v>-5.258467023172912</v>
      </c>
      <c r="E321" s="749">
        <v>-6.1848651479444925</v>
      </c>
      <c r="F321" s="749">
        <v>2.4449877750611222</v>
      </c>
      <c r="G321" s="749">
        <v>-8.4862701807644498</v>
      </c>
      <c r="H321" s="749">
        <v>-1.0886469673405941</v>
      </c>
      <c r="I321" s="749">
        <v>1.662049861495845</v>
      </c>
      <c r="J321" s="749">
        <v>0.55350553505535061</v>
      </c>
      <c r="K321" s="749">
        <v>-1.485645452720334</v>
      </c>
      <c r="L321" s="749">
        <v>-2.0448548812664882</v>
      </c>
      <c r="M321" s="749">
        <v>-7.379017362393796</v>
      </c>
    </row>
    <row r="322" spans="1:13">
      <c r="B322" s="700" t="s">
        <v>254</v>
      </c>
      <c r="C322" s="749">
        <v>-29.166666666666671</v>
      </c>
      <c r="D322" s="749">
        <v>-9.8039215686274446</v>
      </c>
      <c r="E322" s="749">
        <v>-15.125535823637478</v>
      </c>
      <c r="F322" s="749">
        <v>-37.5</v>
      </c>
      <c r="G322" s="749">
        <v>-9.0625</v>
      </c>
      <c r="H322" s="749">
        <v>-20</v>
      </c>
      <c r="I322" s="749">
        <v>10.526315789473685</v>
      </c>
      <c r="J322" s="749">
        <v>-19.811320754716988</v>
      </c>
      <c r="K322" s="749">
        <v>-30.095759233926131</v>
      </c>
      <c r="L322" s="749">
        <v>-7.3699421965317953</v>
      </c>
      <c r="M322" s="749">
        <v>-39.523809523809526</v>
      </c>
    </row>
    <row r="323" spans="1:13">
      <c r="B323" s="700" t="s">
        <v>255</v>
      </c>
      <c r="C323" s="749">
        <v>0</v>
      </c>
      <c r="D323" s="749">
        <v>0</v>
      </c>
      <c r="E323" s="749">
        <v>30</v>
      </c>
      <c r="F323" s="749">
        <v>112.5</v>
      </c>
      <c r="G323" s="749">
        <v>30.136986301369859</v>
      </c>
      <c r="H323" s="749">
        <v>10</v>
      </c>
      <c r="I323" s="749">
        <v>57.89473684210526</v>
      </c>
      <c r="J323" s="749">
        <v>23.529411764705884</v>
      </c>
      <c r="K323" s="749">
        <v>-14.309484193011642</v>
      </c>
      <c r="L323" s="749">
        <v>127.27272727272728</v>
      </c>
      <c r="M323" s="749">
        <v>2.1008403361344534</v>
      </c>
    </row>
    <row r="324" spans="1:13">
      <c r="B324" s="700" t="s">
        <v>257</v>
      </c>
      <c r="C324" s="749">
        <v>0</v>
      </c>
      <c r="D324" s="749">
        <v>2.722772277227719</v>
      </c>
      <c r="E324" s="749">
        <v>2.2350107066381213</v>
      </c>
      <c r="F324" s="749">
        <v>-8.2191780821917746</v>
      </c>
      <c r="G324" s="749">
        <v>29.788557213930346</v>
      </c>
      <c r="H324" s="749">
        <v>7.3593073593073655</v>
      </c>
      <c r="I324" s="749">
        <v>0.952380952380949</v>
      </c>
      <c r="J324" s="749">
        <v>0.18148820326678106</v>
      </c>
      <c r="K324" s="749">
        <v>19.375653993721656</v>
      </c>
      <c r="L324" s="749">
        <v>4.5594577942082566</v>
      </c>
      <c r="M324" s="749">
        <v>-2.4195844007970351</v>
      </c>
    </row>
    <row r="325" spans="1:13">
      <c r="B325" s="729"/>
      <c r="C325" s="749"/>
      <c r="D325" s="749"/>
      <c r="E325" s="749"/>
      <c r="F325" s="749"/>
      <c r="G325" s="749"/>
      <c r="H325" s="749"/>
      <c r="I325" s="749"/>
      <c r="J325" s="749"/>
      <c r="K325" s="749"/>
      <c r="L325" s="749"/>
      <c r="M325" s="749"/>
    </row>
    <row r="326" spans="1:13">
      <c r="A326" s="1226" t="s">
        <v>259</v>
      </c>
      <c r="B326" s="1227"/>
      <c r="C326" s="748">
        <v>-1.3779527559055111</v>
      </c>
      <c r="D326" s="748">
        <v>-0.7974010632014199</v>
      </c>
      <c r="E326" s="748">
        <v>0.70520923424922444</v>
      </c>
      <c r="F326" s="748">
        <v>5.1216389244558229</v>
      </c>
      <c r="G326" s="748">
        <v>-1.4622846387722603</v>
      </c>
      <c r="H326" s="748">
        <v>3.6977491961414728</v>
      </c>
      <c r="I326" s="748">
        <v>11.390186915887853</v>
      </c>
      <c r="J326" s="748">
        <v>-0.85328929259564745</v>
      </c>
      <c r="K326" s="748">
        <v>2.241885842193625</v>
      </c>
      <c r="L326" s="748">
        <v>9.2925702097404894</v>
      </c>
      <c r="M326" s="748">
        <v>-5.9628998088151661</v>
      </c>
    </row>
    <row r="327" spans="1:13">
      <c r="A327" s="689" t="s">
        <v>260</v>
      </c>
      <c r="B327" s="689"/>
      <c r="C327" s="749"/>
      <c r="D327" s="749"/>
      <c r="E327" s="749"/>
      <c r="F327" s="749"/>
      <c r="G327" s="749"/>
      <c r="H327" s="749"/>
      <c r="I327" s="749"/>
      <c r="J327" s="749"/>
      <c r="K327" s="749"/>
      <c r="L327" s="749"/>
      <c r="M327" s="749"/>
    </row>
    <row r="328" spans="1:13">
      <c r="B328" s="700" t="s">
        <v>1551</v>
      </c>
      <c r="C328" s="749">
        <v>0</v>
      </c>
      <c r="D328" s="749">
        <v>0</v>
      </c>
      <c r="E328" s="749">
        <v>0</v>
      </c>
      <c r="F328" s="749">
        <v>0</v>
      </c>
      <c r="G328" s="749">
        <v>0</v>
      </c>
      <c r="H328" s="749">
        <v>0</v>
      </c>
      <c r="I328" s="749">
        <v>0</v>
      </c>
      <c r="J328" s="749">
        <v>0</v>
      </c>
      <c r="K328" s="749">
        <v>0</v>
      </c>
      <c r="L328" s="749">
        <v>0</v>
      </c>
      <c r="M328" s="749">
        <v>0</v>
      </c>
    </row>
    <row r="329" spans="1:13">
      <c r="B329" s="716"/>
      <c r="C329" s="749"/>
      <c r="D329" s="749"/>
      <c r="E329" s="749"/>
      <c r="F329" s="749"/>
      <c r="G329" s="749"/>
      <c r="H329" s="749"/>
      <c r="I329" s="749"/>
      <c r="J329" s="749"/>
      <c r="K329" s="749"/>
      <c r="L329" s="749"/>
      <c r="M329" s="749"/>
    </row>
    <row r="330" spans="1:13">
      <c r="B330" s="746"/>
      <c r="C330" s="734" t="s">
        <v>300</v>
      </c>
      <c r="D330" s="752"/>
      <c r="E330" s="752"/>
      <c r="F330" s="752"/>
      <c r="G330" s="752"/>
      <c r="H330" s="752"/>
      <c r="I330" s="752"/>
      <c r="J330" s="752"/>
      <c r="K330" s="752"/>
      <c r="L330" s="752"/>
      <c r="M330" s="752"/>
    </row>
    <row r="331" spans="1:13">
      <c r="B331" s="705"/>
      <c r="C331" s="753"/>
      <c r="D331" s="753"/>
      <c r="E331" s="753"/>
      <c r="F331" s="753"/>
      <c r="G331" s="753"/>
      <c r="H331" s="753"/>
      <c r="I331" s="753"/>
      <c r="J331" s="753"/>
      <c r="K331" s="753"/>
      <c r="L331" s="753"/>
      <c r="M331" s="753"/>
    </row>
    <row r="332" spans="1:13">
      <c r="A332" s="1226" t="s">
        <v>231</v>
      </c>
      <c r="B332" s="1227"/>
      <c r="C332" s="748">
        <v>4.3956043956043942</v>
      </c>
      <c r="D332" s="748">
        <v>8.8285229202037385</v>
      </c>
      <c r="E332" s="748">
        <v>7.6640911574182411</v>
      </c>
      <c r="F332" s="748">
        <v>15.28662420382166</v>
      </c>
      <c r="G332" s="748">
        <v>7.210031347962385</v>
      </c>
      <c r="H332" s="748">
        <v>8.3904109589041127</v>
      </c>
      <c r="I332" s="748">
        <v>10.933940774487468</v>
      </c>
      <c r="J332" s="748">
        <v>19.895287958115176</v>
      </c>
      <c r="K332" s="748">
        <v>8.3376071507070151</v>
      </c>
      <c r="L332" s="748">
        <v>15.359156656043154</v>
      </c>
      <c r="M332" s="748">
        <v>23.675213675213669</v>
      </c>
    </row>
    <row r="333" spans="1:13">
      <c r="A333" s="685" t="s">
        <v>233</v>
      </c>
      <c r="B333" s="696" t="s">
        <v>263</v>
      </c>
      <c r="C333" s="749">
        <v>2.2727272727272663</v>
      </c>
      <c r="D333" s="749">
        <v>3.8297872340425556</v>
      </c>
      <c r="E333" s="749">
        <v>2.4576860653837258</v>
      </c>
      <c r="F333" s="749">
        <v>38.297872340425528</v>
      </c>
      <c r="G333" s="749">
        <v>0</v>
      </c>
      <c r="H333" s="749">
        <v>7.6923076923076934</v>
      </c>
      <c r="I333" s="749">
        <v>-0.63291139240506311</v>
      </c>
      <c r="J333" s="749">
        <v>34.782608695652186</v>
      </c>
      <c r="K333" s="749">
        <v>3.9644012944983871</v>
      </c>
      <c r="L333" s="749">
        <v>4.088639200998756</v>
      </c>
      <c r="M333" s="749">
        <v>52.430555555555543</v>
      </c>
    </row>
    <row r="334" spans="1:13">
      <c r="B334" s="696" t="s">
        <v>238</v>
      </c>
      <c r="C334" s="749">
        <v>5.2631578947368354</v>
      </c>
      <c r="D334" s="749">
        <v>17.045454545454547</v>
      </c>
      <c r="E334" s="749">
        <v>15.924657534246577</v>
      </c>
      <c r="F334" s="749">
        <v>100</v>
      </c>
      <c r="G334" s="749">
        <v>21.774193548387103</v>
      </c>
      <c r="H334" s="749">
        <v>2.4390243902439011</v>
      </c>
      <c r="I334" s="749">
        <v>75.609756097560989</v>
      </c>
      <c r="J334" s="749">
        <v>-19.178082191780817</v>
      </c>
      <c r="K334" s="749">
        <v>6.5023597273203961</v>
      </c>
      <c r="L334" s="749">
        <v>90.33942558746736</v>
      </c>
      <c r="M334" s="749">
        <v>-17.840375586854464</v>
      </c>
    </row>
    <row r="335" spans="1:13">
      <c r="B335" s="696" t="s">
        <v>240</v>
      </c>
      <c r="C335" s="749">
        <v>0</v>
      </c>
      <c r="D335" s="749">
        <v>4.8611111111111143</v>
      </c>
      <c r="E335" s="749">
        <v>5.7102502017756223</v>
      </c>
      <c r="F335" s="749">
        <v>-2</v>
      </c>
      <c r="G335" s="749">
        <v>-1.2195121951219505</v>
      </c>
      <c r="H335" s="749">
        <v>8.4444444444444429</v>
      </c>
      <c r="I335" s="749">
        <v>2.9069767441860535</v>
      </c>
      <c r="J335" s="749">
        <v>21.428571428571431</v>
      </c>
      <c r="K335" s="749">
        <v>6.1585835257890693</v>
      </c>
      <c r="L335" s="749">
        <v>4.8739495798319297</v>
      </c>
      <c r="M335" s="749">
        <v>25.631768953068587</v>
      </c>
    </row>
    <row r="336" spans="1:13">
      <c r="B336" s="696" t="s">
        <v>241</v>
      </c>
      <c r="C336" s="749">
        <v>40</v>
      </c>
      <c r="D336" s="749">
        <v>46.875</v>
      </c>
      <c r="E336" s="749">
        <v>33.429811866859637</v>
      </c>
      <c r="F336" s="749">
        <v>50</v>
      </c>
      <c r="G336" s="749">
        <v>300</v>
      </c>
      <c r="H336" s="749">
        <v>30.769230769230774</v>
      </c>
      <c r="I336" s="749">
        <v>43.75</v>
      </c>
      <c r="J336" s="749">
        <v>120</v>
      </c>
      <c r="K336" s="749">
        <v>49.233716475095775</v>
      </c>
      <c r="L336" s="749">
        <v>51.366120218579226</v>
      </c>
      <c r="M336" s="749">
        <v>112.72727272727272</v>
      </c>
    </row>
    <row r="337" spans="1:13">
      <c r="B337" s="696" t="s">
        <v>242</v>
      </c>
      <c r="C337" s="749">
        <v>0</v>
      </c>
      <c r="D337" s="749">
        <v>12.903225806451616</v>
      </c>
      <c r="E337" s="749">
        <v>9.8885793871866241</v>
      </c>
      <c r="F337" s="749">
        <v>75</v>
      </c>
      <c r="G337" s="749">
        <v>21.05263157894737</v>
      </c>
      <c r="H337" s="749">
        <v>40.740740740740733</v>
      </c>
      <c r="I337" s="749">
        <v>-20</v>
      </c>
      <c r="J337" s="749">
        <v>33.333333333333343</v>
      </c>
      <c r="K337" s="749">
        <v>39.915373765867429</v>
      </c>
      <c r="L337" s="749">
        <v>-15.740740740740748</v>
      </c>
      <c r="M337" s="749">
        <v>10</v>
      </c>
    </row>
    <row r="338" spans="1:13">
      <c r="B338" s="696" t="s">
        <v>243</v>
      </c>
      <c r="C338" s="749">
        <v>0</v>
      </c>
      <c r="D338" s="749">
        <v>3.3898305084745743</v>
      </c>
      <c r="E338" s="749">
        <v>3.1331592689295036</v>
      </c>
      <c r="F338" s="749">
        <v>0</v>
      </c>
      <c r="G338" s="749">
        <v>-8.4745762711864359</v>
      </c>
      <c r="H338" s="749">
        <v>-4.4117647058823479</v>
      </c>
      <c r="I338" s="749">
        <v>83.333333333333343</v>
      </c>
      <c r="J338" s="749">
        <v>0</v>
      </c>
      <c r="K338" s="749">
        <v>0.43559427504666814</v>
      </c>
      <c r="L338" s="749">
        <v>70.967741935483872</v>
      </c>
      <c r="M338" s="749">
        <v>11.111111111111114</v>
      </c>
    </row>
    <row r="339" spans="1:13">
      <c r="B339" s="729"/>
      <c r="C339" s="749"/>
      <c r="D339" s="749"/>
      <c r="E339" s="749"/>
      <c r="F339" s="749"/>
      <c r="G339" s="749"/>
      <c r="H339" s="749"/>
      <c r="I339" s="749"/>
      <c r="J339" s="749"/>
      <c r="K339" s="749"/>
      <c r="L339" s="749"/>
      <c r="M339" s="749"/>
    </row>
    <row r="340" spans="1:13">
      <c r="A340" s="1226" t="s">
        <v>248</v>
      </c>
      <c r="B340" s="1227"/>
      <c r="C340" s="748">
        <v>75.342465753424648</v>
      </c>
      <c r="D340" s="748">
        <v>0.65789473684210975</v>
      </c>
      <c r="E340" s="748">
        <v>-0.88936800970219565</v>
      </c>
      <c r="F340" s="748">
        <v>13.513513513513516</v>
      </c>
      <c r="G340" s="748">
        <v>3.8886906885479817</v>
      </c>
      <c r="H340" s="748">
        <v>8.2677165354330668</v>
      </c>
      <c r="I340" s="748">
        <v>-19.745222929936304</v>
      </c>
      <c r="J340" s="748">
        <v>2.7368421052631646</v>
      </c>
      <c r="K340" s="748">
        <v>12.731839258114377</v>
      </c>
      <c r="L340" s="748">
        <v>-23.363431151241528</v>
      </c>
      <c r="M340" s="748">
        <v>-0.87527352297593097</v>
      </c>
    </row>
    <row r="341" spans="1:13">
      <c r="A341" s="685" t="s">
        <v>233</v>
      </c>
      <c r="B341" s="700" t="s">
        <v>249</v>
      </c>
      <c r="C341" s="749">
        <v>0</v>
      </c>
      <c r="D341" s="749">
        <v>20</v>
      </c>
      <c r="E341" s="749">
        <v>-4.1666666666666714</v>
      </c>
      <c r="F341" s="749">
        <v>0</v>
      </c>
      <c r="G341" s="749">
        <v>2.5</v>
      </c>
      <c r="H341" s="749">
        <v>0</v>
      </c>
      <c r="I341" s="749">
        <v>0</v>
      </c>
      <c r="J341" s="749">
        <v>0</v>
      </c>
      <c r="K341" s="749">
        <v>39.583333333333343</v>
      </c>
      <c r="L341" s="749">
        <v>-4.1666666666666714</v>
      </c>
      <c r="M341" s="749">
        <v>23.80952380952381</v>
      </c>
    </row>
    <row r="342" spans="1:13">
      <c r="B342" s="700" t="s">
        <v>253</v>
      </c>
      <c r="C342" s="749">
        <v>76.470588235294116</v>
      </c>
      <c r="D342" s="749">
        <v>-5.1051051051051104</v>
      </c>
      <c r="E342" s="749">
        <v>-5.9445940746440868</v>
      </c>
      <c r="F342" s="749">
        <v>8.5714285714285694</v>
      </c>
      <c r="G342" s="749">
        <v>3.8661008958038678</v>
      </c>
      <c r="H342" s="749">
        <v>3.0303030303030312</v>
      </c>
      <c r="I342" s="749">
        <v>-23.577235772357724</v>
      </c>
      <c r="J342" s="749">
        <v>-2.6954177897574141</v>
      </c>
      <c r="K342" s="749">
        <v>7.0527097253155091</v>
      </c>
      <c r="L342" s="749">
        <v>-27.228915662650607</v>
      </c>
      <c r="M342" s="749">
        <v>-5.8328659562534995</v>
      </c>
    </row>
    <row r="343" spans="1:13">
      <c r="B343" s="700" t="s">
        <v>254</v>
      </c>
      <c r="C343" s="749">
        <v>25</v>
      </c>
      <c r="D343" s="749">
        <v>23.07692307692308</v>
      </c>
      <c r="E343" s="749">
        <v>9.0909090909090935</v>
      </c>
      <c r="F343" s="749">
        <v>0</v>
      </c>
      <c r="G343" s="749">
        <v>12.5</v>
      </c>
      <c r="H343" s="749">
        <v>14.285714285714292</v>
      </c>
      <c r="I343" s="749">
        <v>0</v>
      </c>
      <c r="J343" s="749">
        <v>25</v>
      </c>
      <c r="K343" s="749">
        <v>31.578947368421041</v>
      </c>
      <c r="L343" s="749">
        <v>-10.294117647058826</v>
      </c>
      <c r="M343" s="749">
        <v>15.254237288135599</v>
      </c>
    </row>
    <row r="344" spans="1:13">
      <c r="B344" s="700" t="s">
        <v>257</v>
      </c>
      <c r="C344" s="749">
        <v>93.75</v>
      </c>
      <c r="D344" s="749">
        <v>15</v>
      </c>
      <c r="E344" s="749">
        <v>12.02270381836945</v>
      </c>
      <c r="F344" s="749">
        <v>100</v>
      </c>
      <c r="G344" s="749">
        <v>2.8469750889679659</v>
      </c>
      <c r="H344" s="749">
        <v>30.434782608695656</v>
      </c>
      <c r="I344" s="749">
        <v>-6.8965517241379359</v>
      </c>
      <c r="J344" s="749">
        <v>22.988505747126439</v>
      </c>
      <c r="K344" s="749">
        <v>32.809224318658295</v>
      </c>
      <c r="L344" s="749">
        <v>-9.7759674134419612</v>
      </c>
      <c r="M344" s="749">
        <v>16.587677725118482</v>
      </c>
    </row>
    <row r="345" spans="1:13">
      <c r="B345" s="729"/>
      <c r="C345" s="749"/>
      <c r="D345" s="749"/>
      <c r="E345" s="749"/>
      <c r="F345" s="749"/>
      <c r="G345" s="749"/>
      <c r="H345" s="749"/>
      <c r="I345" s="749"/>
      <c r="J345" s="749"/>
      <c r="K345" s="749"/>
      <c r="L345" s="749"/>
      <c r="M345" s="749"/>
    </row>
    <row r="346" spans="1:13">
      <c r="A346" s="1226" t="s">
        <v>259</v>
      </c>
      <c r="B346" s="1227"/>
      <c r="C346" s="748">
        <v>35.975609756097555</v>
      </c>
      <c r="D346" s="748">
        <v>5.2631578947368354</v>
      </c>
      <c r="E346" s="748">
        <v>4.5270337056439587</v>
      </c>
      <c r="F346" s="748">
        <v>14.948453608247419</v>
      </c>
      <c r="G346" s="748">
        <v>4.50450450450451</v>
      </c>
      <c r="H346" s="748">
        <v>8.3532219570405744</v>
      </c>
      <c r="I346" s="748">
        <v>2.8523489932885866</v>
      </c>
      <c r="J346" s="748">
        <v>7.6576576576576514</v>
      </c>
      <c r="K346" s="748">
        <v>9.5458167330677242</v>
      </c>
      <c r="L346" s="748">
        <v>5.8431952662721898</v>
      </c>
      <c r="M346" s="748">
        <v>7.4384949348769851</v>
      </c>
    </row>
    <row r="347" spans="1:13">
      <c r="A347" s="689" t="s">
        <v>260</v>
      </c>
      <c r="B347" s="689"/>
      <c r="C347" s="749"/>
      <c r="D347" s="749"/>
      <c r="E347" s="749"/>
      <c r="F347" s="749"/>
      <c r="G347" s="749"/>
      <c r="H347" s="749"/>
      <c r="I347" s="749"/>
      <c r="J347" s="749"/>
      <c r="K347" s="749"/>
      <c r="L347" s="749"/>
      <c r="M347" s="749"/>
    </row>
    <row r="348" spans="1:13">
      <c r="B348" s="700" t="s">
        <v>267</v>
      </c>
      <c r="C348" s="749">
        <v>10</v>
      </c>
      <c r="D348" s="749">
        <v>-3.75</v>
      </c>
      <c r="E348" s="749">
        <v>4.2868920032976092</v>
      </c>
      <c r="F348" s="749">
        <v>100</v>
      </c>
      <c r="G348" s="749">
        <v>27.070707070707073</v>
      </c>
      <c r="H348" s="749">
        <v>54.216867469879531</v>
      </c>
      <c r="I348" s="749">
        <v>185.71428571428572</v>
      </c>
      <c r="J348" s="749">
        <v>4.2372881355932179</v>
      </c>
      <c r="K348" s="749">
        <v>0</v>
      </c>
      <c r="L348" s="749">
        <v>0</v>
      </c>
      <c r="M348" s="749">
        <v>0</v>
      </c>
    </row>
    <row r="349" spans="1:13">
      <c r="A349" s="705"/>
      <c r="B349" s="716"/>
      <c r="C349" s="749"/>
      <c r="D349" s="749"/>
      <c r="E349" s="749"/>
      <c r="F349" s="749"/>
      <c r="G349" s="749"/>
      <c r="H349" s="749"/>
      <c r="I349" s="749"/>
      <c r="J349" s="749"/>
      <c r="K349" s="749"/>
      <c r="L349" s="749"/>
      <c r="M349" s="749"/>
    </row>
    <row r="350" spans="1:13">
      <c r="B350" s="751"/>
      <c r="C350" s="734" t="s">
        <v>301</v>
      </c>
      <c r="D350" s="752"/>
      <c r="E350" s="752"/>
      <c r="F350" s="752"/>
      <c r="G350" s="752"/>
      <c r="H350" s="752"/>
      <c r="I350" s="752"/>
      <c r="J350" s="752"/>
      <c r="K350" s="752"/>
      <c r="L350" s="752"/>
      <c r="M350" s="752"/>
    </row>
    <row r="351" spans="1:13">
      <c r="B351" s="705"/>
      <c r="C351" s="753"/>
      <c r="D351" s="753"/>
      <c r="E351" s="753"/>
      <c r="F351" s="753"/>
      <c r="G351" s="753"/>
      <c r="H351" s="753"/>
      <c r="I351" s="753"/>
      <c r="J351" s="753"/>
      <c r="K351" s="753"/>
      <c r="L351" s="753"/>
      <c r="M351" s="753"/>
    </row>
    <row r="352" spans="1:13">
      <c r="A352" s="1226" t="s">
        <v>231</v>
      </c>
      <c r="B352" s="1227"/>
      <c r="C352" s="748">
        <v>2.0408163265306172</v>
      </c>
      <c r="D352" s="748">
        <v>2.7331189710610886</v>
      </c>
      <c r="E352" s="748">
        <v>3.1716417910447774</v>
      </c>
      <c r="F352" s="748">
        <v>0</v>
      </c>
      <c r="G352" s="748">
        <v>-4.5703839122486301</v>
      </c>
      <c r="H352" s="748">
        <v>7.8780177890724303</v>
      </c>
      <c r="I352" s="748">
        <v>-12.476370510396976</v>
      </c>
      <c r="J352" s="748">
        <v>42.10526315789474</v>
      </c>
      <c r="K352" s="748">
        <v>10.42067307692308</v>
      </c>
      <c r="L352" s="748">
        <v>-13.99249613771795</v>
      </c>
      <c r="M352" s="748">
        <v>56.535947712418306</v>
      </c>
    </row>
    <row r="353" spans="1:13">
      <c r="A353" s="685" t="s">
        <v>233</v>
      </c>
      <c r="B353" s="696" t="s">
        <v>302</v>
      </c>
      <c r="C353" s="749">
        <v>3.7037037037037095</v>
      </c>
      <c r="D353" s="749">
        <v>1.8518518518518476</v>
      </c>
      <c r="E353" s="749">
        <v>2.5183296142811571</v>
      </c>
      <c r="F353" s="749">
        <v>17.241379310344826</v>
      </c>
      <c r="G353" s="749">
        <v>0</v>
      </c>
      <c r="H353" s="749">
        <v>35.947712418300654</v>
      </c>
      <c r="I353" s="749">
        <v>-20.481927710843379</v>
      </c>
      <c r="J353" s="749">
        <v>325</v>
      </c>
      <c r="K353" s="749">
        <v>36.910994764397913</v>
      </c>
      <c r="L353" s="749">
        <v>-19.477124183006538</v>
      </c>
      <c r="M353" s="749">
        <v>438.88888888888891</v>
      </c>
    </row>
    <row r="354" spans="1:13">
      <c r="B354" s="696" t="s">
        <v>303</v>
      </c>
      <c r="C354" s="749">
        <v>-100</v>
      </c>
      <c r="D354" s="749">
        <v>-100</v>
      </c>
      <c r="E354" s="749">
        <v>-100</v>
      </c>
      <c r="F354" s="749">
        <v>0</v>
      </c>
      <c r="G354" s="749">
        <v>-17.647058823529406</v>
      </c>
      <c r="H354" s="749">
        <v>0</v>
      </c>
      <c r="I354" s="749">
        <v>0</v>
      </c>
      <c r="J354" s="749">
        <v>0</v>
      </c>
      <c r="K354" s="749">
        <v>0</v>
      </c>
      <c r="L354" s="749">
        <v>0</v>
      </c>
      <c r="M354" s="749">
        <v>0</v>
      </c>
    </row>
    <row r="355" spans="1:13">
      <c r="B355" s="696" t="s">
        <v>238</v>
      </c>
      <c r="C355" s="749">
        <v>0</v>
      </c>
      <c r="D355" s="749">
        <v>44.444444444444457</v>
      </c>
      <c r="E355" s="749">
        <v>36.781609195402297</v>
      </c>
      <c r="F355" s="749">
        <v>200</v>
      </c>
      <c r="G355" s="749">
        <v>0</v>
      </c>
      <c r="H355" s="749">
        <v>-8.3333333333333286</v>
      </c>
      <c r="I355" s="749">
        <v>-30.769230769230774</v>
      </c>
      <c r="J355" s="749">
        <v>-33.333333333333329</v>
      </c>
      <c r="K355" s="749">
        <v>-21.951219512195124</v>
      </c>
      <c r="L355" s="749">
        <v>-31.558935361216726</v>
      </c>
      <c r="M355" s="749">
        <v>-58.333333333333336</v>
      </c>
    </row>
    <row r="356" spans="1:13">
      <c r="B356" s="696" t="s">
        <v>304</v>
      </c>
      <c r="C356" s="749">
        <v>-20</v>
      </c>
      <c r="D356" s="749">
        <v>-38.46153846153846</v>
      </c>
      <c r="E356" s="749">
        <v>-45.161290322580648</v>
      </c>
      <c r="F356" s="749">
        <v>-100</v>
      </c>
      <c r="G356" s="749">
        <v>-51.136363636363633</v>
      </c>
      <c r="H356" s="749">
        <v>400</v>
      </c>
      <c r="I356" s="749">
        <v>-55.555555555555557</v>
      </c>
      <c r="J356" s="749">
        <v>-100</v>
      </c>
      <c r="K356" s="749">
        <v>1214.2857142857142</v>
      </c>
      <c r="L356" s="749">
        <v>-32.758620689655174</v>
      </c>
      <c r="M356" s="749">
        <v>-100</v>
      </c>
    </row>
    <row r="357" spans="1:13">
      <c r="B357" s="696" t="s">
        <v>240</v>
      </c>
      <c r="C357" s="749">
        <v>14.285714285714292</v>
      </c>
      <c r="D357" s="749">
        <v>6</v>
      </c>
      <c r="E357" s="749">
        <v>9.0290661719233185</v>
      </c>
      <c r="F357" s="749">
        <v>6.1224489795918373</v>
      </c>
      <c r="G357" s="749">
        <v>1.908396946564892</v>
      </c>
      <c r="H357" s="749">
        <v>14.406779661016955</v>
      </c>
      <c r="I357" s="749">
        <v>19.117647058823536</v>
      </c>
      <c r="J357" s="749">
        <v>41.666666666666657</v>
      </c>
      <c r="K357" s="749">
        <v>7.9641847313854868</v>
      </c>
      <c r="L357" s="749">
        <v>0.47573739295908979</v>
      </c>
      <c r="M357" s="749">
        <v>41.558441558441558</v>
      </c>
    </row>
    <row r="358" spans="1:13">
      <c r="B358" s="696" t="s">
        <v>241</v>
      </c>
      <c r="C358" s="749">
        <v>2</v>
      </c>
      <c r="D358" s="749">
        <v>5.4878048780487774</v>
      </c>
      <c r="E358" s="749">
        <v>6.9351907934585171</v>
      </c>
      <c r="F358" s="749">
        <v>-11.36363636363636</v>
      </c>
      <c r="G358" s="749">
        <v>-0.31847133757962354</v>
      </c>
      <c r="H358" s="749">
        <v>11.111111111111114</v>
      </c>
      <c r="I358" s="749">
        <v>-40</v>
      </c>
      <c r="J358" s="749">
        <v>127.27272727272728</v>
      </c>
      <c r="K358" s="749">
        <v>14.940617577197145</v>
      </c>
      <c r="L358" s="749">
        <v>-39.326375711574954</v>
      </c>
      <c r="M358" s="749">
        <v>150.79365079365078</v>
      </c>
    </row>
    <row r="359" spans="1:13">
      <c r="B359" s="696" t="s">
        <v>242</v>
      </c>
      <c r="C359" s="749">
        <v>9.0909090909090935</v>
      </c>
      <c r="D359" s="749">
        <v>3.2679738562091529</v>
      </c>
      <c r="E359" s="749">
        <v>1.9033674963396834</v>
      </c>
      <c r="F359" s="749">
        <v>0</v>
      </c>
      <c r="G359" s="749">
        <v>0.56818181818181301</v>
      </c>
      <c r="H359" s="749">
        <v>-2.3923444976076524</v>
      </c>
      <c r="I359" s="749">
        <v>1.5075376884422127</v>
      </c>
      <c r="J359" s="749">
        <v>-20</v>
      </c>
      <c r="K359" s="749">
        <v>-0.37029417815264765</v>
      </c>
      <c r="L359" s="749">
        <v>1.0404624277456662</v>
      </c>
      <c r="M359" s="749">
        <v>-22.727272727272734</v>
      </c>
    </row>
    <row r="360" spans="1:13">
      <c r="B360" s="696" t="s">
        <v>243</v>
      </c>
      <c r="C360" s="749">
        <v>0</v>
      </c>
      <c r="D360" s="749">
        <v>-1.4285714285714306</v>
      </c>
      <c r="E360" s="749">
        <v>-3.5087719298245617</v>
      </c>
      <c r="F360" s="749">
        <v>-16.666666666666671</v>
      </c>
      <c r="G360" s="749">
        <v>-13.114754098360649</v>
      </c>
      <c r="H360" s="749">
        <v>-41.025641025641029</v>
      </c>
      <c r="I360" s="749">
        <v>-18.75</v>
      </c>
      <c r="J360" s="749">
        <v>-100</v>
      </c>
      <c r="K360" s="749">
        <v>-8.5612968591692038</v>
      </c>
      <c r="L360" s="749">
        <v>-11.423220973782776</v>
      </c>
      <c r="M360" s="749">
        <v>300</v>
      </c>
    </row>
    <row r="361" spans="1:13">
      <c r="B361" s="729"/>
      <c r="C361" s="749"/>
      <c r="D361" s="749"/>
      <c r="E361" s="749"/>
      <c r="F361" s="749"/>
      <c r="G361" s="749"/>
      <c r="H361" s="749"/>
      <c r="I361" s="749"/>
      <c r="J361" s="749"/>
      <c r="K361" s="749"/>
      <c r="L361" s="749"/>
      <c r="M361" s="749"/>
    </row>
    <row r="362" spans="1:13">
      <c r="A362" s="1226" t="s">
        <v>248</v>
      </c>
      <c r="B362" s="1227"/>
      <c r="C362" s="748">
        <v>0</v>
      </c>
      <c r="D362" s="748">
        <v>3.2000000000000028</v>
      </c>
      <c r="E362" s="748">
        <v>-1.74748798602009</v>
      </c>
      <c r="F362" s="748">
        <v>-8.2568807339449535</v>
      </c>
      <c r="G362" s="748">
        <v>8.1488933601609688</v>
      </c>
      <c r="H362" s="748">
        <v>-1.4925373134328339</v>
      </c>
      <c r="I362" s="748">
        <v>3.5714285714285694</v>
      </c>
      <c r="J362" s="748">
        <v>0.77519379844960667</v>
      </c>
      <c r="K362" s="748">
        <v>-1.6979987871437174</v>
      </c>
      <c r="L362" s="748">
        <v>8.8210347752332439</v>
      </c>
      <c r="M362" s="748">
        <v>-4.0387722132471708</v>
      </c>
    </row>
    <row r="363" spans="1:13">
      <c r="B363" s="700" t="s">
        <v>1567</v>
      </c>
      <c r="C363" s="749">
        <v>0</v>
      </c>
      <c r="D363" s="749">
        <v>0</v>
      </c>
      <c r="E363" s="749">
        <v>25</v>
      </c>
      <c r="F363" s="749">
        <v>100</v>
      </c>
      <c r="G363" s="749">
        <v>-100</v>
      </c>
      <c r="H363" s="749">
        <v>0</v>
      </c>
      <c r="I363" s="749">
        <v>0</v>
      </c>
      <c r="J363" s="749">
        <v>0</v>
      </c>
      <c r="K363" s="749">
        <v>0</v>
      </c>
      <c r="L363" s="749">
        <v>0</v>
      </c>
      <c r="M363" s="749">
        <v>0</v>
      </c>
    </row>
    <row r="364" spans="1:13">
      <c r="B364" s="700" t="s">
        <v>253</v>
      </c>
      <c r="C364" s="749">
        <v>6.6666666666666714</v>
      </c>
      <c r="D364" s="749">
        <v>5.3571428571428612</v>
      </c>
      <c r="E364" s="749">
        <v>-8.6491739552964049</v>
      </c>
      <c r="F364" s="749">
        <v>-8.8888888888888857</v>
      </c>
      <c r="G364" s="749">
        <v>9.7560975609756042</v>
      </c>
      <c r="H364" s="749">
        <v>-9.0909090909090935</v>
      </c>
      <c r="I364" s="749">
        <v>27.272727272727266</v>
      </c>
      <c r="J364" s="749">
        <v>-15.686274509803923</v>
      </c>
      <c r="K364" s="749">
        <v>-10.913140311804014</v>
      </c>
      <c r="L364" s="749">
        <v>13.237924865831843</v>
      </c>
      <c r="M364" s="749">
        <v>-26.950354609929079</v>
      </c>
    </row>
    <row r="365" spans="1:13">
      <c r="B365" s="700" t="s">
        <v>1557</v>
      </c>
      <c r="C365" s="749">
        <v>100</v>
      </c>
      <c r="D365" s="749">
        <v>100</v>
      </c>
      <c r="E365" s="749">
        <v>100</v>
      </c>
      <c r="F365" s="749">
        <v>100</v>
      </c>
      <c r="G365" s="749">
        <v>-100</v>
      </c>
      <c r="H365" s="749">
        <v>0</v>
      </c>
      <c r="I365" s="749">
        <v>0</v>
      </c>
      <c r="J365" s="749">
        <v>0</v>
      </c>
      <c r="K365" s="749">
        <v>100</v>
      </c>
      <c r="L365" s="749">
        <v>100</v>
      </c>
      <c r="M365" s="749">
        <v>0</v>
      </c>
    </row>
    <row r="366" spans="1:13">
      <c r="B366" s="700" t="s">
        <v>255</v>
      </c>
      <c r="C366" s="749">
        <v>50</v>
      </c>
      <c r="D366" s="749">
        <v>0</v>
      </c>
      <c r="E366" s="749">
        <v>9.0909090909090935</v>
      </c>
      <c r="F366" s="749">
        <v>-25</v>
      </c>
      <c r="G366" s="749">
        <v>58.064516129032256</v>
      </c>
      <c r="H366" s="749">
        <v>0</v>
      </c>
      <c r="I366" s="749">
        <v>33.333333333333343</v>
      </c>
      <c r="J366" s="749">
        <v>120</v>
      </c>
      <c r="K366" s="749">
        <v>9.6551724137931103</v>
      </c>
      <c r="L366" s="749">
        <v>40</v>
      </c>
      <c r="M366" s="749">
        <v>26.470588235294116</v>
      </c>
    </row>
    <row r="367" spans="1:13">
      <c r="B367" s="700" t="s">
        <v>256</v>
      </c>
      <c r="C367" s="749">
        <v>0</v>
      </c>
      <c r="D367" s="749">
        <v>0</v>
      </c>
      <c r="E367" s="749">
        <v>15</v>
      </c>
      <c r="F367" s="749">
        <v>100</v>
      </c>
      <c r="G367" s="749">
        <v>26.666666666666671</v>
      </c>
      <c r="H367" s="749">
        <v>100</v>
      </c>
      <c r="I367" s="749">
        <v>-100</v>
      </c>
      <c r="J367" s="749">
        <v>0</v>
      </c>
      <c r="K367" s="749">
        <v>43.75</v>
      </c>
      <c r="L367" s="749">
        <v>12.5</v>
      </c>
      <c r="M367" s="749">
        <v>-100</v>
      </c>
    </row>
    <row r="368" spans="1:13">
      <c r="B368" s="700" t="s">
        <v>257</v>
      </c>
      <c r="C368" s="749">
        <v>-21.428571428571431</v>
      </c>
      <c r="D368" s="749">
        <v>0</v>
      </c>
      <c r="E368" s="749">
        <v>2.9023746701846989</v>
      </c>
      <c r="F368" s="749">
        <v>-30</v>
      </c>
      <c r="G368" s="749">
        <v>4.0089086859688194</v>
      </c>
      <c r="H368" s="749">
        <v>4</v>
      </c>
      <c r="I368" s="749">
        <v>-12.765957446808514</v>
      </c>
      <c r="J368" s="749">
        <v>4.1095890410958873</v>
      </c>
      <c r="K368" s="749">
        <v>5.2542372881355988</v>
      </c>
      <c r="L368" s="749">
        <v>-2.7322404371584668</v>
      </c>
      <c r="M368" s="749">
        <v>16.161616161616166</v>
      </c>
    </row>
    <row r="369" spans="1:13">
      <c r="B369" s="729"/>
      <c r="C369" s="749"/>
      <c r="D369" s="749"/>
      <c r="E369" s="749"/>
      <c r="F369" s="749"/>
      <c r="G369" s="749"/>
      <c r="H369" s="749"/>
      <c r="I369" s="749"/>
      <c r="J369" s="749"/>
      <c r="K369" s="749"/>
      <c r="L369" s="749"/>
      <c r="M369" s="749"/>
    </row>
    <row r="370" spans="1:13">
      <c r="A370" s="1226" t="s">
        <v>259</v>
      </c>
      <c r="B370" s="1227"/>
      <c r="C370" s="748">
        <v>1.6666666666666714</v>
      </c>
      <c r="D370" s="748">
        <v>2.8112449799196781</v>
      </c>
      <c r="E370" s="748">
        <v>2.4776579352850518</v>
      </c>
      <c r="F370" s="748">
        <v>-2.1327014218009452</v>
      </c>
      <c r="G370" s="748">
        <v>1.4846743295019138</v>
      </c>
      <c r="H370" s="748">
        <v>7.1428571428571388</v>
      </c>
      <c r="I370" s="748">
        <v>-10.277324632952698</v>
      </c>
      <c r="J370" s="748">
        <v>13.44086021505376</v>
      </c>
      <c r="K370" s="748">
        <v>9.3280113729564249</v>
      </c>
      <c r="L370" s="748">
        <v>-11.366077531491072</v>
      </c>
      <c r="M370" s="748">
        <v>16</v>
      </c>
    </row>
    <row r="371" spans="1:13">
      <c r="A371" s="689" t="s">
        <v>260</v>
      </c>
      <c r="B371" s="689"/>
      <c r="C371" s="753"/>
      <c r="D371" s="753"/>
      <c r="E371" s="753"/>
      <c r="F371" s="753"/>
      <c r="G371" s="753"/>
      <c r="H371" s="753"/>
      <c r="I371" s="753"/>
      <c r="J371" s="753"/>
      <c r="K371" s="753"/>
      <c r="L371" s="753"/>
      <c r="M371" s="753"/>
    </row>
    <row r="372" spans="1:13">
      <c r="B372" s="700" t="s">
        <v>283</v>
      </c>
      <c r="C372" s="749">
        <v>0</v>
      </c>
      <c r="D372" s="749">
        <v>-3.3898305084745743</v>
      </c>
      <c r="E372" s="749">
        <v>-4.1191155492154081</v>
      </c>
      <c r="F372" s="749">
        <v>-11.0091743119266</v>
      </c>
      <c r="G372" s="749">
        <v>2.7494908350305565</v>
      </c>
      <c r="H372" s="749">
        <v>0</v>
      </c>
      <c r="I372" s="749">
        <v>0</v>
      </c>
      <c r="J372" s="749">
        <v>0</v>
      </c>
      <c r="K372" s="749">
        <v>0</v>
      </c>
      <c r="L372" s="749">
        <v>0</v>
      </c>
      <c r="M372" s="749">
        <v>0</v>
      </c>
    </row>
    <row r="373" spans="1:13">
      <c r="B373" s="705"/>
      <c r="C373" s="753"/>
      <c r="D373" s="753"/>
      <c r="E373" s="753"/>
      <c r="F373" s="753"/>
      <c r="G373" s="753"/>
      <c r="H373" s="753"/>
      <c r="I373" s="753"/>
      <c r="J373" s="753"/>
      <c r="K373" s="753"/>
      <c r="L373" s="753"/>
      <c r="M373" s="753"/>
    </row>
    <row r="374" spans="1:13">
      <c r="B374" s="751"/>
      <c r="C374" s="734" t="s">
        <v>305</v>
      </c>
      <c r="D374" s="752"/>
      <c r="E374" s="752"/>
      <c r="F374" s="752"/>
      <c r="G374" s="752"/>
      <c r="H374" s="752"/>
      <c r="I374" s="752"/>
      <c r="J374" s="752"/>
      <c r="K374" s="752"/>
      <c r="L374" s="752"/>
      <c r="M374" s="752"/>
    </row>
    <row r="375" spans="1:13">
      <c r="B375" s="705"/>
      <c r="C375" s="749"/>
      <c r="D375" s="749"/>
      <c r="E375" s="749"/>
      <c r="F375" s="749"/>
      <c r="G375" s="749"/>
      <c r="H375" s="749"/>
      <c r="I375" s="749"/>
      <c r="J375" s="749"/>
      <c r="K375" s="749"/>
      <c r="L375" s="749"/>
      <c r="M375" s="749"/>
    </row>
    <row r="376" spans="1:13">
      <c r="A376" s="1226" t="s">
        <v>231</v>
      </c>
      <c r="B376" s="1227"/>
      <c r="C376" s="748">
        <v>2.1505376344086073</v>
      </c>
      <c r="D376" s="748">
        <v>3.1123139377537257</v>
      </c>
      <c r="E376" s="748">
        <v>5.6822574410514051</v>
      </c>
      <c r="F376" s="748">
        <v>0.8264462809917319</v>
      </c>
      <c r="G376" s="748">
        <v>9.375</v>
      </c>
      <c r="H376" s="748">
        <v>5.4719562243502082</v>
      </c>
      <c r="I376" s="748">
        <v>9.445585215605746</v>
      </c>
      <c r="J376" s="748">
        <v>0.71770334928230284</v>
      </c>
      <c r="K376" s="748">
        <v>4.0647438237799633</v>
      </c>
      <c r="L376" s="748">
        <v>7.9946254618743637</v>
      </c>
      <c r="M376" s="748">
        <v>5.9694989106753837</v>
      </c>
    </row>
    <row r="377" spans="1:13">
      <c r="A377" s="685" t="s">
        <v>233</v>
      </c>
      <c r="B377" s="696" t="s">
        <v>263</v>
      </c>
      <c r="C377" s="749">
        <v>-2.7777777777777715</v>
      </c>
      <c r="D377" s="749">
        <v>-2.8248587570621453</v>
      </c>
      <c r="E377" s="749">
        <v>-2.6847662141779836</v>
      </c>
      <c r="F377" s="749">
        <v>-8.3333333333333286</v>
      </c>
      <c r="G377" s="749">
        <v>0</v>
      </c>
      <c r="H377" s="749">
        <v>2.1428571428571388</v>
      </c>
      <c r="I377" s="749">
        <v>6.8627450980392126</v>
      </c>
      <c r="J377" s="749">
        <v>10.465116279069761</v>
      </c>
      <c r="K377" s="749">
        <v>-0.27506112469437483</v>
      </c>
      <c r="L377" s="749">
        <v>0</v>
      </c>
      <c r="M377" s="749">
        <v>13.580246913580254</v>
      </c>
    </row>
    <row r="378" spans="1:13">
      <c r="B378" s="696" t="s">
        <v>238</v>
      </c>
      <c r="C378" s="749">
        <v>-16.666666666666671</v>
      </c>
      <c r="D378" s="749">
        <v>-5.7471264367816133</v>
      </c>
      <c r="E378" s="749">
        <v>-6.0419235511713936</v>
      </c>
      <c r="F378" s="749">
        <v>20</v>
      </c>
      <c r="G378" s="749">
        <v>12.334801762114537</v>
      </c>
      <c r="H378" s="749">
        <v>-8.9552238805970177</v>
      </c>
      <c r="I378" s="749">
        <v>-3.5714285714285694</v>
      </c>
      <c r="J378" s="749">
        <v>-16.071428571428569</v>
      </c>
      <c r="K378" s="749">
        <v>-18.170266836086398</v>
      </c>
      <c r="L378" s="749">
        <v>-0.38759689922480334</v>
      </c>
      <c r="M378" s="749">
        <v>-5.0335570469798654</v>
      </c>
    </row>
    <row r="379" spans="1:13">
      <c r="B379" s="696" t="s">
        <v>240</v>
      </c>
      <c r="C379" s="749">
        <v>0</v>
      </c>
      <c r="D379" s="749">
        <v>1.9417475728155296</v>
      </c>
      <c r="E379" s="749">
        <v>5.5053191489361666</v>
      </c>
      <c r="F379" s="749">
        <v>-13.888888888888886</v>
      </c>
      <c r="G379" s="749">
        <v>9.7982708933717646</v>
      </c>
      <c r="H379" s="749">
        <v>4.0816326530612201</v>
      </c>
      <c r="I379" s="749">
        <v>8.5714285714285694</v>
      </c>
      <c r="J379" s="749">
        <v>-10.9375</v>
      </c>
      <c r="K379" s="749">
        <v>4.3307086614173187</v>
      </c>
      <c r="L379" s="749">
        <v>4.3243243243243228</v>
      </c>
      <c r="M379" s="749">
        <v>-0.48661800486617324</v>
      </c>
    </row>
    <row r="380" spans="1:13">
      <c r="B380" s="696" t="s">
        <v>241</v>
      </c>
      <c r="C380" s="749">
        <v>71.428571428571416</v>
      </c>
      <c r="D380" s="749">
        <v>93.478260869565219</v>
      </c>
      <c r="E380" s="749">
        <v>99.041095890410958</v>
      </c>
      <c r="F380" s="749">
        <v>16.21621621621621</v>
      </c>
      <c r="G380" s="749">
        <v>25</v>
      </c>
      <c r="H380" s="749">
        <v>92.5</v>
      </c>
      <c r="I380" s="749">
        <v>124.24242424242425</v>
      </c>
      <c r="J380" s="749">
        <v>10</v>
      </c>
      <c r="K380" s="749">
        <v>96.888888888888886</v>
      </c>
      <c r="L380" s="749">
        <v>125.04065040650406</v>
      </c>
      <c r="M380" s="749">
        <v>13.513513513513516</v>
      </c>
    </row>
    <row r="381" spans="1:13">
      <c r="B381" s="696" t="s">
        <v>242</v>
      </c>
      <c r="C381" s="749">
        <v>0</v>
      </c>
      <c r="D381" s="749">
        <v>4.1666666666666714</v>
      </c>
      <c r="E381" s="749">
        <v>3.3171521035598772</v>
      </c>
      <c r="F381" s="749">
        <v>0</v>
      </c>
      <c r="G381" s="749">
        <v>39.285714285714278</v>
      </c>
      <c r="H381" s="749">
        <v>3.6144578313252964</v>
      </c>
      <c r="I381" s="749">
        <v>18.181818181818187</v>
      </c>
      <c r="J381" s="749">
        <v>-8.3333333333333286</v>
      </c>
      <c r="K381" s="749">
        <v>2.3230088495575245</v>
      </c>
      <c r="L381" s="749">
        <v>16.056338028169009</v>
      </c>
      <c r="M381" s="749">
        <v>-10.958904109589042</v>
      </c>
    </row>
    <row r="382" spans="1:13">
      <c r="B382" s="696" t="s">
        <v>243</v>
      </c>
      <c r="C382" s="749">
        <v>0</v>
      </c>
      <c r="D382" s="749">
        <v>-5.0359712230215763</v>
      </c>
      <c r="E382" s="749">
        <v>-2.1566901408450718</v>
      </c>
      <c r="F382" s="749">
        <v>-25</v>
      </c>
      <c r="G382" s="749">
        <v>-0.77519379844960667</v>
      </c>
      <c r="H382" s="749">
        <v>-1.1811023622047259</v>
      </c>
      <c r="I382" s="749">
        <v>-14.15094339622641</v>
      </c>
      <c r="J382" s="749">
        <v>5.0724637681159379</v>
      </c>
      <c r="K382" s="749">
        <v>-1.4231824417009591</v>
      </c>
      <c r="L382" s="749">
        <v>-11.012060828526486</v>
      </c>
      <c r="M382" s="749">
        <v>10.148849797023004</v>
      </c>
    </row>
    <row r="383" spans="1:13">
      <c r="B383" s="729"/>
      <c r="C383" s="749"/>
      <c r="D383" s="749"/>
      <c r="E383" s="749"/>
      <c r="F383" s="749"/>
      <c r="G383" s="749"/>
      <c r="H383" s="749"/>
      <c r="I383" s="749"/>
      <c r="J383" s="749"/>
      <c r="K383" s="749"/>
      <c r="L383" s="749"/>
      <c r="M383" s="749"/>
    </row>
    <row r="384" spans="1:13">
      <c r="A384" s="1226" t="s">
        <v>248</v>
      </c>
      <c r="B384" s="1227"/>
      <c r="C384" s="748">
        <v>-2.1276595744680833</v>
      </c>
      <c r="D384" s="748">
        <v>-5.3097345132743357</v>
      </c>
      <c r="E384" s="748">
        <v>-6.4321319018404921</v>
      </c>
      <c r="F384" s="748">
        <v>55.26315789473685</v>
      </c>
      <c r="G384" s="748">
        <v>-4.1852402179296746</v>
      </c>
      <c r="H384" s="748">
        <v>-6.0679611650485441</v>
      </c>
      <c r="I384" s="748">
        <v>11.200000000000003</v>
      </c>
      <c r="J384" s="748">
        <v>-10</v>
      </c>
      <c r="K384" s="748">
        <v>-8.5238597725407459</v>
      </c>
      <c r="L384" s="748">
        <v>13.439127200595095</v>
      </c>
      <c r="M384" s="748">
        <v>-10.472636815920396</v>
      </c>
    </row>
    <row r="385" spans="1:14">
      <c r="A385" s="685" t="s">
        <v>233</v>
      </c>
      <c r="B385" s="700" t="s">
        <v>249</v>
      </c>
      <c r="C385" s="749">
        <v>-10</v>
      </c>
      <c r="D385" s="749">
        <v>-6.7415730337078656</v>
      </c>
      <c r="E385" s="749">
        <v>-2.1052631578947398</v>
      </c>
      <c r="F385" s="749">
        <v>75</v>
      </c>
      <c r="G385" s="749">
        <v>-28.222996515679441</v>
      </c>
      <c r="H385" s="749">
        <v>7.6923076923076934</v>
      </c>
      <c r="I385" s="749">
        <v>0</v>
      </c>
      <c r="J385" s="749">
        <v>-39.130434782608695</v>
      </c>
      <c r="K385" s="749">
        <v>-1.1820330969267161</v>
      </c>
      <c r="L385" s="749">
        <v>-8.9068825910931224</v>
      </c>
      <c r="M385" s="749">
        <v>-36.842105263157897</v>
      </c>
    </row>
    <row r="386" spans="1:14">
      <c r="B386" s="700" t="s">
        <v>250</v>
      </c>
      <c r="C386" s="749">
        <v>0</v>
      </c>
      <c r="D386" s="749">
        <v>-19.354838709677423</v>
      </c>
      <c r="E386" s="749">
        <v>-18.888888888888886</v>
      </c>
      <c r="F386" s="749">
        <v>0</v>
      </c>
      <c r="G386" s="749">
        <v>-29.545454545454547</v>
      </c>
      <c r="H386" s="749">
        <v>-37.5</v>
      </c>
      <c r="I386" s="749">
        <v>-15</v>
      </c>
      <c r="J386" s="749">
        <v>-4</v>
      </c>
      <c r="K386" s="749">
        <v>-30.833333333333329</v>
      </c>
      <c r="L386" s="749">
        <v>-14.285714285714292</v>
      </c>
      <c r="M386" s="749">
        <v>-1.4869888475836461</v>
      </c>
    </row>
    <row r="387" spans="1:14">
      <c r="B387" s="700" t="s">
        <v>253</v>
      </c>
      <c r="C387" s="749">
        <v>-2.0408163265306172</v>
      </c>
      <c r="D387" s="749">
        <v>-5.0131926121372032</v>
      </c>
      <c r="E387" s="749">
        <v>-7.7541371158392423</v>
      </c>
      <c r="F387" s="749">
        <v>80</v>
      </c>
      <c r="G387" s="749">
        <v>-0.28146361077602933</v>
      </c>
      <c r="H387" s="749">
        <v>-3.8297872340425556</v>
      </c>
      <c r="I387" s="749">
        <v>6.0810810810810807</v>
      </c>
      <c r="J387" s="749">
        <v>-8.7400681044267827</v>
      </c>
      <c r="K387" s="749">
        <v>-6.474820143884898</v>
      </c>
      <c r="L387" s="749">
        <v>7.1521456436931032</v>
      </c>
      <c r="M387" s="749">
        <v>-8.2278481012658204</v>
      </c>
    </row>
    <row r="388" spans="1:14">
      <c r="B388" s="700" t="s">
        <v>254</v>
      </c>
      <c r="C388" s="749">
        <v>-33.333333333333329</v>
      </c>
      <c r="D388" s="749">
        <v>-25</v>
      </c>
      <c r="E388" s="749">
        <v>-17.599999999999994</v>
      </c>
      <c r="F388" s="749">
        <v>50</v>
      </c>
      <c r="G388" s="749">
        <v>-15.189873417721515</v>
      </c>
      <c r="H388" s="749">
        <v>10</v>
      </c>
      <c r="I388" s="749">
        <v>-100</v>
      </c>
      <c r="J388" s="749">
        <v>-80</v>
      </c>
      <c r="K388" s="749">
        <v>6.790123456790127</v>
      </c>
      <c r="L388" s="749">
        <v>-71.794871794871796</v>
      </c>
      <c r="M388" s="749">
        <v>-82.608695652173907</v>
      </c>
    </row>
    <row r="389" spans="1:14">
      <c r="B389" s="700" t="s">
        <v>257</v>
      </c>
      <c r="C389" s="749">
        <v>5</v>
      </c>
      <c r="D389" s="749">
        <v>-1.7543859649122737</v>
      </c>
      <c r="E389" s="749">
        <v>-3.039312851007594</v>
      </c>
      <c r="F389" s="749">
        <v>-42.857142857142854</v>
      </c>
      <c r="G389" s="749">
        <v>0.97719869706840257</v>
      </c>
      <c r="H389" s="749">
        <v>-12.5</v>
      </c>
      <c r="I389" s="749">
        <v>36.923076923076934</v>
      </c>
      <c r="J389" s="749">
        <v>-8.5858585858585883</v>
      </c>
      <c r="K389" s="749">
        <v>-12.772073921971256</v>
      </c>
      <c r="L389" s="749">
        <v>43.025362318840592</v>
      </c>
      <c r="M389" s="749">
        <v>-12.558685446009392</v>
      </c>
    </row>
    <row r="390" spans="1:14">
      <c r="B390" s="729"/>
      <c r="C390" s="749"/>
      <c r="D390" s="749"/>
      <c r="E390" s="749"/>
      <c r="F390" s="749"/>
      <c r="G390" s="749"/>
      <c r="H390" s="749"/>
      <c r="I390" s="749"/>
      <c r="J390" s="749"/>
      <c r="K390" s="749"/>
      <c r="L390" s="749"/>
      <c r="M390" s="749"/>
    </row>
    <row r="391" spans="1:14">
      <c r="A391" s="1226" t="s">
        <v>259</v>
      </c>
      <c r="B391" s="1227"/>
      <c r="C391" s="748">
        <v>0</v>
      </c>
      <c r="D391" s="748">
        <v>-0.91743119266054407</v>
      </c>
      <c r="E391" s="748">
        <v>0.27389052937904523</v>
      </c>
      <c r="F391" s="748">
        <v>13.836477987421389</v>
      </c>
      <c r="G391" s="748">
        <v>-1.7227401702472633</v>
      </c>
      <c r="H391" s="748">
        <v>1.3123359580052494</v>
      </c>
      <c r="I391" s="748">
        <v>10.040705563093624</v>
      </c>
      <c r="J391" s="748">
        <v>-7.1964956195243985</v>
      </c>
      <c r="K391" s="748">
        <v>-0.23634979770059772</v>
      </c>
      <c r="L391" s="748">
        <v>9.6883677877198409</v>
      </c>
      <c r="M391" s="748">
        <v>-4.4972288202691999</v>
      </c>
    </row>
    <row r="392" spans="1:14">
      <c r="A392" s="689" t="s">
        <v>260</v>
      </c>
      <c r="B392" s="689"/>
      <c r="C392" s="749"/>
      <c r="D392" s="749"/>
      <c r="E392" s="749"/>
      <c r="F392" s="749"/>
      <c r="G392" s="749"/>
      <c r="H392" s="749"/>
      <c r="I392" s="749"/>
      <c r="J392" s="749"/>
      <c r="K392" s="749"/>
      <c r="L392" s="749"/>
      <c r="M392" s="749"/>
    </row>
    <row r="393" spans="1:14">
      <c r="B393" s="700" t="s">
        <v>307</v>
      </c>
      <c r="C393" s="749">
        <v>0</v>
      </c>
      <c r="D393" s="749">
        <v>0</v>
      </c>
      <c r="E393" s="749">
        <v>0</v>
      </c>
      <c r="F393" s="749">
        <v>0</v>
      </c>
      <c r="G393" s="749">
        <v>0</v>
      </c>
      <c r="H393" s="749">
        <v>0</v>
      </c>
      <c r="I393" s="749">
        <v>0</v>
      </c>
      <c r="J393" s="749">
        <v>0</v>
      </c>
      <c r="K393" s="749">
        <v>0</v>
      </c>
      <c r="L393" s="749">
        <v>0</v>
      </c>
      <c r="M393" s="749">
        <v>0</v>
      </c>
    </row>
    <row r="394" spans="1:14">
      <c r="A394" s="705"/>
      <c r="C394" s="753"/>
      <c r="D394" s="753"/>
      <c r="E394" s="753"/>
      <c r="F394" s="753"/>
      <c r="G394" s="753"/>
      <c r="H394" s="753"/>
      <c r="I394" s="753"/>
      <c r="J394" s="753"/>
      <c r="K394" s="753"/>
      <c r="L394" s="753"/>
      <c r="M394" s="753"/>
    </row>
    <row r="395" spans="1:14">
      <c r="B395" s="751"/>
      <c r="C395" s="734" t="s">
        <v>306</v>
      </c>
      <c r="D395" s="752"/>
      <c r="E395" s="752"/>
      <c r="F395" s="752"/>
      <c r="G395" s="752"/>
      <c r="H395" s="752"/>
      <c r="I395" s="752"/>
      <c r="J395" s="752"/>
      <c r="K395" s="752"/>
      <c r="L395" s="752"/>
      <c r="M395" s="752"/>
    </row>
    <row r="396" spans="1:14">
      <c r="B396" s="705"/>
      <c r="C396" s="749"/>
      <c r="D396" s="749"/>
      <c r="E396" s="749"/>
      <c r="F396" s="749"/>
      <c r="G396" s="749"/>
      <c r="H396" s="749"/>
      <c r="I396" s="749"/>
      <c r="J396" s="749"/>
      <c r="K396" s="749"/>
      <c r="L396" s="749"/>
      <c r="M396" s="749"/>
    </row>
    <row r="397" spans="1:14">
      <c r="A397" s="1226" t="s">
        <v>231</v>
      </c>
      <c r="B397" s="1227"/>
      <c r="C397" s="748">
        <v>2.9126213592232943</v>
      </c>
      <c r="D397" s="748">
        <v>1.2697051645669859</v>
      </c>
      <c r="E397" s="748">
        <v>0.68976633080680472</v>
      </c>
      <c r="F397" s="748">
        <v>0.14965944839802603</v>
      </c>
      <c r="G397" s="748">
        <v>-8.7964913150130997E-2</v>
      </c>
      <c r="H397" s="748">
        <v>2.2726017562268765</v>
      </c>
      <c r="I397" s="748">
        <v>2.7501011066583345</v>
      </c>
      <c r="J397" s="748">
        <v>2.1658659525872253</v>
      </c>
      <c r="K397" s="748">
        <v>1.800016861984659</v>
      </c>
      <c r="L397" s="748">
        <v>1.6387423413705022</v>
      </c>
      <c r="M397" s="748">
        <v>4.9117707119605001</v>
      </c>
    </row>
    <row r="398" spans="1:14" s="746" customFormat="1">
      <c r="A398" s="685" t="s">
        <v>233</v>
      </c>
      <c r="B398" s="696" t="s">
        <v>232</v>
      </c>
      <c r="C398" s="749">
        <v>20</v>
      </c>
      <c r="D398" s="749">
        <v>23.80952380952381</v>
      </c>
      <c r="E398" s="749">
        <v>18.081180811808125</v>
      </c>
      <c r="F398" s="749">
        <v>0</v>
      </c>
      <c r="G398" s="749">
        <v>0</v>
      </c>
      <c r="H398" s="749">
        <v>8.3333333333333286</v>
      </c>
      <c r="I398" s="749">
        <v>5.5555555555555571</v>
      </c>
      <c r="J398" s="749">
        <v>20</v>
      </c>
      <c r="K398" s="749">
        <v>57.173913043478251</v>
      </c>
      <c r="L398" s="749">
        <v>65.447154471544707</v>
      </c>
      <c r="M398" s="749">
        <v>64</v>
      </c>
      <c r="N398" s="685"/>
    </row>
    <row r="399" spans="1:14" s="746" customFormat="1">
      <c r="A399" s="685"/>
      <c r="B399" s="696" t="s">
        <v>234</v>
      </c>
      <c r="C399" s="749">
        <v>1.9417475728155296</v>
      </c>
      <c r="D399" s="749">
        <v>-0.69124423963133097</v>
      </c>
      <c r="E399" s="749">
        <v>-0.56179775280898525</v>
      </c>
      <c r="F399" s="749">
        <v>-3.8461538461538396</v>
      </c>
      <c r="G399" s="749">
        <v>0</v>
      </c>
      <c r="H399" s="749">
        <v>-3.3994334277620339</v>
      </c>
      <c r="I399" s="749">
        <v>5.9090909090909065</v>
      </c>
      <c r="J399" s="749">
        <v>10.34482758620689</v>
      </c>
      <c r="K399" s="749">
        <v>-3.5402257007644664</v>
      </c>
      <c r="L399" s="749">
        <v>3.6800680706232782</v>
      </c>
      <c r="M399" s="749">
        <v>10.214094558429977</v>
      </c>
      <c r="N399" s="685"/>
    </row>
    <row r="400" spans="1:14" s="746" customFormat="1">
      <c r="A400" s="685"/>
      <c r="B400" s="696" t="s">
        <v>263</v>
      </c>
      <c r="C400" s="749">
        <v>3.6477987421383631</v>
      </c>
      <c r="D400" s="749">
        <v>2.6567735758736291</v>
      </c>
      <c r="E400" s="749">
        <v>3.6000952721209956</v>
      </c>
      <c r="F400" s="749">
        <v>4.0650406504065018</v>
      </c>
      <c r="G400" s="749">
        <v>0</v>
      </c>
      <c r="H400" s="749">
        <v>6.2638405567858229</v>
      </c>
      <c r="I400" s="749">
        <v>2.1198156682027616</v>
      </c>
      <c r="J400" s="749">
        <v>-0.19595035924233173</v>
      </c>
      <c r="K400" s="749">
        <v>6.046688624404581</v>
      </c>
      <c r="L400" s="749">
        <v>1.233892633644885</v>
      </c>
      <c r="M400" s="749">
        <v>3.7845557482403365</v>
      </c>
      <c r="N400" s="685"/>
    </row>
    <row r="401" spans="1:14" s="746" customFormat="1">
      <c r="A401" s="685"/>
      <c r="B401" s="696" t="s">
        <v>236</v>
      </c>
      <c r="C401" s="749">
        <v>6.25</v>
      </c>
      <c r="D401" s="749">
        <v>2</v>
      </c>
      <c r="E401" s="749">
        <v>3.9894086496028223</v>
      </c>
      <c r="F401" s="749">
        <v>-4.3604651162790731</v>
      </c>
      <c r="G401" s="749">
        <v>0</v>
      </c>
      <c r="H401" s="749">
        <v>-4.8951048951048932</v>
      </c>
      <c r="I401" s="749">
        <v>11.312217194570138</v>
      </c>
      <c r="J401" s="749">
        <v>-11.320754716981128</v>
      </c>
      <c r="K401" s="749">
        <v>-6.5455594002306867</v>
      </c>
      <c r="L401" s="749">
        <v>7.224157955865266</v>
      </c>
      <c r="M401" s="749">
        <v>-9.2807424593967482</v>
      </c>
      <c r="N401" s="685"/>
    </row>
    <row r="402" spans="1:14" s="746" customFormat="1">
      <c r="A402" s="685"/>
      <c r="B402" s="696" t="s">
        <v>264</v>
      </c>
      <c r="C402" s="749">
        <v>-1.0471204188481664</v>
      </c>
      <c r="D402" s="749">
        <v>-4.5565500406834758</v>
      </c>
      <c r="E402" s="749">
        <v>-6.2862903225806406</v>
      </c>
      <c r="F402" s="749">
        <v>0.18484288354898126</v>
      </c>
      <c r="G402" s="749">
        <v>-2.7033380347907894</v>
      </c>
      <c r="H402" s="749">
        <v>-17.013888888888886</v>
      </c>
      <c r="I402" s="749">
        <v>-9.4763092269326705</v>
      </c>
      <c r="J402" s="749">
        <v>-4.3367346938775455</v>
      </c>
      <c r="K402" s="749">
        <v>-9.2980904313439794</v>
      </c>
      <c r="L402" s="749">
        <v>-6.7098994176813136</v>
      </c>
      <c r="M402" s="749">
        <v>11.603812681309577</v>
      </c>
      <c r="N402" s="685"/>
    </row>
    <row r="403" spans="1:14" s="746" customFormat="1">
      <c r="A403" s="685"/>
      <c r="B403" s="696" t="s">
        <v>238</v>
      </c>
      <c r="C403" s="749">
        <v>10.404624277456648</v>
      </c>
      <c r="D403" s="749">
        <v>21.54811715481172</v>
      </c>
      <c r="E403" s="749">
        <v>25.010841283607974</v>
      </c>
      <c r="F403" s="749">
        <v>-13.899613899613897</v>
      </c>
      <c r="G403" s="749">
        <v>29.184322033898297</v>
      </c>
      <c r="H403" s="749">
        <v>22.018348623853214</v>
      </c>
      <c r="I403" s="749">
        <v>24.785100286532952</v>
      </c>
      <c r="J403" s="749">
        <v>0.75528700906343715</v>
      </c>
      <c r="K403" s="749">
        <v>18.899449724862436</v>
      </c>
      <c r="L403" s="749">
        <v>24.234878303478197</v>
      </c>
      <c r="M403" s="749">
        <v>6.6308724832214807</v>
      </c>
      <c r="N403" s="685"/>
    </row>
    <row r="404" spans="1:14" s="746" customFormat="1">
      <c r="A404" s="685"/>
      <c r="B404" s="696" t="s">
        <v>239</v>
      </c>
      <c r="C404" s="749">
        <v>3.8011695906432692</v>
      </c>
      <c r="D404" s="749">
        <v>-1.3618220239492871</v>
      </c>
      <c r="E404" s="749">
        <v>-2.4378382202100966</v>
      </c>
      <c r="F404" s="749">
        <v>-4.1463414634146289</v>
      </c>
      <c r="G404" s="749">
        <v>-1.9586560757807518</v>
      </c>
      <c r="H404" s="749">
        <v>1.5217391304347814</v>
      </c>
      <c r="I404" s="749">
        <v>2.0547945205479436</v>
      </c>
      <c r="J404" s="749">
        <v>4.5222465353756434</v>
      </c>
      <c r="K404" s="749">
        <v>-1.4607612835541772</v>
      </c>
      <c r="L404" s="749">
        <v>-0.43729993527961142</v>
      </c>
      <c r="M404" s="749">
        <v>-2.6233603997501547</v>
      </c>
      <c r="N404" s="685"/>
    </row>
    <row r="405" spans="1:14" s="746" customFormat="1">
      <c r="A405" s="685"/>
      <c r="B405" s="696" t="s">
        <v>240</v>
      </c>
      <c r="C405" s="749">
        <v>0.1923076923076934</v>
      </c>
      <c r="D405" s="749">
        <v>1.3141809290953574</v>
      </c>
      <c r="E405" s="749">
        <v>-0.59895345317207216</v>
      </c>
      <c r="F405" s="749">
        <v>3.8461538461538396</v>
      </c>
      <c r="G405" s="749">
        <v>-1.3399873169924774</v>
      </c>
      <c r="H405" s="749">
        <v>1.7200380469245431</v>
      </c>
      <c r="I405" s="749">
        <v>3.1677980231034866</v>
      </c>
      <c r="J405" s="749">
        <v>2.329450915141436</v>
      </c>
      <c r="K405" s="749">
        <v>0.687608859281994</v>
      </c>
      <c r="L405" s="749">
        <v>1.463291232463078</v>
      </c>
      <c r="M405" s="749">
        <v>8.1594885598923241</v>
      </c>
      <c r="N405" s="685"/>
    </row>
    <row r="406" spans="1:14" s="746" customFormat="1">
      <c r="A406" s="685"/>
      <c r="B406" s="696" t="s">
        <v>241</v>
      </c>
      <c r="C406" s="749">
        <v>13.407821229050285</v>
      </c>
      <c r="D406" s="749">
        <v>9.6460791117279712</v>
      </c>
      <c r="E406" s="749">
        <v>10.465351396631903</v>
      </c>
      <c r="F406" s="749">
        <v>13.231810490693746</v>
      </c>
      <c r="G406" s="749">
        <v>5.9237319511292128</v>
      </c>
      <c r="H406" s="749">
        <v>10.676779463243875</v>
      </c>
      <c r="I406" s="749">
        <v>7.1780436312456004</v>
      </c>
      <c r="J406" s="749">
        <v>11.816192560175054</v>
      </c>
      <c r="K406" s="749">
        <v>9.0053624832422372</v>
      </c>
      <c r="L406" s="749">
        <v>7.5506914397217315</v>
      </c>
      <c r="M406" s="749">
        <v>15.100560501153979</v>
      </c>
      <c r="N406" s="685"/>
    </row>
    <row r="407" spans="1:14" s="746" customFormat="1">
      <c r="A407" s="685"/>
      <c r="B407" s="696" t="s">
        <v>242</v>
      </c>
      <c r="C407" s="749">
        <v>1.895734597156391</v>
      </c>
      <c r="D407" s="749">
        <v>2.181400688863377</v>
      </c>
      <c r="E407" s="749">
        <v>0.59822249463684329</v>
      </c>
      <c r="F407" s="749">
        <v>1.0832769126607928</v>
      </c>
      <c r="G407" s="749">
        <v>4.9711185016628718</v>
      </c>
      <c r="H407" s="749">
        <v>0.36148537627342137</v>
      </c>
      <c r="I407" s="749">
        <v>3.1732659365346763</v>
      </c>
      <c r="J407" s="749">
        <v>-2.2708840227088416</v>
      </c>
      <c r="K407" s="749">
        <v>2.2338156453565432</v>
      </c>
      <c r="L407" s="749">
        <v>2.9975048333526075</v>
      </c>
      <c r="M407" s="749">
        <v>0.39556962025316977</v>
      </c>
      <c r="N407" s="685"/>
    </row>
    <row r="408" spans="1:14" s="746" customFormat="1">
      <c r="A408" s="685"/>
      <c r="B408" s="696" t="s">
        <v>243</v>
      </c>
      <c r="C408" s="749">
        <v>0</v>
      </c>
      <c r="D408" s="749">
        <v>-0.1602564102564088</v>
      </c>
      <c r="E408" s="749">
        <v>-0.51894354906758622</v>
      </c>
      <c r="F408" s="749">
        <v>-7.0300751879699277</v>
      </c>
      <c r="G408" s="749">
        <v>-0.19100793417572959</v>
      </c>
      <c r="H408" s="749">
        <v>1.3346145633141191</v>
      </c>
      <c r="I408" s="749">
        <v>0.15485869144406195</v>
      </c>
      <c r="J408" s="749">
        <v>5.3026245313336915</v>
      </c>
      <c r="K408" s="749">
        <v>1.3536616252984999</v>
      </c>
      <c r="L408" s="749">
        <v>-0.76197273271129973</v>
      </c>
      <c r="M408" s="749">
        <v>5.9218429792947518</v>
      </c>
      <c r="N408" s="685"/>
    </row>
    <row r="409" spans="1:14" s="746" customFormat="1">
      <c r="A409" s="685"/>
      <c r="B409" s="696" t="s">
        <v>244</v>
      </c>
      <c r="C409" s="749">
        <v>0</v>
      </c>
      <c r="D409" s="749">
        <v>0</v>
      </c>
      <c r="E409" s="749">
        <v>0</v>
      </c>
      <c r="F409" s="749">
        <v>-9.5238095238095184</v>
      </c>
      <c r="G409" s="749">
        <v>2.6315789473684248</v>
      </c>
      <c r="H409" s="749">
        <v>-100</v>
      </c>
      <c r="I409" s="749">
        <v>100</v>
      </c>
      <c r="J409" s="749">
        <v>100</v>
      </c>
      <c r="K409" s="749">
        <v>-100</v>
      </c>
      <c r="L409" s="749">
        <v>100</v>
      </c>
      <c r="M409" s="749">
        <v>0</v>
      </c>
      <c r="N409" s="685"/>
    </row>
    <row r="410" spans="1:14" s="746" customFormat="1">
      <c r="A410" s="685"/>
      <c r="B410" s="696" t="s">
        <v>245</v>
      </c>
      <c r="C410" s="749">
        <v>-4.4444444444444429</v>
      </c>
      <c r="D410" s="749">
        <v>-7.5</v>
      </c>
      <c r="E410" s="749">
        <v>-11.820140010770061</v>
      </c>
      <c r="F410" s="749">
        <v>-11.788953009068422</v>
      </c>
      <c r="G410" s="749">
        <v>-7.0910556003223206</v>
      </c>
      <c r="H410" s="749">
        <v>12.5</v>
      </c>
      <c r="I410" s="749">
        <v>-37.5</v>
      </c>
      <c r="J410" s="749">
        <v>-2.3148148148148096</v>
      </c>
      <c r="K410" s="749">
        <v>16.384180790960457</v>
      </c>
      <c r="L410" s="749">
        <v>-38.864628820960696</v>
      </c>
      <c r="M410" s="749">
        <v>-4.320388349514559</v>
      </c>
      <c r="N410" s="685"/>
    </row>
    <row r="411" spans="1:14" s="746" customFormat="1">
      <c r="A411" s="685"/>
      <c r="B411" s="696" t="s">
        <v>246</v>
      </c>
      <c r="C411" s="749">
        <v>0</v>
      </c>
      <c r="D411" s="749">
        <v>-100</v>
      </c>
      <c r="E411" s="749">
        <v>-4.0650406504065018</v>
      </c>
      <c r="F411" s="749">
        <v>-6.1509785647716626</v>
      </c>
      <c r="G411" s="749">
        <v>-2.9661016949152526</v>
      </c>
      <c r="H411" s="749">
        <v>3.6649214659685896</v>
      </c>
      <c r="I411" s="749">
        <v>-2.941176470588232</v>
      </c>
      <c r="J411" s="749">
        <v>2.7287319422150915</v>
      </c>
      <c r="K411" s="749">
        <v>4.1315345699831312</v>
      </c>
      <c r="L411" s="749">
        <v>-1.938943894389439</v>
      </c>
      <c r="M411" s="749">
        <v>3.0890369473046633</v>
      </c>
      <c r="N411" s="685"/>
    </row>
    <row r="412" spans="1:14" s="746" customFormat="1">
      <c r="A412" s="685"/>
      <c r="B412" s="696" t="s">
        <v>247</v>
      </c>
      <c r="C412" s="749">
        <v>0</v>
      </c>
      <c r="D412" s="749">
        <v>0</v>
      </c>
      <c r="E412" s="749">
        <v>-4.0109701748371549</v>
      </c>
      <c r="F412" s="749">
        <v>-5.9071729957805843</v>
      </c>
      <c r="G412" s="749">
        <v>6.4087061668681997</v>
      </c>
      <c r="H412" s="749">
        <v>17.647058823529406</v>
      </c>
      <c r="I412" s="749">
        <v>-14.285714285714292</v>
      </c>
      <c r="J412" s="749">
        <v>-6.6115702479338836</v>
      </c>
      <c r="K412" s="749">
        <v>17.630853994490352</v>
      </c>
      <c r="L412" s="749">
        <v>-21.861152141802066</v>
      </c>
      <c r="M412" s="749">
        <v>-0.15174506828527967</v>
      </c>
      <c r="N412" s="685"/>
    </row>
    <row r="413" spans="1:14" s="746" customFormat="1">
      <c r="A413" s="685"/>
      <c r="B413" s="729"/>
      <c r="C413" s="749"/>
      <c r="D413" s="749"/>
      <c r="E413" s="749"/>
      <c r="F413" s="749"/>
      <c r="G413" s="749"/>
      <c r="H413" s="749"/>
      <c r="I413" s="749"/>
      <c r="J413" s="749"/>
      <c r="K413" s="749"/>
      <c r="L413" s="749"/>
      <c r="M413" s="749"/>
      <c r="N413" s="685"/>
    </row>
    <row r="414" spans="1:14">
      <c r="A414" s="1226" t="s">
        <v>248</v>
      </c>
      <c r="B414" s="1227"/>
      <c r="C414" s="748">
        <v>3.8628681796233764</v>
      </c>
      <c r="D414" s="748">
        <v>-1.2518236847828064</v>
      </c>
      <c r="E414" s="748">
        <v>-1.3047108327137238</v>
      </c>
      <c r="F414" s="748">
        <v>2.7261298220075503</v>
      </c>
      <c r="G414" s="748">
        <v>1.0815919353145063</v>
      </c>
      <c r="H414" s="748">
        <v>3.0604534005037749</v>
      </c>
      <c r="I414" s="748">
        <v>1.5397305471542495</v>
      </c>
      <c r="J414" s="748">
        <v>-2.049461159907807</v>
      </c>
      <c r="K414" s="748">
        <v>3.3585023047990745</v>
      </c>
      <c r="L414" s="748">
        <v>1.03523568951492</v>
      </c>
      <c r="M414" s="748">
        <v>-6.4795327463604764</v>
      </c>
    </row>
    <row r="415" spans="1:14">
      <c r="A415" s="685" t="s">
        <v>233</v>
      </c>
      <c r="B415" s="700" t="s">
        <v>249</v>
      </c>
      <c r="C415" s="749">
        <v>-0.97560975609755474</v>
      </c>
      <c r="D415" s="749">
        <v>-4.0625071025058901</v>
      </c>
      <c r="E415" s="749">
        <v>-3.9329078082257496</v>
      </c>
      <c r="F415" s="749">
        <v>2.7754648903695056E-2</v>
      </c>
      <c r="G415" s="749">
        <v>-4.7649133891433735</v>
      </c>
      <c r="H415" s="749">
        <v>0</v>
      </c>
      <c r="I415" s="749">
        <v>5.5135135135135158</v>
      </c>
      <c r="J415" s="749">
        <v>-8.9257503949447141</v>
      </c>
      <c r="K415" s="749">
        <v>-0.43996110841030145</v>
      </c>
      <c r="L415" s="749">
        <v>5.6004344579458234</v>
      </c>
      <c r="M415" s="749">
        <v>-17.114587511699426</v>
      </c>
    </row>
    <row r="416" spans="1:14">
      <c r="B416" s="700" t="s">
        <v>250</v>
      </c>
      <c r="C416" s="749">
        <v>5.1282051282051242</v>
      </c>
      <c r="D416" s="749">
        <v>-3.2719836400817996</v>
      </c>
      <c r="E416" s="749">
        <v>-3.7037037037037095</v>
      </c>
      <c r="F416" s="749">
        <v>8.7179487179487154</v>
      </c>
      <c r="G416" s="749">
        <v>-8.2413087934560281</v>
      </c>
      <c r="H416" s="749">
        <v>-1.7937219730941649</v>
      </c>
      <c r="I416" s="749">
        <v>8.5714285714285694</v>
      </c>
      <c r="J416" s="749">
        <v>23.008849557522126</v>
      </c>
      <c r="K416" s="749">
        <v>-6.1883784350744691</v>
      </c>
      <c r="L416" s="749">
        <v>20.160366552119129</v>
      </c>
      <c r="M416" s="749">
        <v>15.620437956204384</v>
      </c>
    </row>
    <row r="417" spans="1:13">
      <c r="B417" s="700" t="s">
        <v>251</v>
      </c>
      <c r="C417" s="749">
        <v>17.857142857142861</v>
      </c>
      <c r="D417" s="749">
        <v>16.25</v>
      </c>
      <c r="E417" s="749">
        <v>16.032388663967609</v>
      </c>
      <c r="F417" s="749">
        <v>36.651583710407238</v>
      </c>
      <c r="G417" s="749">
        <v>-12.22596964586846</v>
      </c>
      <c r="H417" s="749">
        <v>-6.8965517241379359</v>
      </c>
      <c r="I417" s="749">
        <v>-4.6511627906976685</v>
      </c>
      <c r="J417" s="749">
        <v>5</v>
      </c>
      <c r="K417" s="749">
        <v>-2.9595015576323931</v>
      </c>
      <c r="L417" s="749">
        <v>56.78391959798995</v>
      </c>
      <c r="M417" s="749">
        <v>46.534653465346537</v>
      </c>
    </row>
    <row r="418" spans="1:13">
      <c r="B418" s="700" t="s">
        <v>253</v>
      </c>
      <c r="C418" s="749">
        <v>4.2000000000000028</v>
      </c>
      <c r="D418" s="749">
        <v>-2.1498152502519332</v>
      </c>
      <c r="E418" s="749">
        <v>-3.1256081174998798</v>
      </c>
      <c r="F418" s="749">
        <v>1.7438290556305986</v>
      </c>
      <c r="G418" s="749">
        <v>-0.63199316334439004</v>
      </c>
      <c r="H418" s="749">
        <v>3.7930020582181641</v>
      </c>
      <c r="I418" s="749">
        <v>-1.2386457473162693</v>
      </c>
      <c r="J418" s="749">
        <v>-3.1649023245661851</v>
      </c>
      <c r="K418" s="749">
        <v>3.7370778546940073</v>
      </c>
      <c r="L418" s="749">
        <v>-2.7343683862993799</v>
      </c>
      <c r="M418" s="749">
        <v>-8.4097993590025055</v>
      </c>
    </row>
    <row r="419" spans="1:13">
      <c r="B419" s="700" t="s">
        <v>254</v>
      </c>
      <c r="C419" s="749">
        <v>-0.72992700729926696</v>
      </c>
      <c r="D419" s="749">
        <v>0</v>
      </c>
      <c r="E419" s="749">
        <v>-1.7353951890034409</v>
      </c>
      <c r="F419" s="749">
        <v>-4.3199999999999932</v>
      </c>
      <c r="G419" s="749">
        <v>1.5594883476432386</v>
      </c>
      <c r="H419" s="749">
        <v>0</v>
      </c>
      <c r="I419" s="749">
        <v>3.257328990228018</v>
      </c>
      <c r="J419" s="749">
        <v>-5.0096339113680131</v>
      </c>
      <c r="K419" s="749">
        <v>-0.30740443731622236</v>
      </c>
      <c r="L419" s="749">
        <v>-0.68286804579233262</v>
      </c>
      <c r="M419" s="749">
        <v>-9.1872791519434571</v>
      </c>
    </row>
    <row r="420" spans="1:13">
      <c r="B420" s="700" t="s">
        <v>255</v>
      </c>
      <c r="C420" s="749">
        <v>4.3010752688172005</v>
      </c>
      <c r="D420" s="749">
        <v>0</v>
      </c>
      <c r="E420" s="749">
        <v>3.5692968843261355</v>
      </c>
      <c r="F420" s="749">
        <v>3.5335689045936363</v>
      </c>
      <c r="G420" s="749">
        <v>28.860640301318256</v>
      </c>
      <c r="H420" s="749">
        <v>3.7142857142857082</v>
      </c>
      <c r="I420" s="749">
        <v>2.9850746268656678</v>
      </c>
      <c r="J420" s="749">
        <v>8.6651053864168688</v>
      </c>
      <c r="K420" s="749">
        <v>4.1227844849730246</v>
      </c>
      <c r="L420" s="749">
        <v>6.3178294573643399</v>
      </c>
      <c r="M420" s="749">
        <v>6.2048448788780348</v>
      </c>
    </row>
    <row r="421" spans="1:13">
      <c r="B421" s="700" t="s">
        <v>256</v>
      </c>
      <c r="C421" s="749">
        <v>0</v>
      </c>
      <c r="D421" s="749">
        <v>-11.111111111111114</v>
      </c>
      <c r="E421" s="749">
        <v>-15.533980582524265</v>
      </c>
      <c r="F421" s="749">
        <v>-17.647058823529406</v>
      </c>
      <c r="G421" s="749">
        <v>83.233532934131745</v>
      </c>
      <c r="H421" s="749">
        <v>-6.6666666666666714</v>
      </c>
      <c r="I421" s="749">
        <v>-20</v>
      </c>
      <c r="J421" s="749">
        <v>-22.857142857142861</v>
      </c>
      <c r="K421" s="749">
        <v>-1.2820512820512846</v>
      </c>
      <c r="L421" s="749">
        <v>-18.348623853211009</v>
      </c>
      <c r="M421" s="749">
        <v>-26.966292134831463</v>
      </c>
    </row>
    <row r="422" spans="1:13">
      <c r="B422" s="700" t="s">
        <v>257</v>
      </c>
      <c r="C422" s="749">
        <v>5.2516411378555858</v>
      </c>
      <c r="D422" s="749">
        <v>3.5240753663642721</v>
      </c>
      <c r="E422" s="749">
        <v>2.5839354016149656</v>
      </c>
      <c r="F422" s="749">
        <v>12.375096079938515</v>
      </c>
      <c r="G422" s="749">
        <v>10.00264480296218</v>
      </c>
      <c r="H422" s="749">
        <v>5.9539918809201566</v>
      </c>
      <c r="I422" s="749">
        <v>3.5042180402336101</v>
      </c>
      <c r="J422" s="749">
        <v>0.90763481046450067</v>
      </c>
      <c r="K422" s="749">
        <v>8.4238146941730037</v>
      </c>
      <c r="L422" s="749">
        <v>2.4994740164106872</v>
      </c>
      <c r="M422" s="749">
        <v>-0.49132947976877972</v>
      </c>
    </row>
    <row r="423" spans="1:13">
      <c r="B423" s="700" t="s">
        <v>258</v>
      </c>
      <c r="C423" s="749">
        <v>7.0175438596491233</v>
      </c>
      <c r="D423" s="749">
        <v>6.7510548523206779</v>
      </c>
      <c r="E423" s="749">
        <v>5.8812581425646755</v>
      </c>
      <c r="F423" s="749">
        <v>-0.31446540880503449</v>
      </c>
      <c r="G423" s="749">
        <v>6.9805194805194759</v>
      </c>
      <c r="H423" s="749">
        <v>10.045662100456624</v>
      </c>
      <c r="I423" s="749">
        <v>7.9452054794520564</v>
      </c>
      <c r="J423" s="749">
        <v>1.3089005235602116</v>
      </c>
      <c r="K423" s="749">
        <v>11.153928494968952</v>
      </c>
      <c r="L423" s="749">
        <v>7.5112981143836635</v>
      </c>
      <c r="M423" s="749">
        <v>2.6184865147939718E-2</v>
      </c>
    </row>
    <row r="424" spans="1:13">
      <c r="B424" s="729"/>
      <c r="C424" s="749"/>
      <c r="D424" s="749"/>
      <c r="E424" s="749"/>
      <c r="F424" s="749"/>
      <c r="G424" s="749"/>
      <c r="H424" s="749"/>
      <c r="I424" s="749"/>
      <c r="J424" s="749"/>
      <c r="K424" s="749"/>
      <c r="L424" s="749"/>
      <c r="M424" s="749"/>
    </row>
    <row r="425" spans="1:13">
      <c r="A425" s="1226" t="s">
        <v>259</v>
      </c>
      <c r="B425" s="1227"/>
      <c r="C425" s="748">
        <v>3.2723948811700154</v>
      </c>
      <c r="D425" s="748">
        <v>0.46513800426536989</v>
      </c>
      <c r="E425" s="748">
        <v>0.19303960829304856</v>
      </c>
      <c r="F425" s="748">
        <v>0.96334684665858106</v>
      </c>
      <c r="G425" s="748">
        <v>0.57260860422609028</v>
      </c>
      <c r="H425" s="748">
        <v>2.4142773021696797</v>
      </c>
      <c r="I425" s="748">
        <v>2.4947060017985052</v>
      </c>
      <c r="J425" s="748">
        <v>-0.18782608695651959</v>
      </c>
      <c r="K425" s="748">
        <v>2.0736290742993333</v>
      </c>
      <c r="L425" s="748">
        <v>1.5195692350354051</v>
      </c>
      <c r="M425" s="748">
        <v>-0.68114559639982986</v>
      </c>
    </row>
    <row r="426" spans="1:13">
      <c r="A426" s="689" t="s">
        <v>260</v>
      </c>
      <c r="B426" s="689"/>
    </row>
    <row r="427" spans="1:13">
      <c r="B427" s="700" t="s">
        <v>1558</v>
      </c>
      <c r="C427" s="749">
        <v>7.1304347826087024</v>
      </c>
      <c r="D427" s="749">
        <v>9.5721694036300846</v>
      </c>
      <c r="E427" s="749">
        <v>9.9919058452922656</v>
      </c>
      <c r="F427" s="749">
        <v>14.546367592902584</v>
      </c>
      <c r="G427" s="749">
        <v>13.69532811062831</v>
      </c>
      <c r="H427" s="749">
        <v>4.6241050119331675</v>
      </c>
      <c r="I427" s="749">
        <v>3.0323450134770837</v>
      </c>
      <c r="J427" s="749">
        <v>2.5727686577458968</v>
      </c>
      <c r="K427" s="749">
        <v>0</v>
      </c>
      <c r="L427" s="749">
        <v>0</v>
      </c>
      <c r="M427" s="749">
        <v>0</v>
      </c>
    </row>
    <row r="428" spans="1:13">
      <c r="A428" s="742" t="s">
        <v>268</v>
      </c>
      <c r="C428" s="743"/>
      <c r="D428" s="743"/>
      <c r="E428" s="743"/>
      <c r="G428" s="743"/>
      <c r="H428" s="743"/>
      <c r="I428" s="744"/>
      <c r="J428" s="744"/>
      <c r="K428" s="744"/>
      <c r="L428" s="745"/>
      <c r="M428" s="745"/>
    </row>
    <row r="429" spans="1:13" s="775" customFormat="1" ht="12.75">
      <c r="A429" s="1116" t="s">
        <v>308</v>
      </c>
      <c r="C429" s="1123"/>
      <c r="D429" s="1123"/>
      <c r="E429" s="1123"/>
      <c r="F429" s="1116" t="s">
        <v>311</v>
      </c>
      <c r="H429" s="1123"/>
      <c r="I429" s="1124"/>
      <c r="J429" s="1124"/>
      <c r="K429" s="1124"/>
      <c r="L429" s="1125"/>
      <c r="M429" s="1125"/>
    </row>
    <row r="430" spans="1:13" s="775" customFormat="1" ht="12.75">
      <c r="A430" s="1116" t="s">
        <v>310</v>
      </c>
      <c r="C430" s="1123"/>
      <c r="D430" s="1123"/>
      <c r="E430" s="1123"/>
      <c r="F430" s="1116" t="s">
        <v>313</v>
      </c>
      <c r="H430" s="1123"/>
      <c r="I430" s="1124"/>
      <c r="J430" s="1124"/>
      <c r="K430" s="1124"/>
      <c r="L430" s="1121"/>
      <c r="M430" s="1125"/>
    </row>
    <row r="431" spans="1:13" s="775" customFormat="1" ht="12.75">
      <c r="A431" s="1116" t="s">
        <v>312</v>
      </c>
      <c r="C431" s="1123"/>
      <c r="D431" s="1123"/>
      <c r="E431" s="1123"/>
      <c r="F431" s="1116" t="s">
        <v>1453</v>
      </c>
      <c r="H431" s="1123"/>
      <c r="I431" s="1124"/>
      <c r="J431" s="1124"/>
      <c r="K431" s="1124"/>
      <c r="L431" s="1125"/>
      <c r="M431" s="1125"/>
    </row>
    <row r="432" spans="1:13" s="775" customFormat="1" ht="12.75">
      <c r="A432" s="1116" t="s">
        <v>1503</v>
      </c>
      <c r="C432" s="1123"/>
      <c r="D432" s="1123"/>
      <c r="E432" s="1123"/>
      <c r="F432" s="1121" t="s">
        <v>1570</v>
      </c>
      <c r="H432" s="1123"/>
      <c r="I432" s="1124"/>
      <c r="J432" s="1124"/>
      <c r="K432" s="1124"/>
      <c r="L432" s="1125"/>
      <c r="M432" s="1125"/>
    </row>
    <row r="433" spans="1:14" s="775" customFormat="1" ht="12.75">
      <c r="A433" s="1116" t="s">
        <v>315</v>
      </c>
      <c r="B433" s="18"/>
      <c r="C433" s="18"/>
      <c r="D433" s="18"/>
      <c r="E433" s="18"/>
      <c r="F433" s="1121" t="s">
        <v>1559</v>
      </c>
      <c r="H433" s="1123"/>
      <c r="I433" s="1124"/>
      <c r="J433" s="1124"/>
      <c r="K433" s="1124"/>
      <c r="L433" s="1124"/>
      <c r="M433" s="1124"/>
    </row>
    <row r="434" spans="1:14" s="775" customFormat="1" ht="12.75">
      <c r="A434" s="1116" t="s">
        <v>316</v>
      </c>
      <c r="C434" s="1123"/>
      <c r="D434" s="1123"/>
      <c r="E434" s="1123"/>
      <c r="F434" s="1116" t="s">
        <v>1560</v>
      </c>
      <c r="H434" s="1123"/>
      <c r="I434" s="1124"/>
      <c r="J434" s="1124"/>
      <c r="K434" s="1124"/>
      <c r="L434" s="1124"/>
      <c r="M434" s="1124"/>
    </row>
    <row r="435" spans="1:14" s="775" customFormat="1" ht="12.75">
      <c r="A435" s="1116" t="s">
        <v>317</v>
      </c>
      <c r="C435" s="1123"/>
      <c r="D435" s="1123"/>
      <c r="E435" s="1123"/>
      <c r="F435" s="1123" t="s">
        <v>1561</v>
      </c>
      <c r="H435" s="1123"/>
      <c r="I435" s="1124"/>
      <c r="J435" s="1124"/>
      <c r="K435" s="1124"/>
      <c r="L435" s="1124"/>
      <c r="M435" s="1124"/>
    </row>
    <row r="436" spans="1:14" s="775" customFormat="1" ht="12.75">
      <c r="A436" s="1121" t="s">
        <v>318</v>
      </c>
      <c r="C436" s="1123"/>
      <c r="D436" s="1123"/>
      <c r="E436" s="1123"/>
      <c r="F436" s="1121" t="s">
        <v>1562</v>
      </c>
      <c r="H436" s="1123"/>
      <c r="I436" s="1124"/>
      <c r="J436" s="1124"/>
      <c r="K436" s="1124"/>
      <c r="L436" s="1124"/>
      <c r="M436" s="1124"/>
    </row>
    <row r="437" spans="1:14" s="1126" customFormat="1" ht="12.75">
      <c r="A437" s="1121" t="s">
        <v>319</v>
      </c>
      <c r="B437" s="775"/>
      <c r="C437" s="1123"/>
      <c r="D437" s="1123"/>
      <c r="E437" s="1123"/>
      <c r="F437" s="775" t="s">
        <v>320</v>
      </c>
      <c r="G437" s="775"/>
      <c r="H437" s="1123"/>
      <c r="I437" s="1124"/>
      <c r="J437" s="1124"/>
      <c r="K437" s="1124"/>
      <c r="L437" s="1124"/>
      <c r="M437" s="1124"/>
      <c r="N437" s="775"/>
    </row>
    <row r="438" spans="1:14" s="1126" customFormat="1" ht="12.75">
      <c r="A438" s="1122" t="s">
        <v>321</v>
      </c>
      <c r="B438" s="775"/>
      <c r="C438" s="1123"/>
      <c r="D438" s="1123"/>
      <c r="E438" s="1123"/>
      <c r="F438" s="1123" t="s">
        <v>1563</v>
      </c>
      <c r="G438" s="1123"/>
      <c r="H438" s="1123"/>
      <c r="I438" s="1123"/>
      <c r="J438" s="1123"/>
      <c r="K438" s="1123"/>
      <c r="L438" s="1123"/>
      <c r="M438" s="1123"/>
      <c r="N438" s="775"/>
    </row>
    <row r="439" spans="1:14" s="1126" customFormat="1" ht="12.75">
      <c r="A439" s="1121" t="s">
        <v>322</v>
      </c>
      <c r="B439" s="775"/>
      <c r="C439" s="1123"/>
      <c r="D439" s="1123"/>
      <c r="E439" s="1123"/>
      <c r="F439" s="1121" t="s">
        <v>1564</v>
      </c>
      <c r="G439" s="775"/>
      <c r="H439" s="1123"/>
      <c r="I439" s="1124"/>
      <c r="J439" s="1124"/>
      <c r="K439" s="1124"/>
      <c r="L439" s="1121"/>
      <c r="M439" s="1124"/>
      <c r="N439" s="775"/>
    </row>
    <row r="440" spans="1:14" s="1126" customFormat="1" ht="12.75">
      <c r="A440" s="1121" t="s">
        <v>323</v>
      </c>
      <c r="B440" s="775"/>
      <c r="C440" s="1123"/>
      <c r="D440" s="1123"/>
      <c r="E440" s="1123"/>
      <c r="F440" s="1121" t="s">
        <v>1565</v>
      </c>
      <c r="G440" s="775"/>
      <c r="H440" s="1123"/>
      <c r="I440" s="1124"/>
      <c r="J440" s="1124"/>
      <c r="K440" s="1124"/>
      <c r="L440" s="1124"/>
      <c r="M440" s="1124"/>
      <c r="N440" s="775"/>
    </row>
    <row r="441" spans="1:14" s="1126" customFormat="1" ht="12.75">
      <c r="A441" s="1121" t="s">
        <v>324</v>
      </c>
      <c r="B441" s="775"/>
      <c r="C441" s="1123"/>
      <c r="D441" s="1123"/>
      <c r="E441" s="1123"/>
      <c r="F441" s="1121" t="s">
        <v>1566</v>
      </c>
      <c r="G441" s="775"/>
      <c r="H441" s="1123"/>
      <c r="I441" s="1124"/>
      <c r="J441" s="1124"/>
      <c r="K441" s="1124"/>
      <c r="L441" s="1124"/>
      <c r="M441" s="1124"/>
      <c r="N441" s="775"/>
    </row>
    <row r="442" spans="1:14" s="746" customFormat="1">
      <c r="A442" s="1116" t="s">
        <v>309</v>
      </c>
      <c r="B442" s="685"/>
      <c r="C442" s="743"/>
      <c r="D442" s="743"/>
      <c r="E442" s="743"/>
      <c r="F442" s="685"/>
      <c r="G442" s="685"/>
      <c r="H442" s="743"/>
      <c r="I442" s="744"/>
      <c r="J442" s="744"/>
      <c r="K442" s="744"/>
      <c r="L442" s="744"/>
      <c r="M442" s="744"/>
      <c r="N442" s="685"/>
    </row>
  </sheetData>
  <mergeCells count="69">
    <mergeCell ref="K9:K10"/>
    <mergeCell ref="L9:L10"/>
    <mergeCell ref="M9:M10"/>
    <mergeCell ref="H11:J11"/>
    <mergeCell ref="E8:F8"/>
    <mergeCell ref="G8:G11"/>
    <mergeCell ref="H8:J8"/>
    <mergeCell ref="K11:M11"/>
    <mergeCell ref="F9:F11"/>
    <mergeCell ref="C8:C11"/>
    <mergeCell ref="D8:D11"/>
    <mergeCell ref="A93:B93"/>
    <mergeCell ref="A105:B105"/>
    <mergeCell ref="A112:B112"/>
    <mergeCell ref="C12:M12"/>
    <mergeCell ref="A16:B16"/>
    <mergeCell ref="A29:B29"/>
    <mergeCell ref="A36:B36"/>
    <mergeCell ref="A42:B42"/>
    <mergeCell ref="A8:B12"/>
    <mergeCell ref="K8:M8"/>
    <mergeCell ref="E9:E11"/>
    <mergeCell ref="H9:H10"/>
    <mergeCell ref="I9:I10"/>
    <mergeCell ref="J9:J10"/>
    <mergeCell ref="A118:B118"/>
    <mergeCell ref="A53:B53"/>
    <mergeCell ref="A63:B63"/>
    <mergeCell ref="A69:B69"/>
    <mergeCell ref="A79:B79"/>
    <mergeCell ref="A87:B87"/>
    <mergeCell ref="A160:B160"/>
    <mergeCell ref="A175:B175"/>
    <mergeCell ref="A184:B184"/>
    <mergeCell ref="A190:B190"/>
    <mergeCell ref="A126:B126"/>
    <mergeCell ref="A132:B132"/>
    <mergeCell ref="A138:B138"/>
    <mergeCell ref="A149:B149"/>
    <mergeCell ref="A154:B154"/>
    <mergeCell ref="A234:B234"/>
    <mergeCell ref="A247:B247"/>
    <mergeCell ref="A256:B256"/>
    <mergeCell ref="A262:B262"/>
    <mergeCell ref="A198:B198"/>
    <mergeCell ref="A202:B202"/>
    <mergeCell ref="A208:B208"/>
    <mergeCell ref="A219:B219"/>
    <mergeCell ref="A228:B228"/>
    <mergeCell ref="A273:B273"/>
    <mergeCell ref="A280:B280"/>
    <mergeCell ref="A286:B286"/>
    <mergeCell ref="A297:B297"/>
    <mergeCell ref="A303:B303"/>
    <mergeCell ref="A425:B425"/>
    <mergeCell ref="A376:B376"/>
    <mergeCell ref="A384:B384"/>
    <mergeCell ref="A391:B391"/>
    <mergeCell ref="A397:B397"/>
    <mergeCell ref="A346:B346"/>
    <mergeCell ref="A352:B352"/>
    <mergeCell ref="A362:B362"/>
    <mergeCell ref="A370:B370"/>
    <mergeCell ref="A414:B414"/>
    <mergeCell ref="A309:B309"/>
    <mergeCell ref="A317:B317"/>
    <mergeCell ref="A326:B326"/>
    <mergeCell ref="A332:B332"/>
    <mergeCell ref="A340:B340"/>
  </mergeCells>
  <hyperlinks>
    <hyperlink ref="A1" location="Inhalt!A1" display="Inhaltsverzeichnis"/>
  </hyperlinks>
  <printOptions horizontalCentered="1"/>
  <pageMargins left="0.43307086614173229" right="0.43307086614173229" top="0.74803149606299213" bottom="0.74803149606299213" header="0.31496062992125984" footer="0.31496062992125984"/>
  <pageSetup paperSize="9" scale="60" firstPageNumber="21" fitToWidth="0" orientation="portrait" r:id="rId1"/>
  <headerFooter scaleWithDoc="0" alignWithMargins="0">
    <oddFooter>&amp;L&amp;"MetaNormalLF-Roman,Standard"&amp;8Statistisches Bundesamt, Fachserie 11, Reihe 1.1, 2012/2013</oddFooter>
  </headerFooter>
  <rowBreaks count="8" manualBreakCount="8">
    <brk id="66" max="16383" man="1"/>
    <brk id="115" max="16383" man="1"/>
    <brk id="157" max="16383" man="1"/>
    <brk id="205" max="16383" man="1"/>
    <brk id="259" max="16383" man="1"/>
    <brk id="306" max="16383" man="1"/>
    <brk id="349" max="16383" man="1"/>
    <brk id="39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67"/>
  <sheetViews>
    <sheetView zoomScaleNormal="100" zoomScaleSheetLayoutView="100" workbookViewId="0">
      <pane ySplit="11" topLeftCell="A12" activePane="bottomLeft" state="frozen"/>
      <selection pane="bottomLeft" activeCell="A12" sqref="A12"/>
    </sheetView>
  </sheetViews>
  <sheetFormatPr baseColWidth="10" defaultRowHeight="15"/>
  <cols>
    <col min="1" max="1" width="6.7109375" style="685" customWidth="1"/>
    <col min="2" max="2" width="49.5703125" style="685" bestFit="1" customWidth="1"/>
    <col min="3" max="3" width="11.42578125" style="685" customWidth="1"/>
    <col min="4" max="4" width="13.85546875" style="685" hidden="1" customWidth="1"/>
    <col min="5" max="6" width="11.42578125" style="685" customWidth="1"/>
    <col min="7" max="7" width="13.85546875" style="685" hidden="1" customWidth="1"/>
    <col min="8" max="9" width="11.42578125" style="685" customWidth="1"/>
    <col min="10" max="10" width="13.85546875" style="685" hidden="1" customWidth="1"/>
    <col min="11" max="11" width="11.42578125" style="685" customWidth="1"/>
    <col min="12" max="224" width="11.42578125" style="685"/>
    <col min="225" max="225" width="7.42578125" style="685" customWidth="1"/>
    <col min="226" max="226" width="54.28515625" style="685" customWidth="1"/>
    <col min="227" max="235" width="13.85546875" style="685" customWidth="1"/>
    <col min="236" max="236" width="13.5703125" style="685" customWidth="1"/>
    <col min="237" max="237" width="12.5703125" style="685" customWidth="1"/>
    <col min="238" max="238" width="10.28515625" style="685" customWidth="1"/>
    <col min="239" max="240" width="5.7109375" style="685" bestFit="1" customWidth="1"/>
    <col min="241" max="241" width="7.5703125" style="685" bestFit="1" customWidth="1"/>
    <col min="242" max="243" width="7" style="685" bestFit="1" customWidth="1"/>
    <col min="244" max="244" width="8.28515625" style="685" bestFit="1" customWidth="1"/>
    <col min="245" max="246" width="6.28515625" style="685" bestFit="1" customWidth="1"/>
    <col min="247" max="247" width="6.140625" style="685" customWidth="1"/>
    <col min="248" max="256" width="4.85546875" style="685" customWidth="1"/>
    <col min="257" max="480" width="11.42578125" style="685"/>
    <col min="481" max="481" width="7.42578125" style="685" customWidth="1"/>
    <col min="482" max="482" width="54.28515625" style="685" customWidth="1"/>
    <col min="483" max="491" width="13.85546875" style="685" customWidth="1"/>
    <col min="492" max="492" width="13.5703125" style="685" customWidth="1"/>
    <col min="493" max="493" width="12.5703125" style="685" customWidth="1"/>
    <col min="494" max="494" width="10.28515625" style="685" customWidth="1"/>
    <col min="495" max="496" width="5.7109375" style="685" bestFit="1" customWidth="1"/>
    <col min="497" max="497" width="7.5703125" style="685" bestFit="1" customWidth="1"/>
    <col min="498" max="499" width="7" style="685" bestFit="1" customWidth="1"/>
    <col min="500" max="500" width="8.28515625" style="685" bestFit="1" customWidth="1"/>
    <col min="501" max="502" width="6.28515625" style="685" bestFit="1" customWidth="1"/>
    <col min="503" max="503" width="6.140625" style="685" customWidth="1"/>
    <col min="504" max="512" width="4.85546875" style="685" customWidth="1"/>
    <col min="513" max="736" width="11.42578125" style="685"/>
    <col min="737" max="737" width="7.42578125" style="685" customWidth="1"/>
    <col min="738" max="738" width="54.28515625" style="685" customWidth="1"/>
    <col min="739" max="747" width="13.85546875" style="685" customWidth="1"/>
    <col min="748" max="748" width="13.5703125" style="685" customWidth="1"/>
    <col min="749" max="749" width="12.5703125" style="685" customWidth="1"/>
    <col min="750" max="750" width="10.28515625" style="685" customWidth="1"/>
    <col min="751" max="752" width="5.7109375" style="685" bestFit="1" customWidth="1"/>
    <col min="753" max="753" width="7.5703125" style="685" bestFit="1" customWidth="1"/>
    <col min="754" max="755" width="7" style="685" bestFit="1" customWidth="1"/>
    <col min="756" max="756" width="8.28515625" style="685" bestFit="1" customWidth="1"/>
    <col min="757" max="758" width="6.28515625" style="685" bestFit="1" customWidth="1"/>
    <col min="759" max="759" width="6.140625" style="685" customWidth="1"/>
    <col min="760" max="768" width="4.85546875" style="685" customWidth="1"/>
    <col min="769" max="992" width="11.42578125" style="685"/>
    <col min="993" max="993" width="7.42578125" style="685" customWidth="1"/>
    <col min="994" max="994" width="54.28515625" style="685" customWidth="1"/>
    <col min="995" max="1003" width="13.85546875" style="685" customWidth="1"/>
    <col min="1004" max="1004" width="13.5703125" style="685" customWidth="1"/>
    <col min="1005" max="1005" width="12.5703125" style="685" customWidth="1"/>
    <col min="1006" max="1006" width="10.28515625" style="685" customWidth="1"/>
    <col min="1007" max="1008" width="5.7109375" style="685" bestFit="1" customWidth="1"/>
    <col min="1009" max="1009" width="7.5703125" style="685" bestFit="1" customWidth="1"/>
    <col min="1010" max="1011" width="7" style="685" bestFit="1" customWidth="1"/>
    <col min="1012" max="1012" width="8.28515625" style="685" bestFit="1" customWidth="1"/>
    <col min="1013" max="1014" width="6.28515625" style="685" bestFit="1" customWidth="1"/>
    <col min="1015" max="1015" width="6.140625" style="685" customWidth="1"/>
    <col min="1016" max="1024" width="4.85546875" style="685" customWidth="1"/>
    <col min="1025" max="1248" width="11.42578125" style="685"/>
    <col min="1249" max="1249" width="7.42578125" style="685" customWidth="1"/>
    <col min="1250" max="1250" width="54.28515625" style="685" customWidth="1"/>
    <col min="1251" max="1259" width="13.85546875" style="685" customWidth="1"/>
    <col min="1260" max="1260" width="13.5703125" style="685" customWidth="1"/>
    <col min="1261" max="1261" width="12.5703125" style="685" customWidth="1"/>
    <col min="1262" max="1262" width="10.28515625" style="685" customWidth="1"/>
    <col min="1263" max="1264" width="5.7109375" style="685" bestFit="1" customWidth="1"/>
    <col min="1265" max="1265" width="7.5703125" style="685" bestFit="1" customWidth="1"/>
    <col min="1266" max="1267" width="7" style="685" bestFit="1" customWidth="1"/>
    <col min="1268" max="1268" width="8.28515625" style="685" bestFit="1" customWidth="1"/>
    <col min="1269" max="1270" width="6.28515625" style="685" bestFit="1" customWidth="1"/>
    <col min="1271" max="1271" width="6.140625" style="685" customWidth="1"/>
    <col min="1272" max="1280" width="4.85546875" style="685" customWidth="1"/>
    <col min="1281" max="1504" width="11.42578125" style="685"/>
    <col min="1505" max="1505" width="7.42578125" style="685" customWidth="1"/>
    <col min="1506" max="1506" width="54.28515625" style="685" customWidth="1"/>
    <col min="1507" max="1515" width="13.85546875" style="685" customWidth="1"/>
    <col min="1516" max="1516" width="13.5703125" style="685" customWidth="1"/>
    <col min="1517" max="1517" width="12.5703125" style="685" customWidth="1"/>
    <col min="1518" max="1518" width="10.28515625" style="685" customWidth="1"/>
    <col min="1519" max="1520" width="5.7109375" style="685" bestFit="1" customWidth="1"/>
    <col min="1521" max="1521" width="7.5703125" style="685" bestFit="1" customWidth="1"/>
    <col min="1522" max="1523" width="7" style="685" bestFit="1" customWidth="1"/>
    <col min="1524" max="1524" width="8.28515625" style="685" bestFit="1" customWidth="1"/>
    <col min="1525" max="1526" width="6.28515625" style="685" bestFit="1" customWidth="1"/>
    <col min="1527" max="1527" width="6.140625" style="685" customWidth="1"/>
    <col min="1528" max="1536" width="4.85546875" style="685" customWidth="1"/>
    <col min="1537" max="1760" width="11.42578125" style="685"/>
    <col min="1761" max="1761" width="7.42578125" style="685" customWidth="1"/>
    <col min="1762" max="1762" width="54.28515625" style="685" customWidth="1"/>
    <col min="1763" max="1771" width="13.85546875" style="685" customWidth="1"/>
    <col min="1772" max="1772" width="13.5703125" style="685" customWidth="1"/>
    <col min="1773" max="1773" width="12.5703125" style="685" customWidth="1"/>
    <col min="1774" max="1774" width="10.28515625" style="685" customWidth="1"/>
    <col min="1775" max="1776" width="5.7109375" style="685" bestFit="1" customWidth="1"/>
    <col min="1777" max="1777" width="7.5703125" style="685" bestFit="1" customWidth="1"/>
    <col min="1778" max="1779" width="7" style="685" bestFit="1" customWidth="1"/>
    <col min="1780" max="1780" width="8.28515625" style="685" bestFit="1" customWidth="1"/>
    <col min="1781" max="1782" width="6.28515625" style="685" bestFit="1" customWidth="1"/>
    <col min="1783" max="1783" width="6.140625" style="685" customWidth="1"/>
    <col min="1784" max="1792" width="4.85546875" style="685" customWidth="1"/>
    <col min="1793" max="2016" width="11.42578125" style="685"/>
    <col min="2017" max="2017" width="7.42578125" style="685" customWidth="1"/>
    <col min="2018" max="2018" width="54.28515625" style="685" customWidth="1"/>
    <col min="2019" max="2027" width="13.85546875" style="685" customWidth="1"/>
    <col min="2028" max="2028" width="13.5703125" style="685" customWidth="1"/>
    <col min="2029" max="2029" width="12.5703125" style="685" customWidth="1"/>
    <col min="2030" max="2030" width="10.28515625" style="685" customWidth="1"/>
    <col min="2031" max="2032" width="5.7109375" style="685" bestFit="1" customWidth="1"/>
    <col min="2033" max="2033" width="7.5703125" style="685" bestFit="1" customWidth="1"/>
    <col min="2034" max="2035" width="7" style="685" bestFit="1" customWidth="1"/>
    <col min="2036" max="2036" width="8.28515625" style="685" bestFit="1" customWidth="1"/>
    <col min="2037" max="2038" width="6.28515625" style="685" bestFit="1" customWidth="1"/>
    <col min="2039" max="2039" width="6.140625" style="685" customWidth="1"/>
    <col min="2040" max="2048" width="4.85546875" style="685" customWidth="1"/>
    <col min="2049" max="2272" width="11.42578125" style="685"/>
    <col min="2273" max="2273" width="7.42578125" style="685" customWidth="1"/>
    <col min="2274" max="2274" width="54.28515625" style="685" customWidth="1"/>
    <col min="2275" max="2283" width="13.85546875" style="685" customWidth="1"/>
    <col min="2284" max="2284" width="13.5703125" style="685" customWidth="1"/>
    <col min="2285" max="2285" width="12.5703125" style="685" customWidth="1"/>
    <col min="2286" max="2286" width="10.28515625" style="685" customWidth="1"/>
    <col min="2287" max="2288" width="5.7109375" style="685" bestFit="1" customWidth="1"/>
    <col min="2289" max="2289" width="7.5703125" style="685" bestFit="1" customWidth="1"/>
    <col min="2290" max="2291" width="7" style="685" bestFit="1" customWidth="1"/>
    <col min="2292" max="2292" width="8.28515625" style="685" bestFit="1" customWidth="1"/>
    <col min="2293" max="2294" width="6.28515625" style="685" bestFit="1" customWidth="1"/>
    <col min="2295" max="2295" width="6.140625" style="685" customWidth="1"/>
    <col min="2296" max="2304" width="4.85546875" style="685" customWidth="1"/>
    <col min="2305" max="2528" width="11.42578125" style="685"/>
    <col min="2529" max="2529" width="7.42578125" style="685" customWidth="1"/>
    <col min="2530" max="2530" width="54.28515625" style="685" customWidth="1"/>
    <col min="2531" max="2539" width="13.85546875" style="685" customWidth="1"/>
    <col min="2540" max="2540" width="13.5703125" style="685" customWidth="1"/>
    <col min="2541" max="2541" width="12.5703125" style="685" customWidth="1"/>
    <col min="2542" max="2542" width="10.28515625" style="685" customWidth="1"/>
    <col min="2543" max="2544" width="5.7109375" style="685" bestFit="1" customWidth="1"/>
    <col min="2545" max="2545" width="7.5703125" style="685" bestFit="1" customWidth="1"/>
    <col min="2546" max="2547" width="7" style="685" bestFit="1" customWidth="1"/>
    <col min="2548" max="2548" width="8.28515625" style="685" bestFit="1" customWidth="1"/>
    <col min="2549" max="2550" width="6.28515625" style="685" bestFit="1" customWidth="1"/>
    <col min="2551" max="2551" width="6.140625" style="685" customWidth="1"/>
    <col min="2552" max="2560" width="4.85546875" style="685" customWidth="1"/>
    <col min="2561" max="2784" width="11.42578125" style="685"/>
    <col min="2785" max="2785" width="7.42578125" style="685" customWidth="1"/>
    <col min="2786" max="2786" width="54.28515625" style="685" customWidth="1"/>
    <col min="2787" max="2795" width="13.85546875" style="685" customWidth="1"/>
    <col min="2796" max="2796" width="13.5703125" style="685" customWidth="1"/>
    <col min="2797" max="2797" width="12.5703125" style="685" customWidth="1"/>
    <col min="2798" max="2798" width="10.28515625" style="685" customWidth="1"/>
    <col min="2799" max="2800" width="5.7109375" style="685" bestFit="1" customWidth="1"/>
    <col min="2801" max="2801" width="7.5703125" style="685" bestFit="1" customWidth="1"/>
    <col min="2802" max="2803" width="7" style="685" bestFit="1" customWidth="1"/>
    <col min="2804" max="2804" width="8.28515625" style="685" bestFit="1" customWidth="1"/>
    <col min="2805" max="2806" width="6.28515625" style="685" bestFit="1" customWidth="1"/>
    <col min="2807" max="2807" width="6.140625" style="685" customWidth="1"/>
    <col min="2808" max="2816" width="4.85546875" style="685" customWidth="1"/>
    <col min="2817" max="3040" width="11.42578125" style="685"/>
    <col min="3041" max="3041" width="7.42578125" style="685" customWidth="1"/>
    <col min="3042" max="3042" width="54.28515625" style="685" customWidth="1"/>
    <col min="3043" max="3051" width="13.85546875" style="685" customWidth="1"/>
    <col min="3052" max="3052" width="13.5703125" style="685" customWidth="1"/>
    <col min="3053" max="3053" width="12.5703125" style="685" customWidth="1"/>
    <col min="3054" max="3054" width="10.28515625" style="685" customWidth="1"/>
    <col min="3055" max="3056" width="5.7109375" style="685" bestFit="1" customWidth="1"/>
    <col min="3057" max="3057" width="7.5703125" style="685" bestFit="1" customWidth="1"/>
    <col min="3058" max="3059" width="7" style="685" bestFit="1" customWidth="1"/>
    <col min="3060" max="3060" width="8.28515625" style="685" bestFit="1" customWidth="1"/>
    <col min="3061" max="3062" width="6.28515625" style="685" bestFit="1" customWidth="1"/>
    <col min="3063" max="3063" width="6.140625" style="685" customWidth="1"/>
    <col min="3064" max="3072" width="4.85546875" style="685" customWidth="1"/>
    <col min="3073" max="3296" width="11.42578125" style="685"/>
    <col min="3297" max="3297" width="7.42578125" style="685" customWidth="1"/>
    <col min="3298" max="3298" width="54.28515625" style="685" customWidth="1"/>
    <col min="3299" max="3307" width="13.85546875" style="685" customWidth="1"/>
    <col min="3308" max="3308" width="13.5703125" style="685" customWidth="1"/>
    <col min="3309" max="3309" width="12.5703125" style="685" customWidth="1"/>
    <col min="3310" max="3310" width="10.28515625" style="685" customWidth="1"/>
    <col min="3311" max="3312" width="5.7109375" style="685" bestFit="1" customWidth="1"/>
    <col min="3313" max="3313" width="7.5703125" style="685" bestFit="1" customWidth="1"/>
    <col min="3314" max="3315" width="7" style="685" bestFit="1" customWidth="1"/>
    <col min="3316" max="3316" width="8.28515625" style="685" bestFit="1" customWidth="1"/>
    <col min="3317" max="3318" width="6.28515625" style="685" bestFit="1" customWidth="1"/>
    <col min="3319" max="3319" width="6.140625" style="685" customWidth="1"/>
    <col min="3320" max="3328" width="4.85546875" style="685" customWidth="1"/>
    <col min="3329" max="3552" width="11.42578125" style="685"/>
    <col min="3553" max="3553" width="7.42578125" style="685" customWidth="1"/>
    <col min="3554" max="3554" width="54.28515625" style="685" customWidth="1"/>
    <col min="3555" max="3563" width="13.85546875" style="685" customWidth="1"/>
    <col min="3564" max="3564" width="13.5703125" style="685" customWidth="1"/>
    <col min="3565" max="3565" width="12.5703125" style="685" customWidth="1"/>
    <col min="3566" max="3566" width="10.28515625" style="685" customWidth="1"/>
    <col min="3567" max="3568" width="5.7109375" style="685" bestFit="1" customWidth="1"/>
    <col min="3569" max="3569" width="7.5703125" style="685" bestFit="1" customWidth="1"/>
    <col min="3570" max="3571" width="7" style="685" bestFit="1" customWidth="1"/>
    <col min="3572" max="3572" width="8.28515625" style="685" bestFit="1" customWidth="1"/>
    <col min="3573" max="3574" width="6.28515625" style="685" bestFit="1" customWidth="1"/>
    <col min="3575" max="3575" width="6.140625" style="685" customWidth="1"/>
    <col min="3576" max="3584" width="4.85546875" style="685" customWidth="1"/>
    <col min="3585" max="3808" width="11.42578125" style="685"/>
    <col min="3809" max="3809" width="7.42578125" style="685" customWidth="1"/>
    <col min="3810" max="3810" width="54.28515625" style="685" customWidth="1"/>
    <col min="3811" max="3819" width="13.85546875" style="685" customWidth="1"/>
    <col min="3820" max="3820" width="13.5703125" style="685" customWidth="1"/>
    <col min="3821" max="3821" width="12.5703125" style="685" customWidth="1"/>
    <col min="3822" max="3822" width="10.28515625" style="685" customWidth="1"/>
    <col min="3823" max="3824" width="5.7109375" style="685" bestFit="1" customWidth="1"/>
    <col min="3825" max="3825" width="7.5703125" style="685" bestFit="1" customWidth="1"/>
    <col min="3826" max="3827" width="7" style="685" bestFit="1" customWidth="1"/>
    <col min="3828" max="3828" width="8.28515625" style="685" bestFit="1" customWidth="1"/>
    <col min="3829" max="3830" width="6.28515625" style="685" bestFit="1" customWidth="1"/>
    <col min="3831" max="3831" width="6.140625" style="685" customWidth="1"/>
    <col min="3832" max="3840" width="4.85546875" style="685" customWidth="1"/>
    <col min="3841" max="4064" width="11.42578125" style="685"/>
    <col min="4065" max="4065" width="7.42578125" style="685" customWidth="1"/>
    <col min="4066" max="4066" width="54.28515625" style="685" customWidth="1"/>
    <col min="4067" max="4075" width="13.85546875" style="685" customWidth="1"/>
    <col min="4076" max="4076" width="13.5703125" style="685" customWidth="1"/>
    <col min="4077" max="4077" width="12.5703125" style="685" customWidth="1"/>
    <col min="4078" max="4078" width="10.28515625" style="685" customWidth="1"/>
    <col min="4079" max="4080" width="5.7109375" style="685" bestFit="1" customWidth="1"/>
    <col min="4081" max="4081" width="7.5703125" style="685" bestFit="1" customWidth="1"/>
    <col min="4082" max="4083" width="7" style="685" bestFit="1" customWidth="1"/>
    <col min="4084" max="4084" width="8.28515625" style="685" bestFit="1" customWidth="1"/>
    <col min="4085" max="4086" width="6.28515625" style="685" bestFit="1" customWidth="1"/>
    <col min="4087" max="4087" width="6.140625" style="685" customWidth="1"/>
    <col min="4088" max="4096" width="4.85546875" style="685" customWidth="1"/>
    <col min="4097" max="4320" width="11.42578125" style="685"/>
    <col min="4321" max="4321" width="7.42578125" style="685" customWidth="1"/>
    <col min="4322" max="4322" width="54.28515625" style="685" customWidth="1"/>
    <col min="4323" max="4331" width="13.85546875" style="685" customWidth="1"/>
    <col min="4332" max="4332" width="13.5703125" style="685" customWidth="1"/>
    <col min="4333" max="4333" width="12.5703125" style="685" customWidth="1"/>
    <col min="4334" max="4334" width="10.28515625" style="685" customWidth="1"/>
    <col min="4335" max="4336" width="5.7109375" style="685" bestFit="1" customWidth="1"/>
    <col min="4337" max="4337" width="7.5703125" style="685" bestFit="1" customWidth="1"/>
    <col min="4338" max="4339" width="7" style="685" bestFit="1" customWidth="1"/>
    <col min="4340" max="4340" width="8.28515625" style="685" bestFit="1" customWidth="1"/>
    <col min="4341" max="4342" width="6.28515625" style="685" bestFit="1" customWidth="1"/>
    <col min="4343" max="4343" width="6.140625" style="685" customWidth="1"/>
    <col min="4344" max="4352" width="4.85546875" style="685" customWidth="1"/>
    <col min="4353" max="4576" width="11.42578125" style="685"/>
    <col min="4577" max="4577" width="7.42578125" style="685" customWidth="1"/>
    <col min="4578" max="4578" width="54.28515625" style="685" customWidth="1"/>
    <col min="4579" max="4587" width="13.85546875" style="685" customWidth="1"/>
    <col min="4588" max="4588" width="13.5703125" style="685" customWidth="1"/>
    <col min="4589" max="4589" width="12.5703125" style="685" customWidth="1"/>
    <col min="4590" max="4590" width="10.28515625" style="685" customWidth="1"/>
    <col min="4591" max="4592" width="5.7109375" style="685" bestFit="1" customWidth="1"/>
    <col min="4593" max="4593" width="7.5703125" style="685" bestFit="1" customWidth="1"/>
    <col min="4594" max="4595" width="7" style="685" bestFit="1" customWidth="1"/>
    <col min="4596" max="4596" width="8.28515625" style="685" bestFit="1" customWidth="1"/>
    <col min="4597" max="4598" width="6.28515625" style="685" bestFit="1" customWidth="1"/>
    <col min="4599" max="4599" width="6.140625" style="685" customWidth="1"/>
    <col min="4600" max="4608" width="4.85546875" style="685" customWidth="1"/>
    <col min="4609" max="4832" width="11.42578125" style="685"/>
    <col min="4833" max="4833" width="7.42578125" style="685" customWidth="1"/>
    <col min="4834" max="4834" width="54.28515625" style="685" customWidth="1"/>
    <col min="4835" max="4843" width="13.85546875" style="685" customWidth="1"/>
    <col min="4844" max="4844" width="13.5703125" style="685" customWidth="1"/>
    <col min="4845" max="4845" width="12.5703125" style="685" customWidth="1"/>
    <col min="4846" max="4846" width="10.28515625" style="685" customWidth="1"/>
    <col min="4847" max="4848" width="5.7109375" style="685" bestFit="1" customWidth="1"/>
    <col min="4849" max="4849" width="7.5703125" style="685" bestFit="1" customWidth="1"/>
    <col min="4850" max="4851" width="7" style="685" bestFit="1" customWidth="1"/>
    <col min="4852" max="4852" width="8.28515625" style="685" bestFit="1" customWidth="1"/>
    <col min="4853" max="4854" width="6.28515625" style="685" bestFit="1" customWidth="1"/>
    <col min="4855" max="4855" width="6.140625" style="685" customWidth="1"/>
    <col min="4856" max="4864" width="4.85546875" style="685" customWidth="1"/>
    <col min="4865" max="5088" width="11.42578125" style="685"/>
    <col min="5089" max="5089" width="7.42578125" style="685" customWidth="1"/>
    <col min="5090" max="5090" width="54.28515625" style="685" customWidth="1"/>
    <col min="5091" max="5099" width="13.85546875" style="685" customWidth="1"/>
    <col min="5100" max="5100" width="13.5703125" style="685" customWidth="1"/>
    <col min="5101" max="5101" width="12.5703125" style="685" customWidth="1"/>
    <col min="5102" max="5102" width="10.28515625" style="685" customWidth="1"/>
    <col min="5103" max="5104" width="5.7109375" style="685" bestFit="1" customWidth="1"/>
    <col min="5105" max="5105" width="7.5703125" style="685" bestFit="1" customWidth="1"/>
    <col min="5106" max="5107" width="7" style="685" bestFit="1" customWidth="1"/>
    <col min="5108" max="5108" width="8.28515625" style="685" bestFit="1" customWidth="1"/>
    <col min="5109" max="5110" width="6.28515625" style="685" bestFit="1" customWidth="1"/>
    <col min="5111" max="5111" width="6.140625" style="685" customWidth="1"/>
    <col min="5112" max="5120" width="4.85546875" style="685" customWidth="1"/>
    <col min="5121" max="5344" width="11.42578125" style="685"/>
    <col min="5345" max="5345" width="7.42578125" style="685" customWidth="1"/>
    <col min="5346" max="5346" width="54.28515625" style="685" customWidth="1"/>
    <col min="5347" max="5355" width="13.85546875" style="685" customWidth="1"/>
    <col min="5356" max="5356" width="13.5703125" style="685" customWidth="1"/>
    <col min="5357" max="5357" width="12.5703125" style="685" customWidth="1"/>
    <col min="5358" max="5358" width="10.28515625" style="685" customWidth="1"/>
    <col min="5359" max="5360" width="5.7109375" style="685" bestFit="1" customWidth="1"/>
    <col min="5361" max="5361" width="7.5703125" style="685" bestFit="1" customWidth="1"/>
    <col min="5362" max="5363" width="7" style="685" bestFit="1" customWidth="1"/>
    <col min="5364" max="5364" width="8.28515625" style="685" bestFit="1" customWidth="1"/>
    <col min="5365" max="5366" width="6.28515625" style="685" bestFit="1" customWidth="1"/>
    <col min="5367" max="5367" width="6.140625" style="685" customWidth="1"/>
    <col min="5368" max="5376" width="4.85546875" style="685" customWidth="1"/>
    <col min="5377" max="5600" width="11.42578125" style="685"/>
    <col min="5601" max="5601" width="7.42578125" style="685" customWidth="1"/>
    <col min="5602" max="5602" width="54.28515625" style="685" customWidth="1"/>
    <col min="5603" max="5611" width="13.85546875" style="685" customWidth="1"/>
    <col min="5612" max="5612" width="13.5703125" style="685" customWidth="1"/>
    <col min="5613" max="5613" width="12.5703125" style="685" customWidth="1"/>
    <col min="5614" max="5614" width="10.28515625" style="685" customWidth="1"/>
    <col min="5615" max="5616" width="5.7109375" style="685" bestFit="1" customWidth="1"/>
    <col min="5617" max="5617" width="7.5703125" style="685" bestFit="1" customWidth="1"/>
    <col min="5618" max="5619" width="7" style="685" bestFit="1" customWidth="1"/>
    <col min="5620" max="5620" width="8.28515625" style="685" bestFit="1" customWidth="1"/>
    <col min="5621" max="5622" width="6.28515625" style="685" bestFit="1" customWidth="1"/>
    <col min="5623" max="5623" width="6.140625" style="685" customWidth="1"/>
    <col min="5624" max="5632" width="4.85546875" style="685" customWidth="1"/>
    <col min="5633" max="5856" width="11.42578125" style="685"/>
    <col min="5857" max="5857" width="7.42578125" style="685" customWidth="1"/>
    <col min="5858" max="5858" width="54.28515625" style="685" customWidth="1"/>
    <col min="5859" max="5867" width="13.85546875" style="685" customWidth="1"/>
    <col min="5868" max="5868" width="13.5703125" style="685" customWidth="1"/>
    <col min="5869" max="5869" width="12.5703125" style="685" customWidth="1"/>
    <col min="5870" max="5870" width="10.28515625" style="685" customWidth="1"/>
    <col min="5871" max="5872" width="5.7109375" style="685" bestFit="1" customWidth="1"/>
    <col min="5873" max="5873" width="7.5703125" style="685" bestFit="1" customWidth="1"/>
    <col min="5874" max="5875" width="7" style="685" bestFit="1" customWidth="1"/>
    <col min="5876" max="5876" width="8.28515625" style="685" bestFit="1" customWidth="1"/>
    <col min="5877" max="5878" width="6.28515625" style="685" bestFit="1" customWidth="1"/>
    <col min="5879" max="5879" width="6.140625" style="685" customWidth="1"/>
    <col min="5880" max="5888" width="4.85546875" style="685" customWidth="1"/>
    <col min="5889" max="6112" width="11.42578125" style="685"/>
    <col min="6113" max="6113" width="7.42578125" style="685" customWidth="1"/>
    <col min="6114" max="6114" width="54.28515625" style="685" customWidth="1"/>
    <col min="6115" max="6123" width="13.85546875" style="685" customWidth="1"/>
    <col min="6124" max="6124" width="13.5703125" style="685" customWidth="1"/>
    <col min="6125" max="6125" width="12.5703125" style="685" customWidth="1"/>
    <col min="6126" max="6126" width="10.28515625" style="685" customWidth="1"/>
    <col min="6127" max="6128" width="5.7109375" style="685" bestFit="1" customWidth="1"/>
    <col min="6129" max="6129" width="7.5703125" style="685" bestFit="1" customWidth="1"/>
    <col min="6130" max="6131" width="7" style="685" bestFit="1" customWidth="1"/>
    <col min="6132" max="6132" width="8.28515625" style="685" bestFit="1" customWidth="1"/>
    <col min="6133" max="6134" width="6.28515625" style="685" bestFit="1" customWidth="1"/>
    <col min="6135" max="6135" width="6.140625" style="685" customWidth="1"/>
    <col min="6136" max="6144" width="4.85546875" style="685" customWidth="1"/>
    <col min="6145" max="6368" width="11.42578125" style="685"/>
    <col min="6369" max="6369" width="7.42578125" style="685" customWidth="1"/>
    <col min="6370" max="6370" width="54.28515625" style="685" customWidth="1"/>
    <col min="6371" max="6379" width="13.85546875" style="685" customWidth="1"/>
    <col min="6380" max="6380" width="13.5703125" style="685" customWidth="1"/>
    <col min="6381" max="6381" width="12.5703125" style="685" customWidth="1"/>
    <col min="6382" max="6382" width="10.28515625" style="685" customWidth="1"/>
    <col min="6383" max="6384" width="5.7109375" style="685" bestFit="1" customWidth="1"/>
    <col min="6385" max="6385" width="7.5703125" style="685" bestFit="1" customWidth="1"/>
    <col min="6386" max="6387" width="7" style="685" bestFit="1" customWidth="1"/>
    <col min="6388" max="6388" width="8.28515625" style="685" bestFit="1" customWidth="1"/>
    <col min="6389" max="6390" width="6.28515625" style="685" bestFit="1" customWidth="1"/>
    <col min="6391" max="6391" width="6.140625" style="685" customWidth="1"/>
    <col min="6392" max="6400" width="4.85546875" style="685" customWidth="1"/>
    <col min="6401" max="6624" width="11.42578125" style="685"/>
    <col min="6625" max="6625" width="7.42578125" style="685" customWidth="1"/>
    <col min="6626" max="6626" width="54.28515625" style="685" customWidth="1"/>
    <col min="6627" max="6635" width="13.85546875" style="685" customWidth="1"/>
    <col min="6636" max="6636" width="13.5703125" style="685" customWidth="1"/>
    <col min="6637" max="6637" width="12.5703125" style="685" customWidth="1"/>
    <col min="6638" max="6638" width="10.28515625" style="685" customWidth="1"/>
    <col min="6639" max="6640" width="5.7109375" style="685" bestFit="1" customWidth="1"/>
    <col min="6641" max="6641" width="7.5703125" style="685" bestFit="1" customWidth="1"/>
    <col min="6642" max="6643" width="7" style="685" bestFit="1" customWidth="1"/>
    <col min="6644" max="6644" width="8.28515625" style="685" bestFit="1" customWidth="1"/>
    <col min="6645" max="6646" width="6.28515625" style="685" bestFit="1" customWidth="1"/>
    <col min="6647" max="6647" width="6.140625" style="685" customWidth="1"/>
    <col min="6648" max="6656" width="4.85546875" style="685" customWidth="1"/>
    <col min="6657" max="6880" width="11.42578125" style="685"/>
    <col min="6881" max="6881" width="7.42578125" style="685" customWidth="1"/>
    <col min="6882" max="6882" width="54.28515625" style="685" customWidth="1"/>
    <col min="6883" max="6891" width="13.85546875" style="685" customWidth="1"/>
    <col min="6892" max="6892" width="13.5703125" style="685" customWidth="1"/>
    <col min="6893" max="6893" width="12.5703125" style="685" customWidth="1"/>
    <col min="6894" max="6894" width="10.28515625" style="685" customWidth="1"/>
    <col min="6895" max="6896" width="5.7109375" style="685" bestFit="1" customWidth="1"/>
    <col min="6897" max="6897" width="7.5703125" style="685" bestFit="1" customWidth="1"/>
    <col min="6898" max="6899" width="7" style="685" bestFit="1" customWidth="1"/>
    <col min="6900" max="6900" width="8.28515625" style="685" bestFit="1" customWidth="1"/>
    <col min="6901" max="6902" width="6.28515625" style="685" bestFit="1" customWidth="1"/>
    <col min="6903" max="6903" width="6.140625" style="685" customWidth="1"/>
    <col min="6904" max="6912" width="4.85546875" style="685" customWidth="1"/>
    <col min="6913" max="7136" width="11.42578125" style="685"/>
    <col min="7137" max="7137" width="7.42578125" style="685" customWidth="1"/>
    <col min="7138" max="7138" width="54.28515625" style="685" customWidth="1"/>
    <col min="7139" max="7147" width="13.85546875" style="685" customWidth="1"/>
    <col min="7148" max="7148" width="13.5703125" style="685" customWidth="1"/>
    <col min="7149" max="7149" width="12.5703125" style="685" customWidth="1"/>
    <col min="7150" max="7150" width="10.28515625" style="685" customWidth="1"/>
    <col min="7151" max="7152" width="5.7109375" style="685" bestFit="1" customWidth="1"/>
    <col min="7153" max="7153" width="7.5703125" style="685" bestFit="1" customWidth="1"/>
    <col min="7154" max="7155" width="7" style="685" bestFit="1" customWidth="1"/>
    <col min="7156" max="7156" width="8.28515625" style="685" bestFit="1" customWidth="1"/>
    <col min="7157" max="7158" width="6.28515625" style="685" bestFit="1" customWidth="1"/>
    <col min="7159" max="7159" width="6.140625" style="685" customWidth="1"/>
    <col min="7160" max="7168" width="4.85546875" style="685" customWidth="1"/>
    <col min="7169" max="7392" width="11.42578125" style="685"/>
    <col min="7393" max="7393" width="7.42578125" style="685" customWidth="1"/>
    <col min="7394" max="7394" width="54.28515625" style="685" customWidth="1"/>
    <col min="7395" max="7403" width="13.85546875" style="685" customWidth="1"/>
    <col min="7404" max="7404" width="13.5703125" style="685" customWidth="1"/>
    <col min="7405" max="7405" width="12.5703125" style="685" customWidth="1"/>
    <col min="7406" max="7406" width="10.28515625" style="685" customWidth="1"/>
    <col min="7407" max="7408" width="5.7109375" style="685" bestFit="1" customWidth="1"/>
    <col min="7409" max="7409" width="7.5703125" style="685" bestFit="1" customWidth="1"/>
    <col min="7410" max="7411" width="7" style="685" bestFit="1" customWidth="1"/>
    <col min="7412" max="7412" width="8.28515625" style="685" bestFit="1" customWidth="1"/>
    <col min="7413" max="7414" width="6.28515625" style="685" bestFit="1" customWidth="1"/>
    <col min="7415" max="7415" width="6.140625" style="685" customWidth="1"/>
    <col min="7416" max="7424" width="4.85546875" style="685" customWidth="1"/>
    <col min="7425" max="7648" width="11.42578125" style="685"/>
    <col min="7649" max="7649" width="7.42578125" style="685" customWidth="1"/>
    <col min="7650" max="7650" width="54.28515625" style="685" customWidth="1"/>
    <col min="7651" max="7659" width="13.85546875" style="685" customWidth="1"/>
    <col min="7660" max="7660" width="13.5703125" style="685" customWidth="1"/>
    <col min="7661" max="7661" width="12.5703125" style="685" customWidth="1"/>
    <col min="7662" max="7662" width="10.28515625" style="685" customWidth="1"/>
    <col min="7663" max="7664" width="5.7109375" style="685" bestFit="1" customWidth="1"/>
    <col min="7665" max="7665" width="7.5703125" style="685" bestFit="1" customWidth="1"/>
    <col min="7666" max="7667" width="7" style="685" bestFit="1" customWidth="1"/>
    <col min="7668" max="7668" width="8.28515625" style="685" bestFit="1" customWidth="1"/>
    <col min="7669" max="7670" width="6.28515625" style="685" bestFit="1" customWidth="1"/>
    <col min="7671" max="7671" width="6.140625" style="685" customWidth="1"/>
    <col min="7672" max="7680" width="4.85546875" style="685" customWidth="1"/>
    <col min="7681" max="7904" width="11.42578125" style="685"/>
    <col min="7905" max="7905" width="7.42578125" style="685" customWidth="1"/>
    <col min="7906" max="7906" width="54.28515625" style="685" customWidth="1"/>
    <col min="7907" max="7915" width="13.85546875" style="685" customWidth="1"/>
    <col min="7916" max="7916" width="13.5703125" style="685" customWidth="1"/>
    <col min="7917" max="7917" width="12.5703125" style="685" customWidth="1"/>
    <col min="7918" max="7918" width="10.28515625" style="685" customWidth="1"/>
    <col min="7919" max="7920" width="5.7109375" style="685" bestFit="1" customWidth="1"/>
    <col min="7921" max="7921" width="7.5703125" style="685" bestFit="1" customWidth="1"/>
    <col min="7922" max="7923" width="7" style="685" bestFit="1" customWidth="1"/>
    <col min="7924" max="7924" width="8.28515625" style="685" bestFit="1" customWidth="1"/>
    <col min="7925" max="7926" width="6.28515625" style="685" bestFit="1" customWidth="1"/>
    <col min="7927" max="7927" width="6.140625" style="685" customWidth="1"/>
    <col min="7928" max="7936" width="4.85546875" style="685" customWidth="1"/>
    <col min="7937" max="8160" width="11.42578125" style="685"/>
    <col min="8161" max="8161" width="7.42578125" style="685" customWidth="1"/>
    <col min="8162" max="8162" width="54.28515625" style="685" customWidth="1"/>
    <col min="8163" max="8171" width="13.85546875" style="685" customWidth="1"/>
    <col min="8172" max="8172" width="13.5703125" style="685" customWidth="1"/>
    <col min="8173" max="8173" width="12.5703125" style="685" customWidth="1"/>
    <col min="8174" max="8174" width="10.28515625" style="685" customWidth="1"/>
    <col min="8175" max="8176" width="5.7109375" style="685" bestFit="1" customWidth="1"/>
    <col min="8177" max="8177" width="7.5703125" style="685" bestFit="1" customWidth="1"/>
    <col min="8178" max="8179" width="7" style="685" bestFit="1" customWidth="1"/>
    <col min="8180" max="8180" width="8.28515625" style="685" bestFit="1" customWidth="1"/>
    <col min="8181" max="8182" width="6.28515625" style="685" bestFit="1" customWidth="1"/>
    <col min="8183" max="8183" width="6.140625" style="685" customWidth="1"/>
    <col min="8184" max="8192" width="4.85546875" style="685" customWidth="1"/>
    <col min="8193" max="8416" width="11.42578125" style="685"/>
    <col min="8417" max="8417" width="7.42578125" style="685" customWidth="1"/>
    <col min="8418" max="8418" width="54.28515625" style="685" customWidth="1"/>
    <col min="8419" max="8427" width="13.85546875" style="685" customWidth="1"/>
    <col min="8428" max="8428" width="13.5703125" style="685" customWidth="1"/>
    <col min="8429" max="8429" width="12.5703125" style="685" customWidth="1"/>
    <col min="8430" max="8430" width="10.28515625" style="685" customWidth="1"/>
    <col min="8431" max="8432" width="5.7109375" style="685" bestFit="1" customWidth="1"/>
    <col min="8433" max="8433" width="7.5703125" style="685" bestFit="1" customWidth="1"/>
    <col min="8434" max="8435" width="7" style="685" bestFit="1" customWidth="1"/>
    <col min="8436" max="8436" width="8.28515625" style="685" bestFit="1" customWidth="1"/>
    <col min="8437" max="8438" width="6.28515625" style="685" bestFit="1" customWidth="1"/>
    <col min="8439" max="8439" width="6.140625" style="685" customWidth="1"/>
    <col min="8440" max="8448" width="4.85546875" style="685" customWidth="1"/>
    <col min="8449" max="8672" width="11.42578125" style="685"/>
    <col min="8673" max="8673" width="7.42578125" style="685" customWidth="1"/>
    <col min="8674" max="8674" width="54.28515625" style="685" customWidth="1"/>
    <col min="8675" max="8683" width="13.85546875" style="685" customWidth="1"/>
    <col min="8684" max="8684" width="13.5703125" style="685" customWidth="1"/>
    <col min="8685" max="8685" width="12.5703125" style="685" customWidth="1"/>
    <col min="8686" max="8686" width="10.28515625" style="685" customWidth="1"/>
    <col min="8687" max="8688" width="5.7109375" style="685" bestFit="1" customWidth="1"/>
    <col min="8689" max="8689" width="7.5703125" style="685" bestFit="1" customWidth="1"/>
    <col min="8690" max="8691" width="7" style="685" bestFit="1" customWidth="1"/>
    <col min="8692" max="8692" width="8.28515625" style="685" bestFit="1" customWidth="1"/>
    <col min="8693" max="8694" width="6.28515625" style="685" bestFit="1" customWidth="1"/>
    <col min="8695" max="8695" width="6.140625" style="685" customWidth="1"/>
    <col min="8696" max="8704" width="4.85546875" style="685" customWidth="1"/>
    <col min="8705" max="8928" width="11.42578125" style="685"/>
    <col min="8929" max="8929" width="7.42578125" style="685" customWidth="1"/>
    <col min="8930" max="8930" width="54.28515625" style="685" customWidth="1"/>
    <col min="8931" max="8939" width="13.85546875" style="685" customWidth="1"/>
    <col min="8940" max="8940" width="13.5703125" style="685" customWidth="1"/>
    <col min="8941" max="8941" width="12.5703125" style="685" customWidth="1"/>
    <col min="8942" max="8942" width="10.28515625" style="685" customWidth="1"/>
    <col min="8943" max="8944" width="5.7109375" style="685" bestFit="1" customWidth="1"/>
    <col min="8945" max="8945" width="7.5703125" style="685" bestFit="1" customWidth="1"/>
    <col min="8946" max="8947" width="7" style="685" bestFit="1" customWidth="1"/>
    <col min="8948" max="8948" width="8.28515625" style="685" bestFit="1" customWidth="1"/>
    <col min="8949" max="8950" width="6.28515625" style="685" bestFit="1" customWidth="1"/>
    <col min="8951" max="8951" width="6.140625" style="685" customWidth="1"/>
    <col min="8952" max="8960" width="4.85546875" style="685" customWidth="1"/>
    <col min="8961" max="9184" width="11.42578125" style="685"/>
    <col min="9185" max="9185" width="7.42578125" style="685" customWidth="1"/>
    <col min="9186" max="9186" width="54.28515625" style="685" customWidth="1"/>
    <col min="9187" max="9195" width="13.85546875" style="685" customWidth="1"/>
    <col min="9196" max="9196" width="13.5703125" style="685" customWidth="1"/>
    <col min="9197" max="9197" width="12.5703125" style="685" customWidth="1"/>
    <col min="9198" max="9198" width="10.28515625" style="685" customWidth="1"/>
    <col min="9199" max="9200" width="5.7109375" style="685" bestFit="1" customWidth="1"/>
    <col min="9201" max="9201" width="7.5703125" style="685" bestFit="1" customWidth="1"/>
    <col min="9202" max="9203" width="7" style="685" bestFit="1" customWidth="1"/>
    <col min="9204" max="9204" width="8.28515625" style="685" bestFit="1" customWidth="1"/>
    <col min="9205" max="9206" width="6.28515625" style="685" bestFit="1" customWidth="1"/>
    <col min="9207" max="9207" width="6.140625" style="685" customWidth="1"/>
    <col min="9208" max="9216" width="4.85546875" style="685" customWidth="1"/>
    <col min="9217" max="9440" width="11.42578125" style="685"/>
    <col min="9441" max="9441" width="7.42578125" style="685" customWidth="1"/>
    <col min="9442" max="9442" width="54.28515625" style="685" customWidth="1"/>
    <col min="9443" max="9451" width="13.85546875" style="685" customWidth="1"/>
    <col min="9452" max="9452" width="13.5703125" style="685" customWidth="1"/>
    <col min="9453" max="9453" width="12.5703125" style="685" customWidth="1"/>
    <col min="9454" max="9454" width="10.28515625" style="685" customWidth="1"/>
    <col min="9455" max="9456" width="5.7109375" style="685" bestFit="1" customWidth="1"/>
    <col min="9457" max="9457" width="7.5703125" style="685" bestFit="1" customWidth="1"/>
    <col min="9458" max="9459" width="7" style="685" bestFit="1" customWidth="1"/>
    <col min="9460" max="9460" width="8.28515625" style="685" bestFit="1" customWidth="1"/>
    <col min="9461" max="9462" width="6.28515625" style="685" bestFit="1" customWidth="1"/>
    <col min="9463" max="9463" width="6.140625" style="685" customWidth="1"/>
    <col min="9464" max="9472" width="4.85546875" style="685" customWidth="1"/>
    <col min="9473" max="9696" width="11.42578125" style="685"/>
    <col min="9697" max="9697" width="7.42578125" style="685" customWidth="1"/>
    <col min="9698" max="9698" width="54.28515625" style="685" customWidth="1"/>
    <col min="9699" max="9707" width="13.85546875" style="685" customWidth="1"/>
    <col min="9708" max="9708" width="13.5703125" style="685" customWidth="1"/>
    <col min="9709" max="9709" width="12.5703125" style="685" customWidth="1"/>
    <col min="9710" max="9710" width="10.28515625" style="685" customWidth="1"/>
    <col min="9711" max="9712" width="5.7109375" style="685" bestFit="1" customWidth="1"/>
    <col min="9713" max="9713" width="7.5703125" style="685" bestFit="1" customWidth="1"/>
    <col min="9714" max="9715" width="7" style="685" bestFit="1" customWidth="1"/>
    <col min="9716" max="9716" width="8.28515625" style="685" bestFit="1" customWidth="1"/>
    <col min="9717" max="9718" width="6.28515625" style="685" bestFit="1" customWidth="1"/>
    <col min="9719" max="9719" width="6.140625" style="685" customWidth="1"/>
    <col min="9720" max="9728" width="4.85546875" style="685" customWidth="1"/>
    <col min="9729" max="9952" width="11.42578125" style="685"/>
    <col min="9953" max="9953" width="7.42578125" style="685" customWidth="1"/>
    <col min="9954" max="9954" width="54.28515625" style="685" customWidth="1"/>
    <col min="9955" max="9963" width="13.85546875" style="685" customWidth="1"/>
    <col min="9964" max="9964" width="13.5703125" style="685" customWidth="1"/>
    <col min="9965" max="9965" width="12.5703125" style="685" customWidth="1"/>
    <col min="9966" max="9966" width="10.28515625" style="685" customWidth="1"/>
    <col min="9967" max="9968" width="5.7109375" style="685" bestFit="1" customWidth="1"/>
    <col min="9969" max="9969" width="7.5703125" style="685" bestFit="1" customWidth="1"/>
    <col min="9970" max="9971" width="7" style="685" bestFit="1" customWidth="1"/>
    <col min="9972" max="9972" width="8.28515625" style="685" bestFit="1" customWidth="1"/>
    <col min="9973" max="9974" width="6.28515625" style="685" bestFit="1" customWidth="1"/>
    <col min="9975" max="9975" width="6.140625" style="685" customWidth="1"/>
    <col min="9976" max="9984" width="4.85546875" style="685" customWidth="1"/>
    <col min="9985" max="10208" width="11.42578125" style="685"/>
    <col min="10209" max="10209" width="7.42578125" style="685" customWidth="1"/>
    <col min="10210" max="10210" width="54.28515625" style="685" customWidth="1"/>
    <col min="10211" max="10219" width="13.85546875" style="685" customWidth="1"/>
    <col min="10220" max="10220" width="13.5703125" style="685" customWidth="1"/>
    <col min="10221" max="10221" width="12.5703125" style="685" customWidth="1"/>
    <col min="10222" max="10222" width="10.28515625" style="685" customWidth="1"/>
    <col min="10223" max="10224" width="5.7109375" style="685" bestFit="1" customWidth="1"/>
    <col min="10225" max="10225" width="7.5703125" style="685" bestFit="1" customWidth="1"/>
    <col min="10226" max="10227" width="7" style="685" bestFit="1" customWidth="1"/>
    <col min="10228" max="10228" width="8.28515625" style="685" bestFit="1" customWidth="1"/>
    <col min="10229" max="10230" width="6.28515625" style="685" bestFit="1" customWidth="1"/>
    <col min="10231" max="10231" width="6.140625" style="685" customWidth="1"/>
    <col min="10232" max="10240" width="4.85546875" style="685" customWidth="1"/>
    <col min="10241" max="10464" width="11.42578125" style="685"/>
    <col min="10465" max="10465" width="7.42578125" style="685" customWidth="1"/>
    <col min="10466" max="10466" width="54.28515625" style="685" customWidth="1"/>
    <col min="10467" max="10475" width="13.85546875" style="685" customWidth="1"/>
    <col min="10476" max="10476" width="13.5703125" style="685" customWidth="1"/>
    <col min="10477" max="10477" width="12.5703125" style="685" customWidth="1"/>
    <col min="10478" max="10478" width="10.28515625" style="685" customWidth="1"/>
    <col min="10479" max="10480" width="5.7109375" style="685" bestFit="1" customWidth="1"/>
    <col min="10481" max="10481" width="7.5703125" style="685" bestFit="1" customWidth="1"/>
    <col min="10482" max="10483" width="7" style="685" bestFit="1" customWidth="1"/>
    <col min="10484" max="10484" width="8.28515625" style="685" bestFit="1" customWidth="1"/>
    <col min="10485" max="10486" width="6.28515625" style="685" bestFit="1" customWidth="1"/>
    <col min="10487" max="10487" width="6.140625" style="685" customWidth="1"/>
    <col min="10488" max="10496" width="4.85546875" style="685" customWidth="1"/>
    <col min="10497" max="10720" width="11.42578125" style="685"/>
    <col min="10721" max="10721" width="7.42578125" style="685" customWidth="1"/>
    <col min="10722" max="10722" width="54.28515625" style="685" customWidth="1"/>
    <col min="10723" max="10731" width="13.85546875" style="685" customWidth="1"/>
    <col min="10732" max="10732" width="13.5703125" style="685" customWidth="1"/>
    <col min="10733" max="10733" width="12.5703125" style="685" customWidth="1"/>
    <col min="10734" max="10734" width="10.28515625" style="685" customWidth="1"/>
    <col min="10735" max="10736" width="5.7109375" style="685" bestFit="1" customWidth="1"/>
    <col min="10737" max="10737" width="7.5703125" style="685" bestFit="1" customWidth="1"/>
    <col min="10738" max="10739" width="7" style="685" bestFit="1" customWidth="1"/>
    <col min="10740" max="10740" width="8.28515625" style="685" bestFit="1" customWidth="1"/>
    <col min="10741" max="10742" width="6.28515625" style="685" bestFit="1" customWidth="1"/>
    <col min="10743" max="10743" width="6.140625" style="685" customWidth="1"/>
    <col min="10744" max="10752" width="4.85546875" style="685" customWidth="1"/>
    <col min="10753" max="10976" width="11.42578125" style="685"/>
    <col min="10977" max="10977" width="7.42578125" style="685" customWidth="1"/>
    <col min="10978" max="10978" width="54.28515625" style="685" customWidth="1"/>
    <col min="10979" max="10987" width="13.85546875" style="685" customWidth="1"/>
    <col min="10988" max="10988" width="13.5703125" style="685" customWidth="1"/>
    <col min="10989" max="10989" width="12.5703125" style="685" customWidth="1"/>
    <col min="10990" max="10990" width="10.28515625" style="685" customWidth="1"/>
    <col min="10991" max="10992" width="5.7109375" style="685" bestFit="1" customWidth="1"/>
    <col min="10993" max="10993" width="7.5703125" style="685" bestFit="1" customWidth="1"/>
    <col min="10994" max="10995" width="7" style="685" bestFit="1" customWidth="1"/>
    <col min="10996" max="10996" width="8.28515625" style="685" bestFit="1" customWidth="1"/>
    <col min="10997" max="10998" width="6.28515625" style="685" bestFit="1" customWidth="1"/>
    <col min="10999" max="10999" width="6.140625" style="685" customWidth="1"/>
    <col min="11000" max="11008" width="4.85546875" style="685" customWidth="1"/>
    <col min="11009" max="11232" width="11.42578125" style="685"/>
    <col min="11233" max="11233" width="7.42578125" style="685" customWidth="1"/>
    <col min="11234" max="11234" width="54.28515625" style="685" customWidth="1"/>
    <col min="11235" max="11243" width="13.85546875" style="685" customWidth="1"/>
    <col min="11244" max="11244" width="13.5703125" style="685" customWidth="1"/>
    <col min="11245" max="11245" width="12.5703125" style="685" customWidth="1"/>
    <col min="11246" max="11246" width="10.28515625" style="685" customWidth="1"/>
    <col min="11247" max="11248" width="5.7109375" style="685" bestFit="1" customWidth="1"/>
    <col min="11249" max="11249" width="7.5703125" style="685" bestFit="1" customWidth="1"/>
    <col min="11250" max="11251" width="7" style="685" bestFit="1" customWidth="1"/>
    <col min="11252" max="11252" width="8.28515625" style="685" bestFit="1" customWidth="1"/>
    <col min="11253" max="11254" width="6.28515625" style="685" bestFit="1" customWidth="1"/>
    <col min="11255" max="11255" width="6.140625" style="685" customWidth="1"/>
    <col min="11256" max="11264" width="4.85546875" style="685" customWidth="1"/>
    <col min="11265" max="11488" width="11.42578125" style="685"/>
    <col min="11489" max="11489" width="7.42578125" style="685" customWidth="1"/>
    <col min="11490" max="11490" width="54.28515625" style="685" customWidth="1"/>
    <col min="11491" max="11499" width="13.85546875" style="685" customWidth="1"/>
    <col min="11500" max="11500" width="13.5703125" style="685" customWidth="1"/>
    <col min="11501" max="11501" width="12.5703125" style="685" customWidth="1"/>
    <col min="11502" max="11502" width="10.28515625" style="685" customWidth="1"/>
    <col min="11503" max="11504" width="5.7109375" style="685" bestFit="1" customWidth="1"/>
    <col min="11505" max="11505" width="7.5703125" style="685" bestFit="1" customWidth="1"/>
    <col min="11506" max="11507" width="7" style="685" bestFit="1" customWidth="1"/>
    <col min="11508" max="11508" width="8.28515625" style="685" bestFit="1" customWidth="1"/>
    <col min="11509" max="11510" width="6.28515625" style="685" bestFit="1" customWidth="1"/>
    <col min="11511" max="11511" width="6.140625" style="685" customWidth="1"/>
    <col min="11512" max="11520" width="4.85546875" style="685" customWidth="1"/>
    <col min="11521" max="11744" width="11.42578125" style="685"/>
    <col min="11745" max="11745" width="7.42578125" style="685" customWidth="1"/>
    <col min="11746" max="11746" width="54.28515625" style="685" customWidth="1"/>
    <col min="11747" max="11755" width="13.85546875" style="685" customWidth="1"/>
    <col min="11756" max="11756" width="13.5703125" style="685" customWidth="1"/>
    <col min="11757" max="11757" width="12.5703125" style="685" customWidth="1"/>
    <col min="11758" max="11758" width="10.28515625" style="685" customWidth="1"/>
    <col min="11759" max="11760" width="5.7109375" style="685" bestFit="1" customWidth="1"/>
    <col min="11761" max="11761" width="7.5703125" style="685" bestFit="1" customWidth="1"/>
    <col min="11762" max="11763" width="7" style="685" bestFit="1" customWidth="1"/>
    <col min="11764" max="11764" width="8.28515625" style="685" bestFit="1" customWidth="1"/>
    <col min="11765" max="11766" width="6.28515625" style="685" bestFit="1" customWidth="1"/>
    <col min="11767" max="11767" width="6.140625" style="685" customWidth="1"/>
    <col min="11768" max="11776" width="4.85546875" style="685" customWidth="1"/>
    <col min="11777" max="12000" width="11.42578125" style="685"/>
    <col min="12001" max="12001" width="7.42578125" style="685" customWidth="1"/>
    <col min="12002" max="12002" width="54.28515625" style="685" customWidth="1"/>
    <col min="12003" max="12011" width="13.85546875" style="685" customWidth="1"/>
    <col min="12012" max="12012" width="13.5703125" style="685" customWidth="1"/>
    <col min="12013" max="12013" width="12.5703125" style="685" customWidth="1"/>
    <col min="12014" max="12014" width="10.28515625" style="685" customWidth="1"/>
    <col min="12015" max="12016" width="5.7109375" style="685" bestFit="1" customWidth="1"/>
    <col min="12017" max="12017" width="7.5703125" style="685" bestFit="1" customWidth="1"/>
    <col min="12018" max="12019" width="7" style="685" bestFit="1" customWidth="1"/>
    <col min="12020" max="12020" width="8.28515625" style="685" bestFit="1" customWidth="1"/>
    <col min="12021" max="12022" width="6.28515625" style="685" bestFit="1" customWidth="1"/>
    <col min="12023" max="12023" width="6.140625" style="685" customWidth="1"/>
    <col min="12024" max="12032" width="4.85546875" style="685" customWidth="1"/>
    <col min="12033" max="12256" width="11.42578125" style="685"/>
    <col min="12257" max="12257" width="7.42578125" style="685" customWidth="1"/>
    <col min="12258" max="12258" width="54.28515625" style="685" customWidth="1"/>
    <col min="12259" max="12267" width="13.85546875" style="685" customWidth="1"/>
    <col min="12268" max="12268" width="13.5703125" style="685" customWidth="1"/>
    <col min="12269" max="12269" width="12.5703125" style="685" customWidth="1"/>
    <col min="12270" max="12270" width="10.28515625" style="685" customWidth="1"/>
    <col min="12271" max="12272" width="5.7109375" style="685" bestFit="1" customWidth="1"/>
    <col min="12273" max="12273" width="7.5703125" style="685" bestFit="1" customWidth="1"/>
    <col min="12274" max="12275" width="7" style="685" bestFit="1" customWidth="1"/>
    <col min="12276" max="12276" width="8.28515625" style="685" bestFit="1" customWidth="1"/>
    <col min="12277" max="12278" width="6.28515625" style="685" bestFit="1" customWidth="1"/>
    <col min="12279" max="12279" width="6.140625" style="685" customWidth="1"/>
    <col min="12280" max="12288" width="4.85546875" style="685" customWidth="1"/>
    <col min="12289" max="12512" width="11.42578125" style="685"/>
    <col min="12513" max="12513" width="7.42578125" style="685" customWidth="1"/>
    <col min="12514" max="12514" width="54.28515625" style="685" customWidth="1"/>
    <col min="12515" max="12523" width="13.85546875" style="685" customWidth="1"/>
    <col min="12524" max="12524" width="13.5703125" style="685" customWidth="1"/>
    <col min="12525" max="12525" width="12.5703125" style="685" customWidth="1"/>
    <col min="12526" max="12526" width="10.28515625" style="685" customWidth="1"/>
    <col min="12527" max="12528" width="5.7109375" style="685" bestFit="1" customWidth="1"/>
    <col min="12529" max="12529" width="7.5703125" style="685" bestFit="1" customWidth="1"/>
    <col min="12530" max="12531" width="7" style="685" bestFit="1" customWidth="1"/>
    <col min="12532" max="12532" width="8.28515625" style="685" bestFit="1" customWidth="1"/>
    <col min="12533" max="12534" width="6.28515625" style="685" bestFit="1" customWidth="1"/>
    <col min="12535" max="12535" width="6.140625" style="685" customWidth="1"/>
    <col min="12536" max="12544" width="4.85546875" style="685" customWidth="1"/>
    <col min="12545" max="12768" width="11.42578125" style="685"/>
    <col min="12769" max="12769" width="7.42578125" style="685" customWidth="1"/>
    <col min="12770" max="12770" width="54.28515625" style="685" customWidth="1"/>
    <col min="12771" max="12779" width="13.85546875" style="685" customWidth="1"/>
    <col min="12780" max="12780" width="13.5703125" style="685" customWidth="1"/>
    <col min="12781" max="12781" width="12.5703125" style="685" customWidth="1"/>
    <col min="12782" max="12782" width="10.28515625" style="685" customWidth="1"/>
    <col min="12783" max="12784" width="5.7109375" style="685" bestFit="1" customWidth="1"/>
    <col min="12785" max="12785" width="7.5703125" style="685" bestFit="1" customWidth="1"/>
    <col min="12786" max="12787" width="7" style="685" bestFit="1" customWidth="1"/>
    <col min="12788" max="12788" width="8.28515625" style="685" bestFit="1" customWidth="1"/>
    <col min="12789" max="12790" width="6.28515625" style="685" bestFit="1" customWidth="1"/>
    <col min="12791" max="12791" width="6.140625" style="685" customWidth="1"/>
    <col min="12792" max="12800" width="4.85546875" style="685" customWidth="1"/>
    <col min="12801" max="13024" width="11.42578125" style="685"/>
    <col min="13025" max="13025" width="7.42578125" style="685" customWidth="1"/>
    <col min="13026" max="13026" width="54.28515625" style="685" customWidth="1"/>
    <col min="13027" max="13035" width="13.85546875" style="685" customWidth="1"/>
    <col min="13036" max="13036" width="13.5703125" style="685" customWidth="1"/>
    <col min="13037" max="13037" width="12.5703125" style="685" customWidth="1"/>
    <col min="13038" max="13038" width="10.28515625" style="685" customWidth="1"/>
    <col min="13039" max="13040" width="5.7109375" style="685" bestFit="1" customWidth="1"/>
    <col min="13041" max="13041" width="7.5703125" style="685" bestFit="1" customWidth="1"/>
    <col min="13042" max="13043" width="7" style="685" bestFit="1" customWidth="1"/>
    <col min="13044" max="13044" width="8.28515625" style="685" bestFit="1" customWidth="1"/>
    <col min="13045" max="13046" width="6.28515625" style="685" bestFit="1" customWidth="1"/>
    <col min="13047" max="13047" width="6.140625" style="685" customWidth="1"/>
    <col min="13048" max="13056" width="4.85546875" style="685" customWidth="1"/>
    <col min="13057" max="13280" width="11.42578125" style="685"/>
    <col min="13281" max="13281" width="7.42578125" style="685" customWidth="1"/>
    <col min="13282" max="13282" width="54.28515625" style="685" customWidth="1"/>
    <col min="13283" max="13291" width="13.85546875" style="685" customWidth="1"/>
    <col min="13292" max="13292" width="13.5703125" style="685" customWidth="1"/>
    <col min="13293" max="13293" width="12.5703125" style="685" customWidth="1"/>
    <col min="13294" max="13294" width="10.28515625" style="685" customWidth="1"/>
    <col min="13295" max="13296" width="5.7109375" style="685" bestFit="1" customWidth="1"/>
    <col min="13297" max="13297" width="7.5703125" style="685" bestFit="1" customWidth="1"/>
    <col min="13298" max="13299" width="7" style="685" bestFit="1" customWidth="1"/>
    <col min="13300" max="13300" width="8.28515625" style="685" bestFit="1" customWidth="1"/>
    <col min="13301" max="13302" width="6.28515625" style="685" bestFit="1" customWidth="1"/>
    <col min="13303" max="13303" width="6.140625" style="685" customWidth="1"/>
    <col min="13304" max="13312" width="4.85546875" style="685" customWidth="1"/>
    <col min="13313" max="13536" width="11.42578125" style="685"/>
    <col min="13537" max="13537" width="7.42578125" style="685" customWidth="1"/>
    <col min="13538" max="13538" width="54.28515625" style="685" customWidth="1"/>
    <col min="13539" max="13547" width="13.85546875" style="685" customWidth="1"/>
    <col min="13548" max="13548" width="13.5703125" style="685" customWidth="1"/>
    <col min="13549" max="13549" width="12.5703125" style="685" customWidth="1"/>
    <col min="13550" max="13550" width="10.28515625" style="685" customWidth="1"/>
    <col min="13551" max="13552" width="5.7109375" style="685" bestFit="1" customWidth="1"/>
    <col min="13553" max="13553" width="7.5703125" style="685" bestFit="1" customWidth="1"/>
    <col min="13554" max="13555" width="7" style="685" bestFit="1" customWidth="1"/>
    <col min="13556" max="13556" width="8.28515625" style="685" bestFit="1" customWidth="1"/>
    <col min="13557" max="13558" width="6.28515625" style="685" bestFit="1" customWidth="1"/>
    <col min="13559" max="13559" width="6.140625" style="685" customWidth="1"/>
    <col min="13560" max="13568" width="4.85546875" style="685" customWidth="1"/>
    <col min="13569" max="13792" width="11.42578125" style="685"/>
    <col min="13793" max="13793" width="7.42578125" style="685" customWidth="1"/>
    <col min="13794" max="13794" width="54.28515625" style="685" customWidth="1"/>
    <col min="13795" max="13803" width="13.85546875" style="685" customWidth="1"/>
    <col min="13804" max="13804" width="13.5703125" style="685" customWidth="1"/>
    <col min="13805" max="13805" width="12.5703125" style="685" customWidth="1"/>
    <col min="13806" max="13806" width="10.28515625" style="685" customWidth="1"/>
    <col min="13807" max="13808" width="5.7109375" style="685" bestFit="1" customWidth="1"/>
    <col min="13809" max="13809" width="7.5703125" style="685" bestFit="1" customWidth="1"/>
    <col min="13810" max="13811" width="7" style="685" bestFit="1" customWidth="1"/>
    <col min="13812" max="13812" width="8.28515625" style="685" bestFit="1" customWidth="1"/>
    <col min="13813" max="13814" width="6.28515625" style="685" bestFit="1" customWidth="1"/>
    <col min="13815" max="13815" width="6.140625" style="685" customWidth="1"/>
    <col min="13816" max="13824" width="4.85546875" style="685" customWidth="1"/>
    <col min="13825" max="14048" width="11.42578125" style="685"/>
    <col min="14049" max="14049" width="7.42578125" style="685" customWidth="1"/>
    <col min="14050" max="14050" width="54.28515625" style="685" customWidth="1"/>
    <col min="14051" max="14059" width="13.85546875" style="685" customWidth="1"/>
    <col min="14060" max="14060" width="13.5703125" style="685" customWidth="1"/>
    <col min="14061" max="14061" width="12.5703125" style="685" customWidth="1"/>
    <col min="14062" max="14062" width="10.28515625" style="685" customWidth="1"/>
    <col min="14063" max="14064" width="5.7109375" style="685" bestFit="1" customWidth="1"/>
    <col min="14065" max="14065" width="7.5703125" style="685" bestFit="1" customWidth="1"/>
    <col min="14066" max="14067" width="7" style="685" bestFit="1" customWidth="1"/>
    <col min="14068" max="14068" width="8.28515625" style="685" bestFit="1" customWidth="1"/>
    <col min="14069" max="14070" width="6.28515625" style="685" bestFit="1" customWidth="1"/>
    <col min="14071" max="14071" width="6.140625" style="685" customWidth="1"/>
    <col min="14072" max="14080" width="4.85546875" style="685" customWidth="1"/>
    <col min="14081" max="14304" width="11.42578125" style="685"/>
    <col min="14305" max="14305" width="7.42578125" style="685" customWidth="1"/>
    <col min="14306" max="14306" width="54.28515625" style="685" customWidth="1"/>
    <col min="14307" max="14315" width="13.85546875" style="685" customWidth="1"/>
    <col min="14316" max="14316" width="13.5703125" style="685" customWidth="1"/>
    <col min="14317" max="14317" width="12.5703125" style="685" customWidth="1"/>
    <col min="14318" max="14318" width="10.28515625" style="685" customWidth="1"/>
    <col min="14319" max="14320" width="5.7109375" style="685" bestFit="1" customWidth="1"/>
    <col min="14321" max="14321" width="7.5703125" style="685" bestFit="1" customWidth="1"/>
    <col min="14322" max="14323" width="7" style="685" bestFit="1" customWidth="1"/>
    <col min="14324" max="14324" width="8.28515625" style="685" bestFit="1" customWidth="1"/>
    <col min="14325" max="14326" width="6.28515625" style="685" bestFit="1" customWidth="1"/>
    <col min="14327" max="14327" width="6.140625" style="685" customWidth="1"/>
    <col min="14328" max="14336" width="4.85546875" style="685" customWidth="1"/>
    <col min="14337" max="14560" width="11.42578125" style="685"/>
    <col min="14561" max="14561" width="7.42578125" style="685" customWidth="1"/>
    <col min="14562" max="14562" width="54.28515625" style="685" customWidth="1"/>
    <col min="14563" max="14571" width="13.85546875" style="685" customWidth="1"/>
    <col min="14572" max="14572" width="13.5703125" style="685" customWidth="1"/>
    <col min="14573" max="14573" width="12.5703125" style="685" customWidth="1"/>
    <col min="14574" max="14574" width="10.28515625" style="685" customWidth="1"/>
    <col min="14575" max="14576" width="5.7109375" style="685" bestFit="1" customWidth="1"/>
    <col min="14577" max="14577" width="7.5703125" style="685" bestFit="1" customWidth="1"/>
    <col min="14578" max="14579" width="7" style="685" bestFit="1" customWidth="1"/>
    <col min="14580" max="14580" width="8.28515625" style="685" bestFit="1" customWidth="1"/>
    <col min="14581" max="14582" width="6.28515625" style="685" bestFit="1" customWidth="1"/>
    <col min="14583" max="14583" width="6.140625" style="685" customWidth="1"/>
    <col min="14584" max="14592" width="4.85546875" style="685" customWidth="1"/>
    <col min="14593" max="14816" width="11.42578125" style="685"/>
    <col min="14817" max="14817" width="7.42578125" style="685" customWidth="1"/>
    <col min="14818" max="14818" width="54.28515625" style="685" customWidth="1"/>
    <col min="14819" max="14827" width="13.85546875" style="685" customWidth="1"/>
    <col min="14828" max="14828" width="13.5703125" style="685" customWidth="1"/>
    <col min="14829" max="14829" width="12.5703125" style="685" customWidth="1"/>
    <col min="14830" max="14830" width="10.28515625" style="685" customWidth="1"/>
    <col min="14831" max="14832" width="5.7109375" style="685" bestFit="1" customWidth="1"/>
    <col min="14833" max="14833" width="7.5703125" style="685" bestFit="1" customWidth="1"/>
    <col min="14834" max="14835" width="7" style="685" bestFit="1" customWidth="1"/>
    <col min="14836" max="14836" width="8.28515625" style="685" bestFit="1" customWidth="1"/>
    <col min="14837" max="14838" width="6.28515625" style="685" bestFit="1" customWidth="1"/>
    <col min="14839" max="14839" width="6.140625" style="685" customWidth="1"/>
    <col min="14840" max="14848" width="4.85546875" style="685" customWidth="1"/>
    <col min="14849" max="15072" width="11.42578125" style="685"/>
    <col min="15073" max="15073" width="7.42578125" style="685" customWidth="1"/>
    <col min="15074" max="15074" width="54.28515625" style="685" customWidth="1"/>
    <col min="15075" max="15083" width="13.85546875" style="685" customWidth="1"/>
    <col min="15084" max="15084" width="13.5703125" style="685" customWidth="1"/>
    <col min="15085" max="15085" width="12.5703125" style="685" customWidth="1"/>
    <col min="15086" max="15086" width="10.28515625" style="685" customWidth="1"/>
    <col min="15087" max="15088" width="5.7109375" style="685" bestFit="1" customWidth="1"/>
    <col min="15089" max="15089" width="7.5703125" style="685" bestFit="1" customWidth="1"/>
    <col min="15090" max="15091" width="7" style="685" bestFit="1" customWidth="1"/>
    <col min="15092" max="15092" width="8.28515625" style="685" bestFit="1" customWidth="1"/>
    <col min="15093" max="15094" width="6.28515625" style="685" bestFit="1" customWidth="1"/>
    <col min="15095" max="15095" width="6.140625" style="685" customWidth="1"/>
    <col min="15096" max="15104" width="4.85546875" style="685" customWidth="1"/>
    <col min="15105" max="15328" width="11.42578125" style="685"/>
    <col min="15329" max="15329" width="7.42578125" style="685" customWidth="1"/>
    <col min="15330" max="15330" width="54.28515625" style="685" customWidth="1"/>
    <col min="15331" max="15339" width="13.85546875" style="685" customWidth="1"/>
    <col min="15340" max="15340" width="13.5703125" style="685" customWidth="1"/>
    <col min="15341" max="15341" width="12.5703125" style="685" customWidth="1"/>
    <col min="15342" max="15342" width="10.28515625" style="685" customWidth="1"/>
    <col min="15343" max="15344" width="5.7109375" style="685" bestFit="1" customWidth="1"/>
    <col min="15345" max="15345" width="7.5703125" style="685" bestFit="1" customWidth="1"/>
    <col min="15346" max="15347" width="7" style="685" bestFit="1" customWidth="1"/>
    <col min="15348" max="15348" width="8.28515625" style="685" bestFit="1" customWidth="1"/>
    <col min="15349" max="15350" width="6.28515625" style="685" bestFit="1" customWidth="1"/>
    <col min="15351" max="15351" width="6.140625" style="685" customWidth="1"/>
    <col min="15352" max="15360" width="4.85546875" style="685" customWidth="1"/>
    <col min="15361" max="15584" width="11.42578125" style="685"/>
    <col min="15585" max="15585" width="7.42578125" style="685" customWidth="1"/>
    <col min="15586" max="15586" width="54.28515625" style="685" customWidth="1"/>
    <col min="15587" max="15595" width="13.85546875" style="685" customWidth="1"/>
    <col min="15596" max="15596" width="13.5703125" style="685" customWidth="1"/>
    <col min="15597" max="15597" width="12.5703125" style="685" customWidth="1"/>
    <col min="15598" max="15598" width="10.28515625" style="685" customWidth="1"/>
    <col min="15599" max="15600" width="5.7109375" style="685" bestFit="1" customWidth="1"/>
    <col min="15601" max="15601" width="7.5703125" style="685" bestFit="1" customWidth="1"/>
    <col min="15602" max="15603" width="7" style="685" bestFit="1" customWidth="1"/>
    <col min="15604" max="15604" width="8.28515625" style="685" bestFit="1" customWidth="1"/>
    <col min="15605" max="15606" width="6.28515625" style="685" bestFit="1" customWidth="1"/>
    <col min="15607" max="15607" width="6.140625" style="685" customWidth="1"/>
    <col min="15608" max="15616" width="4.85546875" style="685" customWidth="1"/>
    <col min="15617" max="15840" width="11.42578125" style="685"/>
    <col min="15841" max="15841" width="7.42578125" style="685" customWidth="1"/>
    <col min="15842" max="15842" width="54.28515625" style="685" customWidth="1"/>
    <col min="15843" max="15851" width="13.85546875" style="685" customWidth="1"/>
    <col min="15852" max="15852" width="13.5703125" style="685" customWidth="1"/>
    <col min="15853" max="15853" width="12.5703125" style="685" customWidth="1"/>
    <col min="15854" max="15854" width="10.28515625" style="685" customWidth="1"/>
    <col min="15855" max="15856" width="5.7109375" style="685" bestFit="1" customWidth="1"/>
    <col min="15857" max="15857" width="7.5703125" style="685" bestFit="1" customWidth="1"/>
    <col min="15858" max="15859" width="7" style="685" bestFit="1" customWidth="1"/>
    <col min="15860" max="15860" width="8.28515625" style="685" bestFit="1" customWidth="1"/>
    <col min="15861" max="15862" width="6.28515625" style="685" bestFit="1" customWidth="1"/>
    <col min="15863" max="15863" width="6.140625" style="685" customWidth="1"/>
    <col min="15864" max="15872" width="4.85546875" style="685" customWidth="1"/>
    <col min="15873" max="16096" width="11.42578125" style="685"/>
    <col min="16097" max="16097" width="7.42578125" style="685" customWidth="1"/>
    <col min="16098" max="16098" width="54.28515625" style="685" customWidth="1"/>
    <col min="16099" max="16107" width="13.85546875" style="685" customWidth="1"/>
    <col min="16108" max="16108" width="13.5703125" style="685" customWidth="1"/>
    <col min="16109" max="16109" width="12.5703125" style="685" customWidth="1"/>
    <col min="16110" max="16110" width="10.28515625" style="685" customWidth="1"/>
    <col min="16111" max="16112" width="5.7109375" style="685" bestFit="1" customWidth="1"/>
    <col min="16113" max="16113" width="7.5703125" style="685" bestFit="1" customWidth="1"/>
    <col min="16114" max="16115" width="7" style="685" bestFit="1" customWidth="1"/>
    <col min="16116" max="16116" width="8.28515625" style="685" bestFit="1" customWidth="1"/>
    <col min="16117" max="16118" width="6.28515625" style="685" bestFit="1" customWidth="1"/>
    <col min="16119" max="16119" width="6.140625" style="685" customWidth="1"/>
    <col min="16120" max="16128" width="4.85546875" style="685" customWidth="1"/>
    <col min="16129" max="16384" width="11.42578125" style="685"/>
  </cols>
  <sheetData>
    <row r="1" spans="1:11">
      <c r="A1" s="365" t="s">
        <v>1436</v>
      </c>
    </row>
    <row r="2" spans="1:11">
      <c r="A2" s="1291" t="s">
        <v>215</v>
      </c>
      <c r="B2" s="1292"/>
      <c r="C2" s="1292"/>
      <c r="D2" s="1292"/>
      <c r="E2" s="1292"/>
      <c r="F2" s="1292"/>
      <c r="G2" s="1292"/>
      <c r="H2" s="1292"/>
      <c r="I2" s="1292"/>
      <c r="J2" s="1292"/>
      <c r="K2" s="1292"/>
    </row>
    <row r="3" spans="1:11">
      <c r="F3" s="722"/>
      <c r="G3" s="722"/>
      <c r="H3" s="722"/>
    </row>
    <row r="4" spans="1:11">
      <c r="A4" s="689" t="s">
        <v>1477</v>
      </c>
      <c r="B4" s="686"/>
      <c r="C4" s="686"/>
      <c r="D4" s="686"/>
      <c r="E4" s="686"/>
      <c r="F4" s="686"/>
      <c r="G4" s="689"/>
      <c r="H4" s="689"/>
      <c r="I4" s="689"/>
      <c r="J4" s="689"/>
      <c r="K4" s="689"/>
    </row>
    <row r="5" spans="1:11" hidden="1">
      <c r="A5" s="723"/>
      <c r="B5" s="723"/>
      <c r="C5" s="723"/>
      <c r="D5" s="723"/>
      <c r="E5" s="723"/>
      <c r="F5" s="723"/>
      <c r="G5" s="723"/>
      <c r="H5" s="723"/>
      <c r="I5" s="723"/>
      <c r="J5" s="723"/>
      <c r="K5" s="723"/>
    </row>
    <row r="6" spans="1:11" hidden="1">
      <c r="A6" s="723"/>
      <c r="B6" s="723"/>
      <c r="C6" s="723"/>
      <c r="D6" s="723"/>
      <c r="E6" s="723"/>
      <c r="F6" s="723"/>
      <c r="G6" s="723"/>
      <c r="H6" s="723"/>
      <c r="I6" s="723"/>
      <c r="J6" s="723"/>
      <c r="K6" s="723"/>
    </row>
    <row r="8" spans="1:11">
      <c r="A8" s="1234" t="s">
        <v>334</v>
      </c>
      <c r="B8" s="1293"/>
      <c r="C8" s="1296" t="s">
        <v>1444</v>
      </c>
      <c r="D8" s="1296"/>
      <c r="E8" s="1296"/>
      <c r="F8" s="1298" t="s">
        <v>335</v>
      </c>
      <c r="G8" s="1296"/>
      <c r="H8" s="1296"/>
      <c r="I8" s="1296"/>
      <c r="J8" s="1296"/>
      <c r="K8" s="1296"/>
    </row>
    <row r="9" spans="1:11">
      <c r="A9" s="1236"/>
      <c r="B9" s="1294"/>
      <c r="C9" s="1236"/>
      <c r="D9" s="1236"/>
      <c r="E9" s="1236"/>
      <c r="F9" s="1298" t="s">
        <v>1427</v>
      </c>
      <c r="G9" s="1296"/>
      <c r="H9" s="1299"/>
      <c r="I9" s="1296" t="s">
        <v>1478</v>
      </c>
      <c r="J9" s="1296"/>
      <c r="K9" s="1296"/>
    </row>
    <row r="10" spans="1:11">
      <c r="A10" s="1236"/>
      <c r="B10" s="1294"/>
      <c r="C10" s="1297"/>
      <c r="D10" s="1297"/>
      <c r="E10" s="1297"/>
      <c r="F10" s="1300"/>
      <c r="G10" s="1297"/>
      <c r="H10" s="1301"/>
      <c r="I10" s="1297"/>
      <c r="J10" s="1297"/>
      <c r="K10" s="1297"/>
    </row>
    <row r="11" spans="1:11">
      <c r="A11" s="1238"/>
      <c r="B11" s="1295"/>
      <c r="C11" s="724" t="s">
        <v>222</v>
      </c>
      <c r="D11" s="757" t="s">
        <v>336</v>
      </c>
      <c r="E11" s="757" t="s">
        <v>337</v>
      </c>
      <c r="F11" s="757" t="s">
        <v>338</v>
      </c>
      <c r="G11" s="757" t="s">
        <v>336</v>
      </c>
      <c r="H11" s="757" t="s">
        <v>337</v>
      </c>
      <c r="I11" s="757" t="s">
        <v>338</v>
      </c>
      <c r="J11" s="757" t="s">
        <v>336</v>
      </c>
      <c r="K11" s="758" t="s">
        <v>337</v>
      </c>
    </row>
    <row r="12" spans="1:11">
      <c r="A12" s="690"/>
      <c r="B12" s="759"/>
    </row>
    <row r="13" spans="1:11">
      <c r="A13" s="690"/>
      <c r="B13" s="760"/>
      <c r="C13" s="689" t="s">
        <v>230</v>
      </c>
      <c r="D13" s="723"/>
      <c r="E13" s="723"/>
      <c r="F13" s="723"/>
      <c r="G13" s="687"/>
      <c r="H13" s="687"/>
      <c r="I13" s="687"/>
      <c r="J13" s="687"/>
      <c r="K13" s="687"/>
    </row>
    <row r="14" spans="1:11">
      <c r="A14" s="690"/>
      <c r="B14" s="700"/>
    </row>
    <row r="15" spans="1:11">
      <c r="A15" s="1289" t="s">
        <v>339</v>
      </c>
      <c r="B15" s="1287"/>
      <c r="C15" s="761">
        <v>108911</v>
      </c>
      <c r="D15" s="761">
        <v>53337</v>
      </c>
      <c r="E15" s="761">
        <v>55574</v>
      </c>
      <c r="F15" s="761">
        <v>102673</v>
      </c>
      <c r="G15" s="761">
        <v>49987</v>
      </c>
      <c r="H15" s="761">
        <v>52686</v>
      </c>
      <c r="I15" s="761">
        <v>6238</v>
      </c>
      <c r="J15" s="761">
        <v>3350</v>
      </c>
      <c r="K15" s="761">
        <v>2888</v>
      </c>
    </row>
    <row r="16" spans="1:11">
      <c r="A16" s="690" t="s">
        <v>233</v>
      </c>
      <c r="B16" s="696" t="s">
        <v>234</v>
      </c>
      <c r="C16" s="744">
        <v>2679</v>
      </c>
      <c r="D16" s="744">
        <v>1788</v>
      </c>
      <c r="E16" s="744">
        <v>891</v>
      </c>
      <c r="F16" s="744">
        <v>2456</v>
      </c>
      <c r="G16" s="744">
        <v>1654</v>
      </c>
      <c r="H16" s="744">
        <v>802</v>
      </c>
      <c r="I16" s="744">
        <v>223</v>
      </c>
      <c r="J16" s="762">
        <v>134</v>
      </c>
      <c r="K16" s="762">
        <v>89</v>
      </c>
    </row>
    <row r="17" spans="1:11">
      <c r="A17" s="690"/>
      <c r="B17" s="696" t="s">
        <v>263</v>
      </c>
      <c r="C17" s="744">
        <v>9449</v>
      </c>
      <c r="D17" s="744">
        <v>4784</v>
      </c>
      <c r="E17" s="744">
        <v>4665</v>
      </c>
      <c r="F17" s="744">
        <v>9049</v>
      </c>
      <c r="G17" s="744">
        <v>4577</v>
      </c>
      <c r="H17" s="744">
        <v>4472</v>
      </c>
      <c r="I17" s="744">
        <v>400</v>
      </c>
      <c r="J17" s="762">
        <v>207</v>
      </c>
      <c r="K17" s="762">
        <v>193</v>
      </c>
    </row>
    <row r="18" spans="1:11">
      <c r="A18" s="690"/>
      <c r="B18" s="696" t="s">
        <v>264</v>
      </c>
      <c r="C18" s="744">
        <v>5075</v>
      </c>
      <c r="D18" s="744">
        <v>2867</v>
      </c>
      <c r="E18" s="744">
        <v>2208</v>
      </c>
      <c r="F18" s="744">
        <v>4684</v>
      </c>
      <c r="G18" s="744">
        <v>2619</v>
      </c>
      <c r="H18" s="744">
        <v>2065</v>
      </c>
      <c r="I18" s="744">
        <v>391</v>
      </c>
      <c r="J18" s="762">
        <v>248</v>
      </c>
      <c r="K18" s="762">
        <v>143</v>
      </c>
    </row>
    <row r="19" spans="1:11">
      <c r="A19" s="690"/>
      <c r="B19" s="696" t="s">
        <v>239</v>
      </c>
      <c r="C19" s="744">
        <v>14470</v>
      </c>
      <c r="D19" s="744">
        <v>5386</v>
      </c>
      <c r="E19" s="744">
        <v>9084</v>
      </c>
      <c r="F19" s="744">
        <v>13982</v>
      </c>
      <c r="G19" s="744">
        <v>5173</v>
      </c>
      <c r="H19" s="744">
        <v>8809</v>
      </c>
      <c r="I19" s="744">
        <v>488</v>
      </c>
      <c r="J19" s="762">
        <v>213</v>
      </c>
      <c r="K19" s="762">
        <v>275</v>
      </c>
    </row>
    <row r="20" spans="1:11">
      <c r="A20" s="690"/>
      <c r="B20" s="696" t="s">
        <v>240</v>
      </c>
      <c r="C20" s="744">
        <v>33294</v>
      </c>
      <c r="D20" s="744">
        <v>13656</v>
      </c>
      <c r="E20" s="744">
        <v>19638</v>
      </c>
      <c r="F20" s="744">
        <v>32118</v>
      </c>
      <c r="G20" s="744">
        <v>13161</v>
      </c>
      <c r="H20" s="744">
        <v>18957</v>
      </c>
      <c r="I20" s="744">
        <v>1176</v>
      </c>
      <c r="J20" s="762">
        <v>495</v>
      </c>
      <c r="K20" s="762">
        <v>681</v>
      </c>
    </row>
    <row r="21" spans="1:11">
      <c r="A21" s="690"/>
      <c r="B21" s="696" t="s">
        <v>340</v>
      </c>
      <c r="C21" s="744">
        <v>21452</v>
      </c>
      <c r="D21" s="744">
        <v>8872</v>
      </c>
      <c r="E21" s="744">
        <v>12580</v>
      </c>
      <c r="F21" s="744">
        <v>20772</v>
      </c>
      <c r="G21" s="744">
        <v>8571</v>
      </c>
      <c r="H21" s="744">
        <v>12201</v>
      </c>
      <c r="I21" s="744">
        <v>680</v>
      </c>
      <c r="J21" s="762">
        <v>301</v>
      </c>
      <c r="K21" s="762">
        <v>379</v>
      </c>
    </row>
    <row r="22" spans="1:11">
      <c r="A22" s="690"/>
      <c r="B22" s="696" t="s">
        <v>341</v>
      </c>
      <c r="C22" s="744">
        <v>11842</v>
      </c>
      <c r="D22" s="744">
        <v>4784</v>
      </c>
      <c r="E22" s="744">
        <v>7058</v>
      </c>
      <c r="F22" s="744">
        <v>11346</v>
      </c>
      <c r="G22" s="744">
        <v>4590</v>
      </c>
      <c r="H22" s="744">
        <v>6756</v>
      </c>
      <c r="I22" s="744">
        <v>496</v>
      </c>
      <c r="J22" s="762">
        <v>194</v>
      </c>
      <c r="K22" s="762">
        <v>302</v>
      </c>
    </row>
    <row r="23" spans="1:11">
      <c r="A23" s="690"/>
      <c r="B23" s="696" t="s">
        <v>241</v>
      </c>
      <c r="C23" s="744">
        <v>81</v>
      </c>
      <c r="D23" s="744">
        <v>39</v>
      </c>
      <c r="E23" s="744">
        <v>42</v>
      </c>
      <c r="F23" s="744">
        <v>78</v>
      </c>
      <c r="G23" s="744">
        <v>38</v>
      </c>
      <c r="H23" s="744">
        <v>40</v>
      </c>
      <c r="I23" s="744">
        <v>3</v>
      </c>
      <c r="J23" s="762">
        <v>1</v>
      </c>
      <c r="K23" s="762">
        <v>2</v>
      </c>
    </row>
    <row r="24" spans="1:11">
      <c r="A24" s="690"/>
      <c r="B24" s="696" t="s">
        <v>342</v>
      </c>
      <c r="C24" s="744">
        <v>44</v>
      </c>
      <c r="D24" s="744">
        <v>18</v>
      </c>
      <c r="E24" s="744">
        <v>26</v>
      </c>
      <c r="F24" s="744">
        <v>42</v>
      </c>
      <c r="G24" s="744">
        <v>17</v>
      </c>
      <c r="H24" s="744">
        <v>25</v>
      </c>
      <c r="I24" s="744">
        <v>2</v>
      </c>
      <c r="J24" s="762">
        <v>1</v>
      </c>
      <c r="K24" s="762">
        <v>1</v>
      </c>
    </row>
    <row r="25" spans="1:11">
      <c r="A25" s="690"/>
      <c r="B25" s="696" t="s">
        <v>340</v>
      </c>
      <c r="C25" s="744">
        <v>37</v>
      </c>
      <c r="D25" s="744">
        <v>21</v>
      </c>
      <c r="E25" s="744">
        <v>16</v>
      </c>
      <c r="F25" s="744">
        <v>36</v>
      </c>
      <c r="G25" s="744">
        <v>21</v>
      </c>
      <c r="H25" s="744">
        <v>15</v>
      </c>
      <c r="I25" s="744">
        <v>1</v>
      </c>
      <c r="J25" s="762">
        <v>0</v>
      </c>
      <c r="K25" s="762">
        <v>1</v>
      </c>
    </row>
    <row r="26" spans="1:11">
      <c r="A26" s="690"/>
      <c r="B26" s="696" t="s">
        <v>242</v>
      </c>
      <c r="C26" s="744">
        <v>23413</v>
      </c>
      <c r="D26" s="744">
        <v>11311</v>
      </c>
      <c r="E26" s="744">
        <v>12102</v>
      </c>
      <c r="F26" s="744">
        <v>22701</v>
      </c>
      <c r="G26" s="744">
        <v>10970</v>
      </c>
      <c r="H26" s="744">
        <v>11731</v>
      </c>
      <c r="I26" s="744">
        <v>712</v>
      </c>
      <c r="J26" s="762">
        <v>341</v>
      </c>
      <c r="K26" s="762">
        <v>371</v>
      </c>
    </row>
    <row r="27" spans="1:11">
      <c r="A27" s="690"/>
      <c r="B27" s="696" t="s">
        <v>342</v>
      </c>
      <c r="C27" s="744">
        <v>7056</v>
      </c>
      <c r="D27" s="744">
        <v>3517</v>
      </c>
      <c r="E27" s="744">
        <v>3539</v>
      </c>
      <c r="F27" s="744">
        <v>6862</v>
      </c>
      <c r="G27" s="744">
        <v>3425</v>
      </c>
      <c r="H27" s="744">
        <v>3437</v>
      </c>
      <c r="I27" s="744">
        <v>194</v>
      </c>
      <c r="J27" s="762">
        <v>92</v>
      </c>
      <c r="K27" s="762">
        <v>102</v>
      </c>
    </row>
    <row r="28" spans="1:11">
      <c r="A28" s="690"/>
      <c r="B28" s="696" t="s">
        <v>340</v>
      </c>
      <c r="C28" s="744">
        <v>11947</v>
      </c>
      <c r="D28" s="744">
        <v>5726</v>
      </c>
      <c r="E28" s="744">
        <v>6221</v>
      </c>
      <c r="F28" s="744">
        <v>11580</v>
      </c>
      <c r="G28" s="744">
        <v>5547</v>
      </c>
      <c r="H28" s="744">
        <v>6033</v>
      </c>
      <c r="I28" s="744">
        <v>367</v>
      </c>
      <c r="J28" s="762">
        <v>179</v>
      </c>
      <c r="K28" s="762">
        <v>188</v>
      </c>
    </row>
    <row r="29" spans="1:11">
      <c r="A29" s="690"/>
      <c r="B29" s="696" t="s">
        <v>341</v>
      </c>
      <c r="C29" s="744">
        <v>4410</v>
      </c>
      <c r="D29" s="744">
        <v>2068</v>
      </c>
      <c r="E29" s="744">
        <v>2342</v>
      </c>
      <c r="F29" s="744">
        <v>4259</v>
      </c>
      <c r="G29" s="744">
        <v>1998</v>
      </c>
      <c r="H29" s="744">
        <v>2261</v>
      </c>
      <c r="I29" s="744">
        <v>151</v>
      </c>
      <c r="J29" s="762">
        <v>70</v>
      </c>
      <c r="K29" s="762">
        <v>81</v>
      </c>
    </row>
    <row r="30" spans="1:11">
      <c r="A30" s="690"/>
      <c r="B30" s="696" t="s">
        <v>243</v>
      </c>
      <c r="C30" s="744">
        <v>15415</v>
      </c>
      <c r="D30" s="744">
        <v>10971</v>
      </c>
      <c r="E30" s="744">
        <v>4444</v>
      </c>
      <c r="F30" s="744">
        <v>13738</v>
      </c>
      <c r="G30" s="744">
        <v>9882</v>
      </c>
      <c r="H30" s="744">
        <v>3856</v>
      </c>
      <c r="I30" s="744">
        <v>1677</v>
      </c>
      <c r="J30" s="762">
        <v>1089</v>
      </c>
      <c r="K30" s="762">
        <v>588</v>
      </c>
    </row>
    <row r="31" spans="1:11">
      <c r="A31" s="690"/>
      <c r="B31" s="696" t="s">
        <v>245</v>
      </c>
      <c r="C31" s="685">
        <v>1839</v>
      </c>
      <c r="D31" s="744">
        <v>1015</v>
      </c>
      <c r="E31" s="744">
        <v>824</v>
      </c>
      <c r="F31" s="744">
        <v>1272</v>
      </c>
      <c r="G31" s="744">
        <v>693</v>
      </c>
      <c r="H31" s="744">
        <v>579</v>
      </c>
      <c r="I31" s="744">
        <v>567</v>
      </c>
      <c r="J31" s="762">
        <v>322</v>
      </c>
      <c r="K31" s="762">
        <v>245</v>
      </c>
    </row>
    <row r="32" spans="1:11">
      <c r="A32" s="690"/>
      <c r="B32" s="696" t="s">
        <v>246</v>
      </c>
      <c r="C32" s="744">
        <v>2709</v>
      </c>
      <c r="D32" s="744">
        <v>1257</v>
      </c>
      <c r="E32" s="744">
        <v>1452</v>
      </c>
      <c r="F32" s="744">
        <v>2135</v>
      </c>
      <c r="G32" s="744">
        <v>971</v>
      </c>
      <c r="H32" s="744">
        <v>1164</v>
      </c>
      <c r="I32" s="744">
        <v>574</v>
      </c>
      <c r="J32" s="762">
        <v>286</v>
      </c>
      <c r="K32" s="762">
        <v>288</v>
      </c>
    </row>
    <row r="33" spans="1:11">
      <c r="A33" s="690"/>
      <c r="B33" s="696" t="s">
        <v>247</v>
      </c>
      <c r="C33" s="744">
        <v>487</v>
      </c>
      <c r="D33" s="744">
        <v>263</v>
      </c>
      <c r="E33" s="744">
        <v>224</v>
      </c>
      <c r="F33" s="744">
        <v>460</v>
      </c>
      <c r="G33" s="744">
        <v>249</v>
      </c>
      <c r="H33" s="744">
        <v>211</v>
      </c>
      <c r="I33" s="744">
        <v>27</v>
      </c>
      <c r="J33" s="762">
        <v>14</v>
      </c>
      <c r="K33" s="762">
        <v>13</v>
      </c>
    </row>
    <row r="34" spans="1:11">
      <c r="A34" s="690"/>
      <c r="B34" s="696"/>
      <c r="C34" s="744"/>
      <c r="D34" s="744"/>
      <c r="E34" s="744"/>
      <c r="F34" s="744"/>
      <c r="G34" s="744"/>
      <c r="H34" s="744"/>
      <c r="I34" s="744"/>
      <c r="J34" s="744"/>
      <c r="K34" s="744"/>
    </row>
    <row r="35" spans="1:11">
      <c r="A35" s="1286" t="s">
        <v>248</v>
      </c>
      <c r="B35" s="1287"/>
      <c r="C35" s="761">
        <v>45608</v>
      </c>
      <c r="D35" s="761">
        <v>17884</v>
      </c>
      <c r="E35" s="761">
        <v>27724</v>
      </c>
      <c r="F35" s="761">
        <v>39278</v>
      </c>
      <c r="G35" s="761">
        <v>15190</v>
      </c>
      <c r="H35" s="761">
        <v>24088</v>
      </c>
      <c r="I35" s="761">
        <v>6330</v>
      </c>
      <c r="J35" s="761">
        <v>2694</v>
      </c>
      <c r="K35" s="761">
        <v>3636</v>
      </c>
    </row>
    <row r="36" spans="1:11">
      <c r="A36" s="690" t="s">
        <v>233</v>
      </c>
      <c r="B36" s="700" t="s">
        <v>249</v>
      </c>
      <c r="C36" s="744">
        <v>4734</v>
      </c>
      <c r="D36" s="744">
        <v>3166</v>
      </c>
      <c r="E36" s="744">
        <v>1568</v>
      </c>
      <c r="F36" s="744">
        <v>3916</v>
      </c>
      <c r="G36" s="744">
        <v>2636</v>
      </c>
      <c r="H36" s="744">
        <v>1280</v>
      </c>
      <c r="I36" s="744">
        <v>818</v>
      </c>
      <c r="J36" s="744">
        <v>530</v>
      </c>
      <c r="K36" s="744">
        <v>288</v>
      </c>
    </row>
    <row r="37" spans="1:11">
      <c r="A37" s="690"/>
      <c r="B37" s="700" t="s">
        <v>253</v>
      </c>
      <c r="C37" s="744">
        <v>29625</v>
      </c>
      <c r="D37" s="744">
        <v>10790</v>
      </c>
      <c r="E37" s="744">
        <v>18835</v>
      </c>
      <c r="F37" s="744">
        <v>24649</v>
      </c>
      <c r="G37" s="744">
        <v>8813</v>
      </c>
      <c r="H37" s="744">
        <v>15836</v>
      </c>
      <c r="I37" s="744">
        <v>4976</v>
      </c>
      <c r="J37" s="744">
        <v>1977</v>
      </c>
      <c r="K37" s="744">
        <v>2999</v>
      </c>
    </row>
    <row r="38" spans="1:11">
      <c r="A38" s="690"/>
      <c r="B38" s="696" t="s">
        <v>343</v>
      </c>
      <c r="C38" s="744">
        <v>22001</v>
      </c>
      <c r="D38" s="744">
        <v>9145</v>
      </c>
      <c r="E38" s="744">
        <v>12856</v>
      </c>
      <c r="F38" s="744">
        <v>18335</v>
      </c>
      <c r="G38" s="744">
        <v>7365</v>
      </c>
      <c r="H38" s="744">
        <v>10970</v>
      </c>
      <c r="I38" s="744">
        <v>3666</v>
      </c>
      <c r="J38" s="744">
        <v>1780</v>
      </c>
      <c r="K38" s="744">
        <v>1886</v>
      </c>
    </row>
    <row r="39" spans="1:11">
      <c r="A39" s="690"/>
      <c r="B39" s="696" t="s">
        <v>344</v>
      </c>
      <c r="C39" s="744">
        <v>7624</v>
      </c>
      <c r="D39" s="744">
        <v>1645</v>
      </c>
      <c r="E39" s="744">
        <v>5979</v>
      </c>
      <c r="F39" s="744">
        <v>6314</v>
      </c>
      <c r="G39" s="744">
        <v>1448</v>
      </c>
      <c r="H39" s="744">
        <v>4866</v>
      </c>
      <c r="I39" s="744">
        <v>1310</v>
      </c>
      <c r="J39" s="744">
        <v>197</v>
      </c>
      <c r="K39" s="744">
        <v>1113</v>
      </c>
    </row>
    <row r="40" spans="1:11">
      <c r="A40" s="690"/>
      <c r="B40" s="700" t="s">
        <v>255</v>
      </c>
      <c r="C40" s="744">
        <v>4376</v>
      </c>
      <c r="D40" s="744">
        <v>1380</v>
      </c>
      <c r="E40" s="744">
        <v>2996</v>
      </c>
      <c r="F40" s="744">
        <v>4165</v>
      </c>
      <c r="G40" s="744">
        <v>1316</v>
      </c>
      <c r="H40" s="744">
        <v>2849</v>
      </c>
      <c r="I40" s="744">
        <v>211</v>
      </c>
      <c r="J40" s="744">
        <v>64</v>
      </c>
      <c r="K40" s="744">
        <v>147</v>
      </c>
    </row>
    <row r="41" spans="1:11">
      <c r="A41" s="690"/>
      <c r="B41" s="700" t="s">
        <v>256</v>
      </c>
      <c r="C41" s="744">
        <v>155</v>
      </c>
      <c r="D41" s="744">
        <v>70</v>
      </c>
      <c r="E41" s="744">
        <v>85</v>
      </c>
      <c r="F41" s="744">
        <v>140</v>
      </c>
      <c r="G41" s="744">
        <v>62</v>
      </c>
      <c r="H41" s="744">
        <v>78</v>
      </c>
      <c r="I41" s="744">
        <v>15</v>
      </c>
      <c r="J41" s="744">
        <v>8</v>
      </c>
      <c r="K41" s="744">
        <v>7</v>
      </c>
    </row>
    <row r="42" spans="1:11">
      <c r="A42" s="690"/>
      <c r="B42" s="696" t="s">
        <v>343</v>
      </c>
      <c r="C42" s="744">
        <v>155</v>
      </c>
      <c r="D42" s="744">
        <v>70</v>
      </c>
      <c r="E42" s="744">
        <v>85</v>
      </c>
      <c r="F42" s="744">
        <v>140</v>
      </c>
      <c r="G42" s="744">
        <v>62</v>
      </c>
      <c r="H42" s="744">
        <v>78</v>
      </c>
      <c r="I42" s="744">
        <v>15</v>
      </c>
      <c r="J42" s="744">
        <v>8</v>
      </c>
      <c r="K42" s="744">
        <v>7</v>
      </c>
    </row>
    <row r="43" spans="1:11">
      <c r="A43" s="690"/>
      <c r="B43" s="700" t="s">
        <v>257</v>
      </c>
      <c r="C43" s="744">
        <v>6718</v>
      </c>
      <c r="D43" s="744">
        <v>2478</v>
      </c>
      <c r="E43" s="744">
        <v>4240</v>
      </c>
      <c r="F43" s="744">
        <v>6408</v>
      </c>
      <c r="G43" s="744">
        <v>2363</v>
      </c>
      <c r="H43" s="744">
        <v>4045</v>
      </c>
      <c r="I43" s="744">
        <v>310</v>
      </c>
      <c r="J43" s="744">
        <v>115</v>
      </c>
      <c r="K43" s="744">
        <v>195</v>
      </c>
    </row>
    <row r="44" spans="1:11">
      <c r="A44" s="690"/>
      <c r="B44" s="696" t="s">
        <v>343</v>
      </c>
      <c r="C44" s="744">
        <v>2617</v>
      </c>
      <c r="D44" s="744">
        <v>1105</v>
      </c>
      <c r="E44" s="744">
        <v>1512</v>
      </c>
      <c r="F44" s="744">
        <v>2505</v>
      </c>
      <c r="G44" s="744">
        <v>1060</v>
      </c>
      <c r="H44" s="744">
        <v>1445</v>
      </c>
      <c r="I44" s="744">
        <v>112</v>
      </c>
      <c r="J44" s="744">
        <v>45</v>
      </c>
      <c r="K44" s="744">
        <v>67</v>
      </c>
    </row>
    <row r="45" spans="1:11">
      <c r="A45" s="690"/>
      <c r="B45" s="696" t="s">
        <v>344</v>
      </c>
      <c r="C45" s="744">
        <v>4101</v>
      </c>
      <c r="D45" s="744">
        <v>1373</v>
      </c>
      <c r="E45" s="744">
        <v>2728</v>
      </c>
      <c r="F45" s="744">
        <v>3903</v>
      </c>
      <c r="G45" s="744">
        <v>1303</v>
      </c>
      <c r="H45" s="744">
        <v>2600</v>
      </c>
      <c r="I45" s="744">
        <v>198</v>
      </c>
      <c r="J45" s="744">
        <v>70</v>
      </c>
      <c r="K45" s="744">
        <v>128</v>
      </c>
    </row>
    <row r="46" spans="1:11">
      <c r="A46" s="690"/>
      <c r="B46" s="700" t="s">
        <v>258</v>
      </c>
      <c r="C46" s="744">
        <v>0</v>
      </c>
      <c r="D46" s="744">
        <v>0</v>
      </c>
      <c r="E46" s="744">
        <v>0</v>
      </c>
      <c r="F46" s="744">
        <v>0</v>
      </c>
      <c r="G46" s="744">
        <v>0</v>
      </c>
      <c r="H46" s="744">
        <v>0</v>
      </c>
      <c r="I46" s="744">
        <v>0</v>
      </c>
      <c r="J46" s="744">
        <v>0</v>
      </c>
      <c r="K46" s="744">
        <v>0</v>
      </c>
    </row>
    <row r="47" spans="1:11">
      <c r="A47" s="690"/>
      <c r="B47" s="763"/>
      <c r="C47" s="761"/>
      <c r="D47" s="761"/>
      <c r="E47" s="761"/>
      <c r="F47" s="761"/>
      <c r="G47" s="761"/>
      <c r="H47" s="761"/>
      <c r="I47" s="761"/>
      <c r="J47" s="761"/>
      <c r="K47" s="761"/>
    </row>
    <row r="48" spans="1:11">
      <c r="A48" s="1286" t="s">
        <v>259</v>
      </c>
      <c r="B48" s="1287"/>
      <c r="C48" s="761">
        <v>154519</v>
      </c>
      <c r="D48" s="761">
        <v>71221</v>
      </c>
      <c r="E48" s="761">
        <v>83298</v>
      </c>
      <c r="F48" s="761">
        <v>141951</v>
      </c>
      <c r="G48" s="761">
        <v>65177</v>
      </c>
      <c r="H48" s="761">
        <v>76774</v>
      </c>
      <c r="I48" s="761">
        <v>12568</v>
      </c>
      <c r="J48" s="761">
        <v>6044</v>
      </c>
      <c r="K48" s="761">
        <v>6524</v>
      </c>
    </row>
    <row r="49" spans="1:11">
      <c r="A49" s="1288" t="s">
        <v>260</v>
      </c>
      <c r="B49" s="1287"/>
      <c r="C49" s="761"/>
      <c r="D49" s="761"/>
      <c r="E49" s="761"/>
      <c r="F49" s="761"/>
      <c r="G49" s="761"/>
      <c r="H49" s="761"/>
      <c r="I49" s="761"/>
      <c r="J49" s="761"/>
      <c r="K49" s="761"/>
    </row>
    <row r="50" spans="1:11">
      <c r="A50" s="690"/>
      <c r="B50" s="700" t="s">
        <v>345</v>
      </c>
      <c r="C50" s="744">
        <v>0</v>
      </c>
      <c r="D50" s="744">
        <v>0</v>
      </c>
      <c r="E50" s="744">
        <v>0</v>
      </c>
      <c r="F50" s="744">
        <v>0</v>
      </c>
      <c r="G50" s="744">
        <v>0</v>
      </c>
      <c r="H50" s="744">
        <v>0</v>
      </c>
      <c r="I50" s="744">
        <v>0</v>
      </c>
      <c r="J50" s="744">
        <v>0</v>
      </c>
      <c r="K50" s="744">
        <v>0</v>
      </c>
    </row>
    <row r="51" spans="1:11">
      <c r="A51" s="690"/>
      <c r="B51" s="759"/>
      <c r="C51" s="744"/>
      <c r="D51" s="744"/>
      <c r="E51" s="744"/>
      <c r="F51" s="744"/>
      <c r="G51" s="744"/>
      <c r="H51" s="744"/>
      <c r="I51" s="744"/>
      <c r="J51" s="744"/>
      <c r="K51" s="744"/>
    </row>
    <row r="52" spans="1:11">
      <c r="A52" s="690"/>
      <c r="B52" s="760"/>
      <c r="C52" s="689" t="s">
        <v>262</v>
      </c>
      <c r="D52" s="764"/>
      <c r="E52" s="764"/>
      <c r="F52" s="764"/>
      <c r="G52" s="764"/>
      <c r="H52" s="764"/>
      <c r="I52" s="764"/>
      <c r="J52" s="764"/>
      <c r="K52" s="764"/>
    </row>
    <row r="53" spans="1:11">
      <c r="A53" s="690"/>
      <c r="B53" s="765"/>
      <c r="C53" s="766"/>
      <c r="D53" s="766"/>
      <c r="E53" s="766"/>
      <c r="F53" s="766"/>
      <c r="G53" s="766"/>
      <c r="H53" s="766"/>
      <c r="I53" s="766"/>
      <c r="J53" s="766"/>
      <c r="K53" s="766"/>
    </row>
    <row r="54" spans="1:11">
      <c r="A54" s="1289" t="s">
        <v>231</v>
      </c>
      <c r="B54" s="1287"/>
      <c r="C54" s="761">
        <v>152196</v>
      </c>
      <c r="D54" s="761">
        <v>61224</v>
      </c>
      <c r="E54" s="761">
        <v>90972</v>
      </c>
      <c r="F54" s="761">
        <v>142739</v>
      </c>
      <c r="G54" s="761">
        <v>56586</v>
      </c>
      <c r="H54" s="761">
        <v>86153</v>
      </c>
      <c r="I54" s="761">
        <v>9457</v>
      </c>
      <c r="J54" s="761">
        <v>4638</v>
      </c>
      <c r="K54" s="761">
        <v>4819</v>
      </c>
    </row>
    <row r="55" spans="1:11">
      <c r="A55" s="690" t="s">
        <v>233</v>
      </c>
      <c r="B55" s="696" t="s">
        <v>263</v>
      </c>
      <c r="C55" s="744">
        <v>15362</v>
      </c>
      <c r="D55" s="744">
        <v>7750</v>
      </c>
      <c r="E55" s="744">
        <v>7612</v>
      </c>
      <c r="F55" s="744">
        <v>13234</v>
      </c>
      <c r="G55" s="744">
        <v>6698</v>
      </c>
      <c r="H55" s="744">
        <v>6536</v>
      </c>
      <c r="I55" s="744">
        <v>2128</v>
      </c>
      <c r="J55" s="744">
        <v>1052</v>
      </c>
      <c r="K55" s="744">
        <v>1076</v>
      </c>
    </row>
    <row r="56" spans="1:11">
      <c r="A56" s="690"/>
      <c r="B56" s="696" t="s">
        <v>264</v>
      </c>
      <c r="C56" s="744">
        <v>12952</v>
      </c>
      <c r="D56" s="744">
        <v>6862</v>
      </c>
      <c r="E56" s="744">
        <v>6090</v>
      </c>
      <c r="F56" s="744">
        <v>10566</v>
      </c>
      <c r="G56" s="744">
        <v>5621</v>
      </c>
      <c r="H56" s="744">
        <v>4945</v>
      </c>
      <c r="I56" s="744">
        <v>2386</v>
      </c>
      <c r="J56" s="744">
        <v>1241</v>
      </c>
      <c r="K56" s="744">
        <v>1145</v>
      </c>
    </row>
    <row r="57" spans="1:11">
      <c r="A57" s="690"/>
      <c r="B57" s="696" t="s">
        <v>239</v>
      </c>
      <c r="C57" s="744">
        <v>53748</v>
      </c>
      <c r="D57" s="744">
        <v>14604</v>
      </c>
      <c r="E57" s="744">
        <v>39144</v>
      </c>
      <c r="F57" s="744">
        <v>51869</v>
      </c>
      <c r="G57" s="744">
        <v>13884</v>
      </c>
      <c r="H57" s="744">
        <v>37985</v>
      </c>
      <c r="I57" s="744">
        <v>1879</v>
      </c>
      <c r="J57" s="744">
        <v>720</v>
      </c>
      <c r="K57" s="744">
        <v>1159</v>
      </c>
    </row>
    <row r="58" spans="1:11">
      <c r="A58" s="690"/>
      <c r="B58" s="696" t="s">
        <v>240</v>
      </c>
      <c r="C58" s="744">
        <v>35133</v>
      </c>
      <c r="D58" s="744">
        <v>11119</v>
      </c>
      <c r="E58" s="744">
        <v>24014</v>
      </c>
      <c r="F58" s="744">
        <v>34249</v>
      </c>
      <c r="G58" s="744">
        <v>10789</v>
      </c>
      <c r="H58" s="744">
        <v>23460</v>
      </c>
      <c r="I58" s="744">
        <v>884</v>
      </c>
      <c r="J58" s="744">
        <v>330</v>
      </c>
      <c r="K58" s="744">
        <v>554</v>
      </c>
    </row>
    <row r="59" spans="1:11">
      <c r="A59" s="690"/>
      <c r="B59" s="696" t="s">
        <v>340</v>
      </c>
      <c r="C59" s="744">
        <v>22508</v>
      </c>
      <c r="D59" s="744">
        <v>7196</v>
      </c>
      <c r="E59" s="744">
        <v>15312</v>
      </c>
      <c r="F59" s="744">
        <v>21995</v>
      </c>
      <c r="G59" s="744">
        <v>6993</v>
      </c>
      <c r="H59" s="744">
        <v>15002</v>
      </c>
      <c r="I59" s="744">
        <v>513</v>
      </c>
      <c r="J59" s="744">
        <v>203</v>
      </c>
      <c r="K59" s="744">
        <v>310</v>
      </c>
    </row>
    <row r="60" spans="1:11">
      <c r="A60" s="690"/>
      <c r="B60" s="696" t="s">
        <v>341</v>
      </c>
      <c r="C60" s="744">
        <v>12625</v>
      </c>
      <c r="D60" s="744">
        <v>3923</v>
      </c>
      <c r="E60" s="744">
        <v>8702</v>
      </c>
      <c r="F60" s="744">
        <v>12254</v>
      </c>
      <c r="G60" s="744">
        <v>3796</v>
      </c>
      <c r="H60" s="744">
        <v>8458</v>
      </c>
      <c r="I60" s="744">
        <v>371</v>
      </c>
      <c r="J60" s="744">
        <v>127</v>
      </c>
      <c r="K60" s="744">
        <v>244</v>
      </c>
    </row>
    <row r="61" spans="1:11">
      <c r="A61" s="690"/>
      <c r="B61" s="696" t="s">
        <v>242</v>
      </c>
      <c r="C61" s="744">
        <v>8182</v>
      </c>
      <c r="D61" s="744">
        <v>3995</v>
      </c>
      <c r="E61" s="744">
        <v>4187</v>
      </c>
      <c r="F61" s="744">
        <v>8056</v>
      </c>
      <c r="G61" s="744">
        <v>3938</v>
      </c>
      <c r="H61" s="744">
        <v>4118</v>
      </c>
      <c r="I61" s="744">
        <v>126</v>
      </c>
      <c r="J61" s="744">
        <v>57</v>
      </c>
      <c r="K61" s="744">
        <v>69</v>
      </c>
    </row>
    <row r="62" spans="1:11">
      <c r="A62" s="690"/>
      <c r="B62" s="696" t="s">
        <v>342</v>
      </c>
      <c r="C62" s="744">
        <v>2527</v>
      </c>
      <c r="D62" s="744">
        <v>1238</v>
      </c>
      <c r="E62" s="744">
        <v>1289</v>
      </c>
      <c r="F62" s="744">
        <v>2484</v>
      </c>
      <c r="G62" s="744">
        <v>1222</v>
      </c>
      <c r="H62" s="744">
        <v>1262</v>
      </c>
      <c r="I62" s="744">
        <v>43</v>
      </c>
      <c r="J62" s="744">
        <v>16</v>
      </c>
      <c r="K62" s="744">
        <v>27</v>
      </c>
    </row>
    <row r="63" spans="1:11">
      <c r="A63" s="690"/>
      <c r="B63" s="696" t="s">
        <v>340</v>
      </c>
      <c r="C63" s="744">
        <v>4131</v>
      </c>
      <c r="D63" s="744">
        <v>2036</v>
      </c>
      <c r="E63" s="744">
        <v>2095</v>
      </c>
      <c r="F63" s="744">
        <v>4074</v>
      </c>
      <c r="G63" s="744">
        <v>2007</v>
      </c>
      <c r="H63" s="744">
        <v>2067</v>
      </c>
      <c r="I63" s="744">
        <v>57</v>
      </c>
      <c r="J63" s="744">
        <v>29</v>
      </c>
      <c r="K63" s="744">
        <v>28</v>
      </c>
    </row>
    <row r="64" spans="1:11">
      <c r="A64" s="690"/>
      <c r="B64" s="696" t="s">
        <v>341</v>
      </c>
      <c r="C64" s="744">
        <v>1524</v>
      </c>
      <c r="D64" s="744">
        <v>721</v>
      </c>
      <c r="E64" s="744">
        <v>803</v>
      </c>
      <c r="F64" s="744">
        <v>1498</v>
      </c>
      <c r="G64" s="744">
        <v>709</v>
      </c>
      <c r="H64" s="744">
        <v>789</v>
      </c>
      <c r="I64" s="744">
        <v>26</v>
      </c>
      <c r="J64" s="744">
        <v>12</v>
      </c>
      <c r="K64" s="744">
        <v>14</v>
      </c>
    </row>
    <row r="65" spans="1:11">
      <c r="A65" s="690"/>
      <c r="B65" s="696" t="s">
        <v>243</v>
      </c>
      <c r="C65" s="744">
        <v>25639</v>
      </c>
      <c r="D65" s="744">
        <v>16299</v>
      </c>
      <c r="E65" s="744">
        <v>9340</v>
      </c>
      <c r="F65" s="744">
        <v>23931</v>
      </c>
      <c r="G65" s="744">
        <v>15230</v>
      </c>
      <c r="H65" s="744">
        <v>8701</v>
      </c>
      <c r="I65" s="744">
        <v>1708</v>
      </c>
      <c r="J65" s="744">
        <v>1069</v>
      </c>
      <c r="K65" s="744">
        <v>639</v>
      </c>
    </row>
    <row r="66" spans="1:11">
      <c r="A66" s="690"/>
      <c r="B66" s="696" t="s">
        <v>245</v>
      </c>
      <c r="C66" s="685">
        <v>25</v>
      </c>
      <c r="D66" s="744">
        <v>10</v>
      </c>
      <c r="E66" s="744">
        <v>15</v>
      </c>
      <c r="F66" s="744">
        <v>18</v>
      </c>
      <c r="G66" s="744">
        <v>6</v>
      </c>
      <c r="H66" s="744">
        <v>12</v>
      </c>
      <c r="I66" s="744">
        <v>7</v>
      </c>
      <c r="J66" s="744">
        <v>4</v>
      </c>
      <c r="K66" s="744">
        <v>3</v>
      </c>
    </row>
    <row r="67" spans="1:11">
      <c r="A67" s="690"/>
      <c r="B67" s="696" t="s">
        <v>246</v>
      </c>
      <c r="C67" s="744">
        <v>1041</v>
      </c>
      <c r="D67" s="744">
        <v>510</v>
      </c>
      <c r="E67" s="744">
        <v>531</v>
      </c>
      <c r="F67" s="744">
        <v>707</v>
      </c>
      <c r="G67" s="744">
        <v>349</v>
      </c>
      <c r="H67" s="744">
        <v>358</v>
      </c>
      <c r="I67" s="744">
        <v>334</v>
      </c>
      <c r="J67" s="744">
        <v>161</v>
      </c>
      <c r="K67" s="744">
        <v>173</v>
      </c>
    </row>
    <row r="68" spans="1:11">
      <c r="A68" s="690"/>
      <c r="B68" s="696" t="s">
        <v>247</v>
      </c>
      <c r="C68" s="744">
        <v>114</v>
      </c>
      <c r="D68" s="744">
        <v>75</v>
      </c>
      <c r="E68" s="744">
        <v>39</v>
      </c>
      <c r="F68" s="744">
        <v>109</v>
      </c>
      <c r="G68" s="744">
        <v>71</v>
      </c>
      <c r="H68" s="744">
        <v>38</v>
      </c>
      <c r="I68" s="744">
        <v>5</v>
      </c>
      <c r="J68" s="744">
        <v>4</v>
      </c>
      <c r="K68" s="744">
        <v>1</v>
      </c>
    </row>
    <row r="69" spans="1:11">
      <c r="A69" s="690"/>
      <c r="B69" s="696"/>
      <c r="C69" s="744"/>
      <c r="D69" s="744"/>
      <c r="E69" s="744"/>
      <c r="F69" s="744"/>
      <c r="G69" s="744"/>
      <c r="H69" s="744"/>
      <c r="I69" s="744"/>
      <c r="J69" s="744"/>
      <c r="K69" s="744"/>
    </row>
    <row r="70" spans="1:11">
      <c r="A70" s="1286" t="s">
        <v>248</v>
      </c>
      <c r="B70" s="1287"/>
      <c r="C70" s="761">
        <v>34909</v>
      </c>
      <c r="D70" s="761">
        <v>16604</v>
      </c>
      <c r="E70" s="761">
        <v>18305</v>
      </c>
      <c r="F70" s="761">
        <v>31707</v>
      </c>
      <c r="G70" s="761">
        <v>15020</v>
      </c>
      <c r="H70" s="761">
        <v>16687</v>
      </c>
      <c r="I70" s="761">
        <v>3202</v>
      </c>
      <c r="J70" s="761">
        <v>1584</v>
      </c>
      <c r="K70" s="761">
        <v>1618</v>
      </c>
    </row>
    <row r="71" spans="1:11">
      <c r="A71" s="690" t="s">
        <v>233</v>
      </c>
      <c r="B71" s="700" t="s">
        <v>249</v>
      </c>
      <c r="C71" s="744">
        <v>10015</v>
      </c>
      <c r="D71" s="744">
        <v>6576</v>
      </c>
      <c r="E71" s="744">
        <v>3439</v>
      </c>
      <c r="F71" s="744">
        <v>8612</v>
      </c>
      <c r="G71" s="744">
        <v>5666</v>
      </c>
      <c r="H71" s="744">
        <v>2946</v>
      </c>
      <c r="I71" s="744">
        <v>1403</v>
      </c>
      <c r="J71" s="744">
        <v>910</v>
      </c>
      <c r="K71" s="744">
        <v>493</v>
      </c>
    </row>
    <row r="72" spans="1:11">
      <c r="A72" s="690"/>
      <c r="B72" s="700" t="s">
        <v>250</v>
      </c>
      <c r="C72" s="744">
        <v>1920</v>
      </c>
      <c r="D72" s="744">
        <v>1115</v>
      </c>
      <c r="E72" s="744">
        <v>805</v>
      </c>
      <c r="F72" s="744">
        <v>1514</v>
      </c>
      <c r="G72" s="744">
        <v>854</v>
      </c>
      <c r="H72" s="744">
        <v>660</v>
      </c>
      <c r="I72" s="744">
        <v>406</v>
      </c>
      <c r="J72" s="744">
        <v>261</v>
      </c>
      <c r="K72" s="744">
        <v>145</v>
      </c>
    </row>
    <row r="73" spans="1:11">
      <c r="A73" s="690"/>
      <c r="B73" s="696" t="s">
        <v>343</v>
      </c>
      <c r="C73" s="744">
        <v>1920</v>
      </c>
      <c r="D73" s="744">
        <v>1115</v>
      </c>
      <c r="E73" s="744">
        <v>805</v>
      </c>
      <c r="F73" s="744">
        <v>1514</v>
      </c>
      <c r="G73" s="744">
        <v>854</v>
      </c>
      <c r="H73" s="744">
        <v>660</v>
      </c>
      <c r="I73" s="744">
        <v>406</v>
      </c>
      <c r="J73" s="744">
        <v>261</v>
      </c>
      <c r="K73" s="744">
        <v>145</v>
      </c>
    </row>
    <row r="74" spans="1:11">
      <c r="A74" s="690"/>
      <c r="B74" s="700" t="s">
        <v>251</v>
      </c>
      <c r="C74" s="744">
        <v>109</v>
      </c>
      <c r="D74" s="744">
        <v>97</v>
      </c>
      <c r="E74" s="744">
        <v>12</v>
      </c>
      <c r="F74" s="744">
        <v>96</v>
      </c>
      <c r="G74" s="744">
        <v>84</v>
      </c>
      <c r="H74" s="744">
        <v>12</v>
      </c>
      <c r="I74" s="744">
        <v>13</v>
      </c>
      <c r="J74" s="744">
        <v>13</v>
      </c>
      <c r="K74" s="744">
        <v>0</v>
      </c>
    </row>
    <row r="75" spans="1:11">
      <c r="A75" s="690"/>
      <c r="B75" s="700" t="s">
        <v>253</v>
      </c>
      <c r="C75" s="744">
        <v>7528</v>
      </c>
      <c r="D75" s="744">
        <v>2134</v>
      </c>
      <c r="E75" s="744">
        <v>5394</v>
      </c>
      <c r="F75" s="744">
        <v>6786</v>
      </c>
      <c r="G75" s="744">
        <v>1974</v>
      </c>
      <c r="H75" s="744">
        <v>4812</v>
      </c>
      <c r="I75" s="744">
        <v>742</v>
      </c>
      <c r="J75" s="744">
        <v>160</v>
      </c>
      <c r="K75" s="744">
        <v>582</v>
      </c>
    </row>
    <row r="76" spans="1:11">
      <c r="A76" s="690"/>
      <c r="B76" s="696" t="s">
        <v>343</v>
      </c>
      <c r="C76" s="744">
        <v>7528</v>
      </c>
      <c r="D76" s="744">
        <v>2134</v>
      </c>
      <c r="E76" s="744">
        <v>5394</v>
      </c>
      <c r="F76" s="744">
        <v>6786</v>
      </c>
      <c r="G76" s="744">
        <v>1974</v>
      </c>
      <c r="H76" s="744">
        <v>4812</v>
      </c>
      <c r="I76" s="744">
        <v>742</v>
      </c>
      <c r="J76" s="744">
        <v>160</v>
      </c>
      <c r="K76" s="744">
        <v>582</v>
      </c>
    </row>
    <row r="77" spans="1:11">
      <c r="A77" s="690"/>
      <c r="B77" s="696" t="s">
        <v>344</v>
      </c>
      <c r="C77" s="744">
        <v>0</v>
      </c>
      <c r="D77" s="744">
        <v>0</v>
      </c>
      <c r="E77" s="744">
        <v>0</v>
      </c>
      <c r="F77" s="744">
        <v>0</v>
      </c>
      <c r="G77" s="744">
        <v>0</v>
      </c>
      <c r="H77" s="744">
        <v>0</v>
      </c>
      <c r="I77" s="744">
        <v>0</v>
      </c>
      <c r="J77" s="744">
        <v>0</v>
      </c>
      <c r="K77" s="744">
        <v>0</v>
      </c>
    </row>
    <row r="78" spans="1:11">
      <c r="A78" s="690"/>
      <c r="B78" s="700" t="s">
        <v>254</v>
      </c>
      <c r="C78" s="744">
        <v>2568</v>
      </c>
      <c r="D78" s="744">
        <v>1071</v>
      </c>
      <c r="E78" s="744">
        <v>1497</v>
      </c>
      <c r="F78" s="744">
        <v>2428</v>
      </c>
      <c r="G78" s="744">
        <v>1007</v>
      </c>
      <c r="H78" s="744">
        <v>1421</v>
      </c>
      <c r="I78" s="744">
        <v>140</v>
      </c>
      <c r="J78" s="744">
        <v>64</v>
      </c>
      <c r="K78" s="744">
        <v>76</v>
      </c>
    </row>
    <row r="79" spans="1:11">
      <c r="A79" s="690"/>
      <c r="B79" s="696" t="s">
        <v>343</v>
      </c>
      <c r="C79" s="744">
        <v>1247</v>
      </c>
      <c r="D79" s="744">
        <v>503</v>
      </c>
      <c r="E79" s="744">
        <v>744</v>
      </c>
      <c r="F79" s="744">
        <v>1181</v>
      </c>
      <c r="G79" s="744">
        <v>472</v>
      </c>
      <c r="H79" s="744">
        <v>709</v>
      </c>
      <c r="I79" s="744">
        <v>66</v>
      </c>
      <c r="J79" s="744">
        <v>31</v>
      </c>
      <c r="K79" s="744">
        <v>35</v>
      </c>
    </row>
    <row r="80" spans="1:11">
      <c r="A80" s="690"/>
      <c r="B80" s="696" t="s">
        <v>344</v>
      </c>
      <c r="C80" s="744">
        <v>1321</v>
      </c>
      <c r="D80" s="744">
        <v>568</v>
      </c>
      <c r="E80" s="744">
        <v>753</v>
      </c>
      <c r="F80" s="744">
        <v>1247</v>
      </c>
      <c r="G80" s="744">
        <v>535</v>
      </c>
      <c r="H80" s="744">
        <v>712</v>
      </c>
      <c r="I80" s="744">
        <v>74</v>
      </c>
      <c r="J80" s="744">
        <v>33</v>
      </c>
      <c r="K80" s="744">
        <v>41</v>
      </c>
    </row>
    <row r="81" spans="1:11">
      <c r="A81" s="690"/>
      <c r="B81" s="700" t="s">
        <v>256</v>
      </c>
      <c r="C81" s="744">
        <v>69</v>
      </c>
      <c r="D81" s="744">
        <v>45</v>
      </c>
      <c r="E81" s="744">
        <v>24</v>
      </c>
      <c r="F81" s="744">
        <v>63</v>
      </c>
      <c r="G81" s="744">
        <v>41</v>
      </c>
      <c r="H81" s="744">
        <v>22</v>
      </c>
      <c r="I81" s="744">
        <v>6</v>
      </c>
      <c r="J81" s="744">
        <v>4</v>
      </c>
      <c r="K81" s="744">
        <v>2</v>
      </c>
    </row>
    <row r="82" spans="1:11">
      <c r="A82" s="690"/>
      <c r="B82" s="696" t="s">
        <v>343</v>
      </c>
      <c r="C82" s="744">
        <v>69</v>
      </c>
      <c r="D82" s="744">
        <v>45</v>
      </c>
      <c r="E82" s="744">
        <v>24</v>
      </c>
      <c r="F82" s="744">
        <v>63</v>
      </c>
      <c r="G82" s="744">
        <v>41</v>
      </c>
      <c r="H82" s="744">
        <v>22</v>
      </c>
      <c r="I82" s="744">
        <v>6</v>
      </c>
      <c r="J82" s="744">
        <v>4</v>
      </c>
      <c r="K82" s="744">
        <v>2</v>
      </c>
    </row>
    <row r="83" spans="1:11">
      <c r="A83" s="690"/>
      <c r="B83" s="700" t="s">
        <v>257</v>
      </c>
      <c r="C83" s="744">
        <v>7011</v>
      </c>
      <c r="D83" s="744">
        <v>4643</v>
      </c>
      <c r="E83" s="744">
        <v>2368</v>
      </c>
      <c r="F83" s="744">
        <v>6836</v>
      </c>
      <c r="G83" s="744">
        <v>4532</v>
      </c>
      <c r="H83" s="744">
        <v>2304</v>
      </c>
      <c r="I83" s="744">
        <v>175</v>
      </c>
      <c r="J83" s="744">
        <v>111</v>
      </c>
      <c r="K83" s="744">
        <v>64</v>
      </c>
    </row>
    <row r="84" spans="1:11">
      <c r="A84" s="690"/>
      <c r="B84" s="696" t="s">
        <v>343</v>
      </c>
      <c r="C84" s="744">
        <v>6100</v>
      </c>
      <c r="D84" s="744">
        <v>3800</v>
      </c>
      <c r="E84" s="744">
        <v>2300</v>
      </c>
      <c r="F84" s="744">
        <v>5953</v>
      </c>
      <c r="G84" s="744">
        <v>3715</v>
      </c>
      <c r="H84" s="744">
        <v>2238</v>
      </c>
      <c r="I84" s="744">
        <v>147</v>
      </c>
      <c r="J84" s="744">
        <v>85</v>
      </c>
      <c r="K84" s="744">
        <v>62</v>
      </c>
    </row>
    <row r="85" spans="1:11">
      <c r="A85" s="690"/>
      <c r="B85" s="696" t="s">
        <v>344</v>
      </c>
      <c r="C85" s="744">
        <v>911</v>
      </c>
      <c r="D85" s="744">
        <v>843</v>
      </c>
      <c r="E85" s="744">
        <v>68</v>
      </c>
      <c r="F85" s="744">
        <v>883</v>
      </c>
      <c r="G85" s="744">
        <v>817</v>
      </c>
      <c r="H85" s="744">
        <v>66</v>
      </c>
      <c r="I85" s="744">
        <v>28</v>
      </c>
      <c r="J85" s="744">
        <v>26</v>
      </c>
      <c r="K85" s="744">
        <v>2</v>
      </c>
    </row>
    <row r="86" spans="1:11">
      <c r="A86" s="690"/>
      <c r="B86" s="700" t="s">
        <v>258</v>
      </c>
      <c r="C86" s="744">
        <v>5689</v>
      </c>
      <c r="D86" s="744">
        <v>923</v>
      </c>
      <c r="E86" s="744">
        <v>4766</v>
      </c>
      <c r="F86" s="744">
        <v>5372</v>
      </c>
      <c r="G86" s="744">
        <v>862</v>
      </c>
      <c r="H86" s="744">
        <v>4510</v>
      </c>
      <c r="I86" s="744">
        <v>317</v>
      </c>
      <c r="J86" s="744">
        <v>61</v>
      </c>
      <c r="K86" s="744">
        <v>256</v>
      </c>
    </row>
    <row r="87" spans="1:11">
      <c r="A87" s="690"/>
      <c r="B87" s="763"/>
      <c r="C87" s="761"/>
      <c r="D87" s="761"/>
      <c r="E87" s="761"/>
      <c r="F87" s="761"/>
      <c r="G87" s="761"/>
      <c r="H87" s="761"/>
      <c r="I87" s="761"/>
      <c r="J87" s="761"/>
      <c r="K87" s="761"/>
    </row>
    <row r="88" spans="1:11">
      <c r="A88" s="1286" t="s">
        <v>259</v>
      </c>
      <c r="B88" s="1287"/>
      <c r="C88" s="761">
        <v>187105</v>
      </c>
      <c r="D88" s="761">
        <v>77828</v>
      </c>
      <c r="E88" s="761">
        <v>109277</v>
      </c>
      <c r="F88" s="761">
        <v>174446</v>
      </c>
      <c r="G88" s="761">
        <v>71606</v>
      </c>
      <c r="H88" s="761">
        <v>102840</v>
      </c>
      <c r="I88" s="761">
        <v>12659</v>
      </c>
      <c r="J88" s="761">
        <v>6222</v>
      </c>
      <c r="K88" s="761">
        <v>6437</v>
      </c>
    </row>
    <row r="89" spans="1:11">
      <c r="A89" s="1288" t="s">
        <v>260</v>
      </c>
      <c r="B89" s="1287"/>
      <c r="C89" s="761"/>
      <c r="D89" s="761"/>
      <c r="E89" s="761"/>
      <c r="F89" s="761"/>
      <c r="G89" s="761"/>
      <c r="H89" s="761"/>
      <c r="I89" s="761"/>
      <c r="J89" s="761"/>
      <c r="K89" s="761"/>
    </row>
    <row r="90" spans="1:11">
      <c r="A90" s="690"/>
      <c r="B90" s="700" t="s">
        <v>267</v>
      </c>
      <c r="C90" s="744">
        <v>20907</v>
      </c>
      <c r="D90" s="744">
        <v>4472</v>
      </c>
      <c r="E90" s="744">
        <v>16435</v>
      </c>
      <c r="F90" s="744">
        <v>19125</v>
      </c>
      <c r="G90" s="744">
        <v>4159</v>
      </c>
      <c r="H90" s="744">
        <v>14966</v>
      </c>
      <c r="I90" s="744">
        <v>1782</v>
      </c>
      <c r="J90" s="744">
        <v>313</v>
      </c>
      <c r="K90" s="744">
        <v>1469</v>
      </c>
    </row>
    <row r="91" spans="1:11">
      <c r="A91" s="690"/>
      <c r="B91" s="759"/>
      <c r="C91" s="744"/>
      <c r="D91" s="744"/>
      <c r="E91" s="744"/>
      <c r="F91" s="744"/>
      <c r="G91" s="744"/>
      <c r="H91" s="744"/>
      <c r="I91" s="744"/>
      <c r="J91" s="744"/>
      <c r="K91" s="744"/>
    </row>
    <row r="92" spans="1:11">
      <c r="A92" s="690"/>
      <c r="B92" s="759"/>
      <c r="C92" s="744"/>
      <c r="D92" s="744"/>
      <c r="E92" s="744"/>
      <c r="F92" s="744"/>
      <c r="G92" s="744"/>
      <c r="H92" s="744"/>
      <c r="I92" s="744"/>
      <c r="J92" s="744"/>
      <c r="K92" s="744"/>
    </row>
    <row r="93" spans="1:11">
      <c r="A93" s="690"/>
      <c r="B93" s="760"/>
      <c r="C93" s="689" t="s">
        <v>269</v>
      </c>
      <c r="D93" s="764"/>
      <c r="E93" s="764"/>
      <c r="F93" s="764"/>
      <c r="G93" s="764"/>
      <c r="H93" s="764"/>
      <c r="I93" s="764"/>
      <c r="J93" s="764"/>
      <c r="K93" s="764"/>
    </row>
    <row r="94" spans="1:11">
      <c r="A94" s="690"/>
      <c r="B94" s="759"/>
      <c r="C94" s="744"/>
      <c r="D94" s="744"/>
      <c r="E94" s="744"/>
      <c r="F94" s="744"/>
      <c r="G94" s="744"/>
      <c r="H94" s="744"/>
      <c r="I94" s="744"/>
      <c r="J94" s="744"/>
      <c r="K94" s="744"/>
    </row>
    <row r="95" spans="1:11">
      <c r="A95" s="1289" t="s">
        <v>231</v>
      </c>
      <c r="B95" s="1287"/>
      <c r="C95" s="761">
        <v>30135</v>
      </c>
      <c r="D95" s="761">
        <v>14884</v>
      </c>
      <c r="E95" s="761">
        <v>15251</v>
      </c>
      <c r="F95" s="761">
        <v>27728</v>
      </c>
      <c r="G95" s="761">
        <v>13733</v>
      </c>
      <c r="H95" s="761">
        <v>13995</v>
      </c>
      <c r="I95" s="761">
        <v>2407</v>
      </c>
      <c r="J95" s="761">
        <v>1151</v>
      </c>
      <c r="K95" s="761">
        <v>1256</v>
      </c>
    </row>
    <row r="96" spans="1:11">
      <c r="A96" s="690" t="s">
        <v>233</v>
      </c>
      <c r="B96" s="696" t="s">
        <v>263</v>
      </c>
      <c r="C96" s="744">
        <v>7471</v>
      </c>
      <c r="D96" s="744">
        <v>3780</v>
      </c>
      <c r="E96" s="744">
        <v>3691</v>
      </c>
      <c r="F96" s="744">
        <v>6905</v>
      </c>
      <c r="G96" s="744">
        <v>3485</v>
      </c>
      <c r="H96" s="744">
        <v>3420</v>
      </c>
      <c r="I96" s="744">
        <v>566</v>
      </c>
      <c r="J96" s="744">
        <v>295</v>
      </c>
      <c r="K96" s="744">
        <v>271</v>
      </c>
    </row>
    <row r="97" spans="1:11">
      <c r="A97" s="690"/>
      <c r="B97" s="696" t="s">
        <v>236</v>
      </c>
      <c r="C97" s="744">
        <v>2934</v>
      </c>
      <c r="D97" s="744">
        <v>1471</v>
      </c>
      <c r="E97" s="744">
        <v>1463</v>
      </c>
      <c r="F97" s="744">
        <v>2700</v>
      </c>
      <c r="G97" s="744">
        <v>1354</v>
      </c>
      <c r="H97" s="744">
        <v>1346</v>
      </c>
      <c r="I97" s="744">
        <v>234</v>
      </c>
      <c r="J97" s="744">
        <v>117</v>
      </c>
      <c r="K97" s="744">
        <v>117</v>
      </c>
    </row>
    <row r="98" spans="1:11">
      <c r="A98" s="690"/>
      <c r="B98" s="696" t="s">
        <v>264</v>
      </c>
      <c r="C98" s="744">
        <v>59</v>
      </c>
      <c r="D98" s="744">
        <v>38</v>
      </c>
      <c r="E98" s="744">
        <v>21</v>
      </c>
      <c r="F98" s="744">
        <v>59</v>
      </c>
      <c r="G98" s="744">
        <v>38</v>
      </c>
      <c r="H98" s="744">
        <v>21</v>
      </c>
      <c r="I98" s="744">
        <v>0</v>
      </c>
      <c r="J98" s="744">
        <v>0</v>
      </c>
      <c r="K98" s="744">
        <v>0</v>
      </c>
    </row>
    <row r="99" spans="1:11">
      <c r="A99" s="690"/>
      <c r="B99" s="696" t="s">
        <v>239</v>
      </c>
      <c r="C99" s="744">
        <v>505</v>
      </c>
      <c r="D99" s="744">
        <v>255</v>
      </c>
      <c r="E99" s="744">
        <v>250</v>
      </c>
      <c r="F99" s="744">
        <v>445</v>
      </c>
      <c r="G99" s="744">
        <v>229</v>
      </c>
      <c r="H99" s="744">
        <v>216</v>
      </c>
      <c r="I99" s="744">
        <v>60</v>
      </c>
      <c r="J99" s="744">
        <v>26</v>
      </c>
      <c r="K99" s="744">
        <v>34</v>
      </c>
    </row>
    <row r="100" spans="1:11">
      <c r="A100" s="690"/>
      <c r="B100" s="696" t="s">
        <v>240</v>
      </c>
      <c r="C100" s="744">
        <v>6906</v>
      </c>
      <c r="D100" s="744">
        <v>3258</v>
      </c>
      <c r="E100" s="744">
        <v>3648</v>
      </c>
      <c r="F100" s="744">
        <v>6408</v>
      </c>
      <c r="G100" s="744">
        <v>3040</v>
      </c>
      <c r="H100" s="744">
        <v>3368</v>
      </c>
      <c r="I100" s="744">
        <v>498</v>
      </c>
      <c r="J100" s="744">
        <v>218</v>
      </c>
      <c r="K100" s="744">
        <v>280</v>
      </c>
    </row>
    <row r="101" spans="1:11">
      <c r="A101" s="690"/>
      <c r="B101" s="696" t="s">
        <v>340</v>
      </c>
      <c r="C101" s="744">
        <v>4238</v>
      </c>
      <c r="D101" s="744">
        <v>2011</v>
      </c>
      <c r="E101" s="744">
        <v>2227</v>
      </c>
      <c r="F101" s="744">
        <v>3955</v>
      </c>
      <c r="G101" s="744">
        <v>1885</v>
      </c>
      <c r="H101" s="744">
        <v>2070</v>
      </c>
      <c r="I101" s="744">
        <v>283</v>
      </c>
      <c r="J101" s="744">
        <v>126</v>
      </c>
      <c r="K101" s="744">
        <v>157</v>
      </c>
    </row>
    <row r="102" spans="1:11">
      <c r="A102" s="690"/>
      <c r="B102" s="696" t="s">
        <v>341</v>
      </c>
      <c r="C102" s="744">
        <v>2668</v>
      </c>
      <c r="D102" s="744">
        <v>1247</v>
      </c>
      <c r="E102" s="744">
        <v>1421</v>
      </c>
      <c r="F102" s="744">
        <v>2453</v>
      </c>
      <c r="G102" s="744">
        <v>1155</v>
      </c>
      <c r="H102" s="744">
        <v>1298</v>
      </c>
      <c r="I102" s="744">
        <v>215</v>
      </c>
      <c r="J102" s="744">
        <v>92</v>
      </c>
      <c r="K102" s="744">
        <v>123</v>
      </c>
    </row>
    <row r="103" spans="1:11">
      <c r="A103" s="690"/>
      <c r="B103" s="696" t="s">
        <v>241</v>
      </c>
      <c r="C103" s="744">
        <v>7405</v>
      </c>
      <c r="D103" s="744">
        <v>3695</v>
      </c>
      <c r="E103" s="744">
        <v>3710</v>
      </c>
      <c r="F103" s="744">
        <v>6499</v>
      </c>
      <c r="G103" s="744">
        <v>3267</v>
      </c>
      <c r="H103" s="744">
        <v>3232</v>
      </c>
      <c r="I103" s="744">
        <v>906</v>
      </c>
      <c r="J103" s="744">
        <v>428</v>
      </c>
      <c r="K103" s="744">
        <v>478</v>
      </c>
    </row>
    <row r="104" spans="1:11">
      <c r="A104" s="690"/>
      <c r="B104" s="696" t="s">
        <v>342</v>
      </c>
      <c r="C104" s="744">
        <v>2227</v>
      </c>
      <c r="D104" s="744">
        <v>1088</v>
      </c>
      <c r="E104" s="744">
        <v>1139</v>
      </c>
      <c r="F104" s="744">
        <v>1928</v>
      </c>
      <c r="G104" s="744">
        <v>954</v>
      </c>
      <c r="H104" s="744">
        <v>974</v>
      </c>
      <c r="I104" s="744">
        <v>299</v>
      </c>
      <c r="J104" s="744">
        <v>134</v>
      </c>
      <c r="K104" s="744">
        <v>165</v>
      </c>
    </row>
    <row r="105" spans="1:11">
      <c r="A105" s="690"/>
      <c r="B105" s="696" t="s">
        <v>340</v>
      </c>
      <c r="C105" s="744">
        <v>4330</v>
      </c>
      <c r="D105" s="744">
        <v>2193</v>
      </c>
      <c r="E105" s="744">
        <v>2137</v>
      </c>
      <c r="F105" s="744">
        <v>3846</v>
      </c>
      <c r="G105" s="744">
        <v>1959</v>
      </c>
      <c r="H105" s="744">
        <v>1887</v>
      </c>
      <c r="I105" s="744">
        <v>484</v>
      </c>
      <c r="J105" s="744">
        <v>234</v>
      </c>
      <c r="K105" s="744">
        <v>250</v>
      </c>
    </row>
    <row r="106" spans="1:11">
      <c r="A106" s="690"/>
      <c r="B106" s="696" t="s">
        <v>341</v>
      </c>
      <c r="C106" s="744">
        <v>848</v>
      </c>
      <c r="D106" s="744">
        <v>414</v>
      </c>
      <c r="E106" s="744">
        <v>434</v>
      </c>
      <c r="F106" s="744">
        <v>725</v>
      </c>
      <c r="G106" s="744">
        <v>354</v>
      </c>
      <c r="H106" s="744">
        <v>371</v>
      </c>
      <c r="I106" s="744">
        <v>123</v>
      </c>
      <c r="J106" s="744">
        <v>60</v>
      </c>
      <c r="K106" s="744">
        <v>63</v>
      </c>
    </row>
    <row r="107" spans="1:11">
      <c r="A107" s="690"/>
      <c r="B107" s="696" t="s">
        <v>242</v>
      </c>
      <c r="C107" s="744">
        <v>4088</v>
      </c>
      <c r="D107" s="744">
        <v>1918</v>
      </c>
      <c r="E107" s="744">
        <v>2170</v>
      </c>
      <c r="F107" s="744">
        <v>3984</v>
      </c>
      <c r="G107" s="744">
        <v>1870</v>
      </c>
      <c r="H107" s="744">
        <v>2114</v>
      </c>
      <c r="I107" s="744">
        <v>104</v>
      </c>
      <c r="J107" s="744">
        <v>48</v>
      </c>
      <c r="K107" s="744">
        <v>56</v>
      </c>
    </row>
    <row r="108" spans="1:11">
      <c r="A108" s="690"/>
      <c r="B108" s="696" t="s">
        <v>342</v>
      </c>
      <c r="C108" s="744">
        <v>1543</v>
      </c>
      <c r="D108" s="744">
        <v>741</v>
      </c>
      <c r="E108" s="744">
        <v>802</v>
      </c>
      <c r="F108" s="744">
        <v>1515</v>
      </c>
      <c r="G108" s="744">
        <v>727</v>
      </c>
      <c r="H108" s="744">
        <v>788</v>
      </c>
      <c r="I108" s="744">
        <v>28</v>
      </c>
      <c r="J108" s="744">
        <v>14</v>
      </c>
      <c r="K108" s="744">
        <v>14</v>
      </c>
    </row>
    <row r="109" spans="1:11">
      <c r="A109" s="690"/>
      <c r="B109" s="696" t="s">
        <v>340</v>
      </c>
      <c r="C109" s="744">
        <v>1934</v>
      </c>
      <c r="D109" s="744">
        <v>890</v>
      </c>
      <c r="E109" s="744">
        <v>1044</v>
      </c>
      <c r="F109" s="744">
        <v>1880</v>
      </c>
      <c r="G109" s="744">
        <v>865</v>
      </c>
      <c r="H109" s="744">
        <v>1015</v>
      </c>
      <c r="I109" s="744">
        <v>54</v>
      </c>
      <c r="J109" s="744">
        <v>25</v>
      </c>
      <c r="K109" s="744">
        <v>29</v>
      </c>
    </row>
    <row r="110" spans="1:11">
      <c r="A110" s="690"/>
      <c r="B110" s="696" t="s">
        <v>341</v>
      </c>
      <c r="C110" s="744">
        <v>611</v>
      </c>
      <c r="D110" s="744">
        <v>287</v>
      </c>
      <c r="E110" s="744">
        <v>324</v>
      </c>
      <c r="F110" s="744">
        <v>589</v>
      </c>
      <c r="G110" s="744">
        <v>278</v>
      </c>
      <c r="H110" s="744">
        <v>311</v>
      </c>
      <c r="I110" s="744">
        <v>22</v>
      </c>
      <c r="J110" s="744">
        <v>9</v>
      </c>
      <c r="K110" s="744">
        <v>13</v>
      </c>
    </row>
    <row r="111" spans="1:11">
      <c r="A111" s="690"/>
      <c r="B111" s="696" t="s">
        <v>243</v>
      </c>
      <c r="C111" s="744">
        <v>767</v>
      </c>
      <c r="D111" s="744">
        <v>469</v>
      </c>
      <c r="E111" s="744">
        <v>298</v>
      </c>
      <c r="F111" s="744">
        <v>728</v>
      </c>
      <c r="G111" s="744">
        <v>450</v>
      </c>
      <c r="H111" s="744">
        <v>278</v>
      </c>
      <c r="I111" s="744">
        <v>39</v>
      </c>
      <c r="J111" s="744">
        <v>19</v>
      </c>
      <c r="K111" s="744">
        <v>20</v>
      </c>
    </row>
    <row r="112" spans="1:11">
      <c r="A112" s="690"/>
      <c r="B112" s="696" t="s">
        <v>244</v>
      </c>
      <c r="C112" s="744">
        <v>0</v>
      </c>
      <c r="D112" s="744">
        <v>0</v>
      </c>
      <c r="E112" s="744">
        <v>0</v>
      </c>
      <c r="F112" s="744">
        <v>0</v>
      </c>
      <c r="G112" s="744">
        <v>0</v>
      </c>
      <c r="H112" s="744">
        <v>0</v>
      </c>
      <c r="I112" s="744">
        <v>0</v>
      </c>
      <c r="J112" s="744">
        <v>0</v>
      </c>
      <c r="K112" s="744">
        <v>0</v>
      </c>
    </row>
    <row r="113" spans="1:11">
      <c r="A113" s="690"/>
      <c r="B113" s="696" t="s">
        <v>245</v>
      </c>
      <c r="C113" s="685">
        <v>0</v>
      </c>
      <c r="D113" s="744">
        <v>0</v>
      </c>
      <c r="E113" s="744">
        <v>0</v>
      </c>
      <c r="F113" s="744">
        <v>0</v>
      </c>
      <c r="G113" s="744">
        <v>0</v>
      </c>
      <c r="H113" s="744">
        <v>0</v>
      </c>
      <c r="I113" s="744">
        <v>0</v>
      </c>
      <c r="J113" s="744">
        <v>0</v>
      </c>
      <c r="K113" s="744">
        <v>0</v>
      </c>
    </row>
    <row r="114" spans="1:11">
      <c r="A114" s="690"/>
      <c r="B114" s="696" t="s">
        <v>246</v>
      </c>
      <c r="C114" s="744">
        <v>0</v>
      </c>
      <c r="D114" s="744">
        <v>0</v>
      </c>
      <c r="E114" s="744">
        <v>0</v>
      </c>
      <c r="F114" s="744">
        <v>0</v>
      </c>
      <c r="G114" s="744">
        <v>0</v>
      </c>
      <c r="H114" s="744">
        <v>0</v>
      </c>
      <c r="I114" s="744">
        <v>0</v>
      </c>
      <c r="J114" s="744">
        <v>0</v>
      </c>
      <c r="K114" s="744">
        <v>0</v>
      </c>
    </row>
    <row r="115" spans="1:11">
      <c r="A115" s="690"/>
      <c r="B115" s="696" t="s">
        <v>247</v>
      </c>
      <c r="C115" s="744">
        <v>0</v>
      </c>
      <c r="D115" s="744">
        <v>0</v>
      </c>
      <c r="E115" s="744">
        <v>0</v>
      </c>
      <c r="F115" s="744">
        <v>0</v>
      </c>
      <c r="G115" s="744">
        <v>0</v>
      </c>
      <c r="H115" s="744">
        <v>0</v>
      </c>
      <c r="I115" s="744">
        <v>0</v>
      </c>
      <c r="J115" s="744">
        <v>0</v>
      </c>
      <c r="K115" s="744">
        <v>0</v>
      </c>
    </row>
    <row r="116" spans="1:11">
      <c r="A116" s="690"/>
      <c r="B116" s="696"/>
      <c r="C116" s="744"/>
      <c r="D116" s="744"/>
      <c r="E116" s="744"/>
      <c r="F116" s="744"/>
      <c r="G116" s="744"/>
      <c r="H116" s="744"/>
      <c r="I116" s="744"/>
      <c r="J116" s="744"/>
      <c r="K116" s="744"/>
    </row>
    <row r="117" spans="1:11">
      <c r="A117" s="1286" t="s">
        <v>248</v>
      </c>
      <c r="B117" s="1287"/>
      <c r="C117" s="761">
        <v>13060</v>
      </c>
      <c r="D117" s="761">
        <v>4857</v>
      </c>
      <c r="E117" s="761">
        <v>8203</v>
      </c>
      <c r="F117" s="761">
        <v>11877</v>
      </c>
      <c r="G117" s="761">
        <v>4498</v>
      </c>
      <c r="H117" s="761">
        <v>7379</v>
      </c>
      <c r="I117" s="761">
        <v>1183</v>
      </c>
      <c r="J117" s="761">
        <v>359</v>
      </c>
      <c r="K117" s="761">
        <v>824</v>
      </c>
    </row>
    <row r="118" spans="1:11">
      <c r="A118" s="690" t="s">
        <v>233</v>
      </c>
      <c r="B118" s="700" t="s">
        <v>249</v>
      </c>
      <c r="C118" s="744">
        <v>1858</v>
      </c>
      <c r="D118" s="744">
        <v>1235</v>
      </c>
      <c r="E118" s="744">
        <v>623</v>
      </c>
      <c r="F118" s="744">
        <v>1777</v>
      </c>
      <c r="G118" s="744">
        <v>1179</v>
      </c>
      <c r="H118" s="744">
        <v>598</v>
      </c>
      <c r="I118" s="744">
        <v>81</v>
      </c>
      <c r="J118" s="744">
        <v>56</v>
      </c>
      <c r="K118" s="744">
        <v>25</v>
      </c>
    </row>
    <row r="119" spans="1:11">
      <c r="A119" s="690"/>
      <c r="B119" s="700" t="s">
        <v>250</v>
      </c>
      <c r="C119" s="744">
        <v>62</v>
      </c>
      <c r="D119" s="744">
        <v>36</v>
      </c>
      <c r="E119" s="744">
        <v>26</v>
      </c>
      <c r="F119" s="744">
        <v>53</v>
      </c>
      <c r="G119" s="744">
        <v>28</v>
      </c>
      <c r="H119" s="744">
        <v>25</v>
      </c>
      <c r="I119" s="744">
        <v>9</v>
      </c>
      <c r="J119" s="744">
        <v>8</v>
      </c>
      <c r="K119" s="744">
        <v>1</v>
      </c>
    </row>
    <row r="120" spans="1:11">
      <c r="A120" s="690"/>
      <c r="B120" s="696" t="s">
        <v>343</v>
      </c>
      <c r="C120" s="744">
        <v>30</v>
      </c>
      <c r="D120" s="744">
        <v>16</v>
      </c>
      <c r="E120" s="744">
        <v>14</v>
      </c>
      <c r="F120" s="744">
        <v>23</v>
      </c>
      <c r="G120" s="744">
        <v>10</v>
      </c>
      <c r="H120" s="744">
        <v>13</v>
      </c>
      <c r="I120" s="744">
        <v>7</v>
      </c>
      <c r="J120" s="744">
        <v>6</v>
      </c>
      <c r="K120" s="744">
        <v>1</v>
      </c>
    </row>
    <row r="121" spans="1:11">
      <c r="A121" s="690"/>
      <c r="B121" s="696" t="s">
        <v>344</v>
      </c>
      <c r="C121" s="744">
        <v>32</v>
      </c>
      <c r="D121" s="744">
        <v>20</v>
      </c>
      <c r="E121" s="744">
        <v>12</v>
      </c>
      <c r="F121" s="744">
        <v>30</v>
      </c>
      <c r="G121" s="744">
        <v>18</v>
      </c>
      <c r="H121" s="744">
        <v>12</v>
      </c>
      <c r="I121" s="744">
        <v>2</v>
      </c>
      <c r="J121" s="744">
        <v>2</v>
      </c>
      <c r="K121" s="744">
        <v>0</v>
      </c>
    </row>
    <row r="122" spans="1:11">
      <c r="A122" s="690"/>
      <c r="B122" s="700" t="s">
        <v>253</v>
      </c>
      <c r="C122" s="744">
        <v>6192</v>
      </c>
      <c r="D122" s="744">
        <v>2157</v>
      </c>
      <c r="E122" s="744">
        <v>4035</v>
      </c>
      <c r="F122" s="744">
        <v>5501</v>
      </c>
      <c r="G122" s="744">
        <v>1950</v>
      </c>
      <c r="H122" s="744">
        <v>3551</v>
      </c>
      <c r="I122" s="744">
        <v>691</v>
      </c>
      <c r="J122" s="744">
        <v>207</v>
      </c>
      <c r="K122" s="744">
        <v>484</v>
      </c>
    </row>
    <row r="123" spans="1:11">
      <c r="A123" s="690"/>
      <c r="B123" s="696" t="s">
        <v>343</v>
      </c>
      <c r="C123" s="744">
        <v>5146</v>
      </c>
      <c r="D123" s="744">
        <v>1900</v>
      </c>
      <c r="E123" s="744">
        <v>3246</v>
      </c>
      <c r="F123" s="744">
        <v>4541</v>
      </c>
      <c r="G123" s="744">
        <v>1711</v>
      </c>
      <c r="H123" s="744">
        <v>2830</v>
      </c>
      <c r="I123" s="744">
        <v>605</v>
      </c>
      <c r="J123" s="744">
        <v>189</v>
      </c>
      <c r="K123" s="744">
        <v>416</v>
      </c>
    </row>
    <row r="124" spans="1:11">
      <c r="A124" s="690"/>
      <c r="B124" s="696" t="s">
        <v>344</v>
      </c>
      <c r="C124" s="744">
        <v>1046</v>
      </c>
      <c r="D124" s="744">
        <v>257</v>
      </c>
      <c r="E124" s="744">
        <v>789</v>
      </c>
      <c r="F124" s="744">
        <v>960</v>
      </c>
      <c r="G124" s="744">
        <v>239</v>
      </c>
      <c r="H124" s="744">
        <v>721</v>
      </c>
      <c r="I124" s="744">
        <v>86</v>
      </c>
      <c r="J124" s="744">
        <v>18</v>
      </c>
      <c r="K124" s="744">
        <v>68</v>
      </c>
    </row>
    <row r="125" spans="1:11">
      <c r="A125" s="690"/>
      <c r="B125" s="700" t="s">
        <v>254</v>
      </c>
      <c r="C125" s="744">
        <v>755</v>
      </c>
      <c r="D125" s="744">
        <v>332</v>
      </c>
      <c r="E125" s="744">
        <v>423</v>
      </c>
      <c r="F125" s="744">
        <v>696</v>
      </c>
      <c r="G125" s="744">
        <v>308</v>
      </c>
      <c r="H125" s="744">
        <v>388</v>
      </c>
      <c r="I125" s="744">
        <v>59</v>
      </c>
      <c r="J125" s="744">
        <v>24</v>
      </c>
      <c r="K125" s="744">
        <v>35</v>
      </c>
    </row>
    <row r="126" spans="1:11">
      <c r="A126" s="690"/>
      <c r="B126" s="696" t="s">
        <v>343</v>
      </c>
      <c r="C126" s="744">
        <v>755</v>
      </c>
      <c r="D126" s="744">
        <v>332</v>
      </c>
      <c r="E126" s="744">
        <v>423</v>
      </c>
      <c r="F126" s="744">
        <v>696</v>
      </c>
      <c r="G126" s="744">
        <v>308</v>
      </c>
      <c r="H126" s="744">
        <v>388</v>
      </c>
      <c r="I126" s="744">
        <v>59</v>
      </c>
      <c r="J126" s="744">
        <v>24</v>
      </c>
      <c r="K126" s="744">
        <v>35</v>
      </c>
    </row>
    <row r="127" spans="1:11">
      <c r="A127" s="690"/>
      <c r="B127" s="700" t="s">
        <v>255</v>
      </c>
      <c r="C127" s="744">
        <v>46</v>
      </c>
      <c r="D127" s="744">
        <v>23</v>
      </c>
      <c r="E127" s="744">
        <v>23</v>
      </c>
      <c r="F127" s="744">
        <v>46</v>
      </c>
      <c r="G127" s="744">
        <v>23</v>
      </c>
      <c r="H127" s="744">
        <v>23</v>
      </c>
      <c r="I127" s="744">
        <v>0</v>
      </c>
      <c r="J127" s="744">
        <v>0</v>
      </c>
      <c r="K127" s="744">
        <v>0</v>
      </c>
    </row>
    <row r="128" spans="1:11">
      <c r="A128" s="690"/>
      <c r="B128" s="700" t="s">
        <v>257</v>
      </c>
      <c r="C128" s="744">
        <v>4147</v>
      </c>
      <c r="D128" s="744">
        <v>1074</v>
      </c>
      <c r="E128" s="744">
        <v>3073</v>
      </c>
      <c r="F128" s="744">
        <v>3804</v>
      </c>
      <c r="G128" s="744">
        <v>1010</v>
      </c>
      <c r="H128" s="744">
        <v>2794</v>
      </c>
      <c r="I128" s="744">
        <v>343</v>
      </c>
      <c r="J128" s="744">
        <v>64</v>
      </c>
      <c r="K128" s="744">
        <v>279</v>
      </c>
    </row>
    <row r="129" spans="1:11">
      <c r="A129" s="690"/>
      <c r="B129" s="696" t="s">
        <v>343</v>
      </c>
      <c r="C129" s="744">
        <v>2272</v>
      </c>
      <c r="D129" s="744">
        <v>611</v>
      </c>
      <c r="E129" s="744">
        <v>1661</v>
      </c>
      <c r="F129" s="744">
        <v>2150</v>
      </c>
      <c r="G129" s="744">
        <v>584</v>
      </c>
      <c r="H129" s="744">
        <v>1566</v>
      </c>
      <c r="I129" s="744">
        <v>122</v>
      </c>
      <c r="J129" s="744">
        <v>27</v>
      </c>
      <c r="K129" s="744">
        <v>95</v>
      </c>
    </row>
    <row r="130" spans="1:11">
      <c r="A130" s="690"/>
      <c r="B130" s="696" t="s">
        <v>344</v>
      </c>
      <c r="C130" s="744">
        <v>1875</v>
      </c>
      <c r="D130" s="744">
        <v>463</v>
      </c>
      <c r="E130" s="744">
        <v>1412</v>
      </c>
      <c r="F130" s="744">
        <v>1654</v>
      </c>
      <c r="G130" s="744">
        <v>426</v>
      </c>
      <c r="H130" s="744">
        <v>1228</v>
      </c>
      <c r="I130" s="744">
        <v>221</v>
      </c>
      <c r="J130" s="744">
        <v>37</v>
      </c>
      <c r="K130" s="744">
        <v>184</v>
      </c>
    </row>
    <row r="131" spans="1:11">
      <c r="A131" s="690"/>
      <c r="B131" s="763"/>
      <c r="C131" s="761"/>
      <c r="D131" s="761"/>
      <c r="E131" s="761"/>
      <c r="F131" s="761"/>
      <c r="G131" s="761"/>
      <c r="H131" s="761"/>
      <c r="I131" s="761"/>
      <c r="J131" s="761"/>
      <c r="K131" s="761"/>
    </row>
    <row r="132" spans="1:11">
      <c r="A132" s="1286" t="s">
        <v>259</v>
      </c>
      <c r="B132" s="1287"/>
      <c r="C132" s="761">
        <v>43195</v>
      </c>
      <c r="D132" s="761">
        <v>19741</v>
      </c>
      <c r="E132" s="761">
        <v>23454</v>
      </c>
      <c r="F132" s="761">
        <v>39605</v>
      </c>
      <c r="G132" s="761">
        <v>18231</v>
      </c>
      <c r="H132" s="761">
        <v>21374</v>
      </c>
      <c r="I132" s="761">
        <v>3590</v>
      </c>
      <c r="J132" s="761">
        <v>1510</v>
      </c>
      <c r="K132" s="761">
        <v>2080</v>
      </c>
    </row>
    <row r="133" spans="1:11">
      <c r="A133" s="1288" t="s">
        <v>260</v>
      </c>
      <c r="B133" s="1287"/>
      <c r="C133" s="761"/>
      <c r="D133" s="761"/>
      <c r="E133" s="761"/>
      <c r="F133" s="761"/>
      <c r="G133" s="761"/>
      <c r="H133" s="761"/>
      <c r="I133" s="761"/>
      <c r="J133" s="761"/>
      <c r="K133" s="761"/>
    </row>
    <row r="134" spans="1:11">
      <c r="A134" s="690"/>
      <c r="B134" s="700" t="s">
        <v>267</v>
      </c>
      <c r="C134" s="744">
        <v>4362</v>
      </c>
      <c r="D134" s="744">
        <v>1335</v>
      </c>
      <c r="E134" s="744">
        <v>3027</v>
      </c>
      <c r="F134" s="744">
        <v>4062</v>
      </c>
      <c r="G134" s="744">
        <v>1261</v>
      </c>
      <c r="H134" s="744">
        <v>2801</v>
      </c>
      <c r="I134" s="744">
        <v>300</v>
      </c>
      <c r="J134" s="744">
        <v>74</v>
      </c>
      <c r="K134" s="744">
        <v>226</v>
      </c>
    </row>
    <row r="135" spans="1:11">
      <c r="A135" s="690"/>
      <c r="B135" s="767"/>
      <c r="C135" s="744"/>
      <c r="D135" s="744"/>
      <c r="E135" s="744"/>
      <c r="F135" s="744"/>
      <c r="G135" s="744"/>
      <c r="H135" s="744"/>
      <c r="I135" s="744"/>
      <c r="J135" s="744"/>
      <c r="K135" s="744"/>
    </row>
    <row r="136" spans="1:11">
      <c r="A136" s="690"/>
      <c r="B136" s="760"/>
      <c r="C136" s="689" t="s">
        <v>346</v>
      </c>
      <c r="D136" s="764"/>
      <c r="E136" s="764"/>
      <c r="F136" s="764"/>
      <c r="G136" s="764"/>
      <c r="H136" s="764"/>
      <c r="I136" s="764"/>
      <c r="J136" s="764"/>
      <c r="K136" s="764"/>
    </row>
    <row r="137" spans="1:11">
      <c r="A137" s="690"/>
      <c r="B137" s="759"/>
      <c r="C137" s="744"/>
      <c r="D137" s="744"/>
      <c r="E137" s="744"/>
      <c r="F137" s="744"/>
      <c r="G137" s="744"/>
      <c r="H137" s="744"/>
      <c r="I137" s="744"/>
      <c r="J137" s="744"/>
      <c r="K137" s="744"/>
    </row>
    <row r="138" spans="1:11">
      <c r="A138" s="1289" t="s">
        <v>231</v>
      </c>
      <c r="B138" s="1287"/>
      <c r="C138" s="768">
        <v>20509</v>
      </c>
      <c r="D138" s="768">
        <v>10704</v>
      </c>
      <c r="E138" s="768">
        <v>9805</v>
      </c>
      <c r="F138" s="768">
        <v>19999</v>
      </c>
      <c r="G138" s="768">
        <v>10422</v>
      </c>
      <c r="H138" s="768">
        <v>9577</v>
      </c>
      <c r="I138" s="768">
        <v>510</v>
      </c>
      <c r="J138" s="768">
        <v>282</v>
      </c>
      <c r="K138" s="768">
        <v>228</v>
      </c>
    </row>
    <row r="139" spans="1:11">
      <c r="A139" s="690" t="s">
        <v>233</v>
      </c>
      <c r="B139" s="696" t="s">
        <v>263</v>
      </c>
      <c r="C139" s="762">
        <v>5962</v>
      </c>
      <c r="D139" s="762">
        <v>3112</v>
      </c>
      <c r="E139" s="762">
        <v>2850</v>
      </c>
      <c r="F139" s="762">
        <v>5845</v>
      </c>
      <c r="G139" s="762">
        <v>3041</v>
      </c>
      <c r="H139" s="762">
        <v>2804</v>
      </c>
      <c r="I139" s="762">
        <v>117</v>
      </c>
      <c r="J139" s="762">
        <v>71</v>
      </c>
      <c r="K139" s="762">
        <v>46</v>
      </c>
    </row>
    <row r="140" spans="1:11">
      <c r="A140" s="690"/>
      <c r="B140" s="696" t="s">
        <v>236</v>
      </c>
      <c r="C140" s="762">
        <v>2477</v>
      </c>
      <c r="D140" s="762">
        <v>1285</v>
      </c>
      <c r="E140" s="762">
        <v>1192</v>
      </c>
      <c r="F140" s="762">
        <v>2403</v>
      </c>
      <c r="G140" s="762">
        <v>1239</v>
      </c>
      <c r="H140" s="762">
        <v>1164</v>
      </c>
      <c r="I140" s="762">
        <v>74</v>
      </c>
      <c r="J140" s="762">
        <v>46</v>
      </c>
      <c r="K140" s="762">
        <v>28</v>
      </c>
    </row>
    <row r="141" spans="1:11">
      <c r="A141" s="690"/>
      <c r="B141" s="696" t="s">
        <v>238</v>
      </c>
      <c r="C141" s="762">
        <v>2540</v>
      </c>
      <c r="D141" s="762">
        <v>1528</v>
      </c>
      <c r="E141" s="762">
        <v>1012</v>
      </c>
      <c r="F141" s="762">
        <v>2365</v>
      </c>
      <c r="G141" s="762">
        <v>1437</v>
      </c>
      <c r="H141" s="762">
        <v>928</v>
      </c>
      <c r="I141" s="762">
        <v>175</v>
      </c>
      <c r="J141" s="762">
        <v>91</v>
      </c>
      <c r="K141" s="762">
        <v>84</v>
      </c>
    </row>
    <row r="142" spans="1:11">
      <c r="A142" s="690"/>
      <c r="B142" s="696" t="s">
        <v>240</v>
      </c>
      <c r="C142" s="762">
        <v>6409</v>
      </c>
      <c r="D142" s="762">
        <v>3054</v>
      </c>
      <c r="E142" s="762">
        <v>3355</v>
      </c>
      <c r="F142" s="762">
        <v>6294</v>
      </c>
      <c r="G142" s="762">
        <v>2996</v>
      </c>
      <c r="H142" s="762">
        <v>3298</v>
      </c>
      <c r="I142" s="762">
        <v>115</v>
      </c>
      <c r="J142" s="762">
        <v>58</v>
      </c>
      <c r="K142" s="762">
        <v>57</v>
      </c>
    </row>
    <row r="143" spans="1:11">
      <c r="A143" s="690"/>
      <c r="B143" s="696" t="s">
        <v>340</v>
      </c>
      <c r="C143" s="762">
        <v>3482</v>
      </c>
      <c r="D143" s="762">
        <v>1651</v>
      </c>
      <c r="E143" s="762">
        <v>1831</v>
      </c>
      <c r="F143" s="762">
        <v>3445</v>
      </c>
      <c r="G143" s="762">
        <v>1631</v>
      </c>
      <c r="H143" s="762">
        <v>1814</v>
      </c>
      <c r="I143" s="762">
        <v>37</v>
      </c>
      <c r="J143" s="762">
        <v>20</v>
      </c>
      <c r="K143" s="762">
        <v>17</v>
      </c>
    </row>
    <row r="144" spans="1:11">
      <c r="A144" s="690"/>
      <c r="B144" s="696" t="s">
        <v>341</v>
      </c>
      <c r="C144" s="762">
        <v>2927</v>
      </c>
      <c r="D144" s="762">
        <v>1403</v>
      </c>
      <c r="E144" s="762">
        <v>1524</v>
      </c>
      <c r="F144" s="762">
        <v>2849</v>
      </c>
      <c r="G144" s="762">
        <v>1365</v>
      </c>
      <c r="H144" s="762">
        <v>1484</v>
      </c>
      <c r="I144" s="762">
        <v>78</v>
      </c>
      <c r="J144" s="762">
        <v>38</v>
      </c>
      <c r="K144" s="762">
        <v>40</v>
      </c>
    </row>
    <row r="145" spans="1:11">
      <c r="A145" s="690"/>
      <c r="B145" s="696" t="s">
        <v>241</v>
      </c>
      <c r="C145" s="762">
        <v>681</v>
      </c>
      <c r="D145" s="762">
        <v>357</v>
      </c>
      <c r="E145" s="762">
        <v>324</v>
      </c>
      <c r="F145" s="762">
        <v>680</v>
      </c>
      <c r="G145" s="762">
        <v>356</v>
      </c>
      <c r="H145" s="762">
        <v>324</v>
      </c>
      <c r="I145" s="762">
        <v>1</v>
      </c>
      <c r="J145" s="762">
        <v>1</v>
      </c>
      <c r="K145" s="762">
        <v>0</v>
      </c>
    </row>
    <row r="146" spans="1:11">
      <c r="A146" s="690"/>
      <c r="B146" s="696" t="s">
        <v>340</v>
      </c>
      <c r="C146" s="762">
        <v>620</v>
      </c>
      <c r="D146" s="762">
        <v>324</v>
      </c>
      <c r="E146" s="762">
        <v>296</v>
      </c>
      <c r="F146" s="762">
        <v>619</v>
      </c>
      <c r="G146" s="762">
        <v>323</v>
      </c>
      <c r="H146" s="762">
        <v>296</v>
      </c>
      <c r="I146" s="762">
        <v>1</v>
      </c>
      <c r="J146" s="762">
        <v>1</v>
      </c>
      <c r="K146" s="762">
        <v>0</v>
      </c>
    </row>
    <row r="147" spans="1:11">
      <c r="A147" s="690"/>
      <c r="B147" s="696" t="s">
        <v>341</v>
      </c>
      <c r="C147" s="762">
        <v>61</v>
      </c>
      <c r="D147" s="762">
        <v>33</v>
      </c>
      <c r="E147" s="762">
        <v>28</v>
      </c>
      <c r="F147" s="762">
        <v>61</v>
      </c>
      <c r="G147" s="762">
        <v>33</v>
      </c>
      <c r="H147" s="762">
        <v>28</v>
      </c>
      <c r="I147" s="762">
        <v>0</v>
      </c>
      <c r="J147" s="762">
        <v>0</v>
      </c>
      <c r="K147" s="762">
        <v>0</v>
      </c>
    </row>
    <row r="148" spans="1:11">
      <c r="A148" s="690"/>
      <c r="B148" s="696" t="s">
        <v>242</v>
      </c>
      <c r="C148" s="762">
        <v>1394</v>
      </c>
      <c r="D148" s="762">
        <v>676</v>
      </c>
      <c r="E148" s="762">
        <v>718</v>
      </c>
      <c r="F148" s="762">
        <v>1370</v>
      </c>
      <c r="G148" s="762">
        <v>663</v>
      </c>
      <c r="H148" s="762">
        <v>707</v>
      </c>
      <c r="I148" s="762">
        <v>24</v>
      </c>
      <c r="J148" s="762">
        <v>13</v>
      </c>
      <c r="K148" s="762">
        <v>11</v>
      </c>
    </row>
    <row r="149" spans="1:11">
      <c r="A149" s="690"/>
      <c r="B149" s="696" t="s">
        <v>342</v>
      </c>
      <c r="C149" s="762">
        <v>476</v>
      </c>
      <c r="D149" s="762">
        <v>231</v>
      </c>
      <c r="E149" s="762">
        <v>245</v>
      </c>
      <c r="F149" s="762">
        <v>468</v>
      </c>
      <c r="G149" s="762">
        <v>228</v>
      </c>
      <c r="H149" s="762">
        <v>240</v>
      </c>
      <c r="I149" s="762">
        <v>8</v>
      </c>
      <c r="J149" s="762">
        <v>3</v>
      </c>
      <c r="K149" s="762">
        <v>5</v>
      </c>
    </row>
    <row r="150" spans="1:11">
      <c r="A150" s="690"/>
      <c r="B150" s="696" t="s">
        <v>340</v>
      </c>
      <c r="C150" s="762">
        <v>700</v>
      </c>
      <c r="D150" s="762">
        <v>337</v>
      </c>
      <c r="E150" s="762">
        <v>363</v>
      </c>
      <c r="F150" s="762">
        <v>690</v>
      </c>
      <c r="G150" s="762">
        <v>330</v>
      </c>
      <c r="H150" s="762">
        <v>360</v>
      </c>
      <c r="I150" s="762">
        <v>10</v>
      </c>
      <c r="J150" s="762">
        <v>7</v>
      </c>
      <c r="K150" s="762">
        <v>3</v>
      </c>
    </row>
    <row r="151" spans="1:11">
      <c r="A151" s="690"/>
      <c r="B151" s="696" t="s">
        <v>341</v>
      </c>
      <c r="C151" s="762">
        <v>218</v>
      </c>
      <c r="D151" s="762">
        <v>108</v>
      </c>
      <c r="E151" s="762">
        <v>110</v>
      </c>
      <c r="F151" s="762">
        <v>212</v>
      </c>
      <c r="G151" s="762">
        <v>105</v>
      </c>
      <c r="H151" s="762">
        <v>107</v>
      </c>
      <c r="I151" s="762">
        <v>6</v>
      </c>
      <c r="J151" s="762">
        <v>3</v>
      </c>
      <c r="K151" s="762">
        <v>3</v>
      </c>
    </row>
    <row r="152" spans="1:11">
      <c r="A152" s="690"/>
      <c r="B152" s="696" t="s">
        <v>243</v>
      </c>
      <c r="C152" s="762">
        <v>1046</v>
      </c>
      <c r="D152" s="762">
        <v>692</v>
      </c>
      <c r="E152" s="762">
        <v>354</v>
      </c>
      <c r="F152" s="762">
        <v>1042</v>
      </c>
      <c r="G152" s="762">
        <v>690</v>
      </c>
      <c r="H152" s="762">
        <v>352</v>
      </c>
      <c r="I152" s="762">
        <v>4</v>
      </c>
      <c r="J152" s="762">
        <v>2</v>
      </c>
      <c r="K152" s="762">
        <v>2</v>
      </c>
    </row>
    <row r="153" spans="1:11">
      <c r="A153" s="690"/>
      <c r="B153" s="696"/>
      <c r="C153" s="744"/>
      <c r="D153" s="744"/>
      <c r="E153" s="744"/>
      <c r="F153" s="744"/>
      <c r="G153" s="744"/>
      <c r="H153" s="744"/>
      <c r="I153" s="744"/>
      <c r="J153" s="744"/>
      <c r="K153" s="744"/>
    </row>
    <row r="154" spans="1:11" s="769" customFormat="1" ht="14.25">
      <c r="A154" s="1286" t="s">
        <v>248</v>
      </c>
      <c r="B154" s="1290"/>
      <c r="C154" s="768">
        <v>6980</v>
      </c>
      <c r="D154" s="768">
        <v>2522</v>
      </c>
      <c r="E154" s="768">
        <v>4458</v>
      </c>
      <c r="F154" s="768">
        <v>6927</v>
      </c>
      <c r="G154" s="768">
        <v>2501</v>
      </c>
      <c r="H154" s="768">
        <v>4426</v>
      </c>
      <c r="I154" s="768">
        <v>53</v>
      </c>
      <c r="J154" s="768">
        <v>21</v>
      </c>
      <c r="K154" s="768">
        <v>32</v>
      </c>
    </row>
    <row r="155" spans="1:11">
      <c r="A155" s="690" t="s">
        <v>233</v>
      </c>
      <c r="B155" s="700" t="s">
        <v>249</v>
      </c>
      <c r="C155" s="762">
        <v>1792</v>
      </c>
      <c r="D155" s="762">
        <v>1073</v>
      </c>
      <c r="E155" s="762">
        <v>719</v>
      </c>
      <c r="F155" s="762">
        <v>1775</v>
      </c>
      <c r="G155" s="762">
        <v>1061</v>
      </c>
      <c r="H155" s="762">
        <v>714</v>
      </c>
      <c r="I155" s="762">
        <v>17</v>
      </c>
      <c r="J155" s="762">
        <v>12</v>
      </c>
      <c r="K155" s="762">
        <v>5</v>
      </c>
    </row>
    <row r="156" spans="1:11">
      <c r="A156" s="690"/>
      <c r="B156" s="700" t="s">
        <v>253</v>
      </c>
      <c r="C156" s="762">
        <v>1440</v>
      </c>
      <c r="D156" s="762">
        <v>519</v>
      </c>
      <c r="E156" s="762">
        <v>921</v>
      </c>
      <c r="F156" s="762">
        <v>1419</v>
      </c>
      <c r="G156" s="762">
        <v>513</v>
      </c>
      <c r="H156" s="762">
        <v>906</v>
      </c>
      <c r="I156" s="762">
        <v>21</v>
      </c>
      <c r="J156" s="762">
        <v>6</v>
      </c>
      <c r="K156" s="762">
        <v>15</v>
      </c>
    </row>
    <row r="157" spans="1:11">
      <c r="A157" s="690"/>
      <c r="B157" s="696" t="s">
        <v>343</v>
      </c>
      <c r="C157" s="762">
        <v>1440</v>
      </c>
      <c r="D157" s="762">
        <v>519</v>
      </c>
      <c r="E157" s="762">
        <v>921</v>
      </c>
      <c r="F157" s="762">
        <v>1419</v>
      </c>
      <c r="G157" s="762">
        <v>513</v>
      </c>
      <c r="H157" s="762">
        <v>906</v>
      </c>
      <c r="I157" s="762">
        <v>21</v>
      </c>
      <c r="J157" s="762">
        <v>6</v>
      </c>
      <c r="K157" s="762">
        <v>15</v>
      </c>
    </row>
    <row r="158" spans="1:11">
      <c r="A158" s="690"/>
      <c r="B158" s="700" t="s">
        <v>254</v>
      </c>
      <c r="C158" s="762">
        <v>166</v>
      </c>
      <c r="D158" s="762">
        <v>80</v>
      </c>
      <c r="E158" s="762">
        <v>86</v>
      </c>
      <c r="F158" s="762">
        <v>162</v>
      </c>
      <c r="G158" s="762">
        <v>77</v>
      </c>
      <c r="H158" s="762">
        <v>85</v>
      </c>
      <c r="I158" s="762">
        <v>4</v>
      </c>
      <c r="J158" s="762">
        <v>3</v>
      </c>
      <c r="K158" s="762">
        <v>1</v>
      </c>
    </row>
    <row r="159" spans="1:11">
      <c r="A159" s="690"/>
      <c r="B159" s="696" t="s">
        <v>343</v>
      </c>
      <c r="C159" s="762">
        <v>166</v>
      </c>
      <c r="D159" s="762">
        <v>80</v>
      </c>
      <c r="E159" s="762">
        <v>86</v>
      </c>
      <c r="F159" s="762">
        <v>162</v>
      </c>
      <c r="G159" s="762">
        <v>77</v>
      </c>
      <c r="H159" s="762">
        <v>85</v>
      </c>
      <c r="I159" s="762">
        <v>4</v>
      </c>
      <c r="J159" s="762">
        <v>3</v>
      </c>
      <c r="K159" s="762">
        <v>1</v>
      </c>
    </row>
    <row r="160" spans="1:11">
      <c r="A160" s="690"/>
      <c r="B160" s="700" t="s">
        <v>255</v>
      </c>
      <c r="C160" s="762">
        <v>24</v>
      </c>
      <c r="D160" s="762">
        <v>9</v>
      </c>
      <c r="E160" s="762">
        <v>15</v>
      </c>
      <c r="F160" s="762">
        <v>24</v>
      </c>
      <c r="G160" s="762">
        <v>9</v>
      </c>
      <c r="H160" s="762">
        <v>15</v>
      </c>
      <c r="I160" s="762">
        <v>0</v>
      </c>
      <c r="J160" s="762">
        <v>0</v>
      </c>
      <c r="K160" s="762">
        <v>0</v>
      </c>
    </row>
    <row r="161" spans="1:11">
      <c r="A161" s="690"/>
      <c r="B161" s="700" t="s">
        <v>257</v>
      </c>
      <c r="C161" s="762">
        <v>3558</v>
      </c>
      <c r="D161" s="762">
        <v>841</v>
      </c>
      <c r="E161" s="762">
        <v>2717</v>
      </c>
      <c r="F161" s="762">
        <v>3547</v>
      </c>
      <c r="G161" s="762">
        <v>841</v>
      </c>
      <c r="H161" s="762">
        <v>2706</v>
      </c>
      <c r="I161" s="762">
        <v>11</v>
      </c>
      <c r="J161" s="762">
        <v>0</v>
      </c>
      <c r="K161" s="762">
        <v>11</v>
      </c>
    </row>
    <row r="162" spans="1:11">
      <c r="A162" s="690"/>
      <c r="B162" s="696" t="s">
        <v>343</v>
      </c>
      <c r="C162" s="762">
        <v>2326</v>
      </c>
      <c r="D162" s="762">
        <v>457</v>
      </c>
      <c r="E162" s="762">
        <v>1869</v>
      </c>
      <c r="F162" s="762">
        <v>2321</v>
      </c>
      <c r="G162" s="762">
        <v>457</v>
      </c>
      <c r="H162" s="762">
        <v>1864</v>
      </c>
      <c r="I162" s="762">
        <v>5</v>
      </c>
      <c r="J162" s="762">
        <v>0</v>
      </c>
      <c r="K162" s="762">
        <v>5</v>
      </c>
    </row>
    <row r="163" spans="1:11">
      <c r="A163" s="690"/>
      <c r="B163" s="696" t="s">
        <v>344</v>
      </c>
      <c r="C163" s="762">
        <v>1232</v>
      </c>
      <c r="D163" s="762">
        <v>384</v>
      </c>
      <c r="E163" s="762">
        <v>848</v>
      </c>
      <c r="F163" s="762">
        <v>1226</v>
      </c>
      <c r="G163" s="762">
        <v>384</v>
      </c>
      <c r="H163" s="762">
        <v>842</v>
      </c>
      <c r="I163" s="762">
        <v>6</v>
      </c>
      <c r="J163" s="762">
        <v>0</v>
      </c>
      <c r="K163" s="762">
        <v>6</v>
      </c>
    </row>
    <row r="164" spans="1:11">
      <c r="A164" s="690"/>
      <c r="B164" s="763"/>
      <c r="C164" s="761"/>
      <c r="D164" s="761"/>
      <c r="E164" s="761"/>
      <c r="F164" s="761"/>
      <c r="G164" s="761"/>
      <c r="H164" s="761"/>
      <c r="I164" s="761"/>
      <c r="J164" s="761"/>
      <c r="K164" s="761"/>
    </row>
    <row r="165" spans="1:11">
      <c r="A165" s="1286" t="s">
        <v>259</v>
      </c>
      <c r="B165" s="1287"/>
      <c r="C165" s="761">
        <v>27489</v>
      </c>
      <c r="D165" s="761">
        <v>13226</v>
      </c>
      <c r="E165" s="761">
        <v>14263</v>
      </c>
      <c r="F165" s="761">
        <v>26926</v>
      </c>
      <c r="G165" s="761">
        <v>12923</v>
      </c>
      <c r="H165" s="761">
        <v>14003</v>
      </c>
      <c r="I165" s="761">
        <v>563</v>
      </c>
      <c r="J165" s="761">
        <v>303</v>
      </c>
      <c r="K165" s="761">
        <v>260</v>
      </c>
    </row>
    <row r="166" spans="1:11">
      <c r="A166" s="1288" t="s">
        <v>260</v>
      </c>
      <c r="B166" s="1287"/>
      <c r="C166" s="761"/>
      <c r="D166" s="761"/>
      <c r="E166" s="761"/>
      <c r="F166" s="761"/>
      <c r="G166" s="761"/>
      <c r="H166" s="761"/>
      <c r="I166" s="761"/>
      <c r="J166" s="761"/>
      <c r="K166" s="761"/>
    </row>
    <row r="167" spans="1:11">
      <c r="A167" s="690"/>
      <c r="B167" s="700" t="s">
        <v>267</v>
      </c>
      <c r="C167" s="762">
        <v>4332</v>
      </c>
      <c r="D167" s="762">
        <v>1021</v>
      </c>
      <c r="E167" s="762">
        <v>3311</v>
      </c>
      <c r="F167" s="762">
        <v>4262</v>
      </c>
      <c r="G167" s="762">
        <v>1005</v>
      </c>
      <c r="H167" s="762">
        <v>3257</v>
      </c>
      <c r="I167" s="762">
        <v>70</v>
      </c>
      <c r="J167" s="762">
        <v>16</v>
      </c>
      <c r="K167" s="762">
        <v>54</v>
      </c>
    </row>
    <row r="168" spans="1:11">
      <c r="A168" s="690"/>
      <c r="B168" s="759"/>
      <c r="C168" s="761"/>
      <c r="D168" s="761"/>
      <c r="E168" s="761"/>
      <c r="F168" s="761"/>
      <c r="G168" s="761"/>
      <c r="H168" s="761"/>
      <c r="I168" s="761"/>
      <c r="J168" s="761"/>
      <c r="K168" s="761"/>
    </row>
    <row r="169" spans="1:11">
      <c r="A169" s="690"/>
      <c r="B169" s="759"/>
      <c r="C169" s="761"/>
      <c r="D169" s="761"/>
      <c r="E169" s="761"/>
      <c r="F169" s="761"/>
      <c r="G169" s="761"/>
      <c r="H169" s="761"/>
      <c r="I169" s="761"/>
      <c r="J169" s="761"/>
      <c r="K169" s="761"/>
    </row>
    <row r="170" spans="1:11">
      <c r="A170" s="690"/>
      <c r="B170" s="760"/>
      <c r="C170" s="689" t="s">
        <v>281</v>
      </c>
      <c r="D170" s="764"/>
      <c r="E170" s="764"/>
      <c r="F170" s="764"/>
      <c r="G170" s="764"/>
      <c r="H170" s="764"/>
      <c r="I170" s="764"/>
      <c r="J170" s="764"/>
      <c r="K170" s="764"/>
    </row>
    <row r="171" spans="1:11">
      <c r="A171" s="690"/>
      <c r="B171" s="765"/>
      <c r="C171" s="766"/>
      <c r="D171" s="766"/>
      <c r="E171" s="766"/>
      <c r="F171" s="766"/>
      <c r="G171" s="766"/>
      <c r="H171" s="766"/>
      <c r="I171" s="766"/>
      <c r="J171" s="766"/>
      <c r="K171" s="766"/>
    </row>
    <row r="172" spans="1:11">
      <c r="A172" s="1289" t="s">
        <v>231</v>
      </c>
      <c r="B172" s="1287"/>
      <c r="C172" s="761">
        <v>6783</v>
      </c>
      <c r="D172" s="761">
        <v>3449</v>
      </c>
      <c r="E172" s="761">
        <v>3334</v>
      </c>
      <c r="F172" s="761">
        <v>6463</v>
      </c>
      <c r="G172" s="761">
        <v>3285</v>
      </c>
      <c r="H172" s="761">
        <v>3178</v>
      </c>
      <c r="I172" s="761">
        <v>320</v>
      </c>
      <c r="J172" s="761">
        <v>164</v>
      </c>
      <c r="K172" s="761">
        <v>156</v>
      </c>
    </row>
    <row r="173" spans="1:11">
      <c r="A173" s="690"/>
      <c r="B173" s="696" t="s">
        <v>263</v>
      </c>
      <c r="C173" s="744">
        <v>1780</v>
      </c>
      <c r="D173" s="744">
        <v>894</v>
      </c>
      <c r="E173" s="744">
        <v>886</v>
      </c>
      <c r="F173" s="744">
        <v>1690</v>
      </c>
      <c r="G173" s="744">
        <v>848</v>
      </c>
      <c r="H173" s="744">
        <v>842</v>
      </c>
      <c r="I173" s="744">
        <v>90</v>
      </c>
      <c r="J173" s="744">
        <v>46</v>
      </c>
      <c r="K173" s="744">
        <v>44</v>
      </c>
    </row>
    <row r="174" spans="1:11">
      <c r="A174" s="690"/>
      <c r="B174" s="696" t="s">
        <v>238</v>
      </c>
      <c r="C174" s="744">
        <v>949</v>
      </c>
      <c r="D174" s="744">
        <v>441</v>
      </c>
      <c r="E174" s="744">
        <v>508</v>
      </c>
      <c r="F174" s="744">
        <v>888</v>
      </c>
      <c r="G174" s="744">
        <v>409</v>
      </c>
      <c r="H174" s="744">
        <v>479</v>
      </c>
      <c r="I174" s="744">
        <v>61</v>
      </c>
      <c r="J174" s="744">
        <v>32</v>
      </c>
      <c r="K174" s="744">
        <v>29</v>
      </c>
    </row>
    <row r="175" spans="1:11">
      <c r="A175" s="690"/>
      <c r="B175" s="696" t="s">
        <v>240</v>
      </c>
      <c r="C175" s="744">
        <v>2567</v>
      </c>
      <c r="D175" s="744">
        <v>1345</v>
      </c>
      <c r="E175" s="744">
        <v>1222</v>
      </c>
      <c r="F175" s="744">
        <v>2477</v>
      </c>
      <c r="G175" s="744">
        <v>1298</v>
      </c>
      <c r="H175" s="744">
        <v>1179</v>
      </c>
      <c r="I175" s="744">
        <v>90</v>
      </c>
      <c r="J175" s="744">
        <v>47</v>
      </c>
      <c r="K175" s="744">
        <v>43</v>
      </c>
    </row>
    <row r="176" spans="1:11">
      <c r="A176" s="690"/>
      <c r="B176" s="696" t="s">
        <v>340</v>
      </c>
      <c r="C176" s="744">
        <v>1698</v>
      </c>
      <c r="D176" s="744">
        <v>892</v>
      </c>
      <c r="E176" s="744">
        <v>806</v>
      </c>
      <c r="F176" s="744">
        <v>1658</v>
      </c>
      <c r="G176" s="744">
        <v>865</v>
      </c>
      <c r="H176" s="744">
        <v>793</v>
      </c>
      <c r="I176" s="744">
        <v>40</v>
      </c>
      <c r="J176" s="744">
        <v>27</v>
      </c>
      <c r="K176" s="744">
        <v>13</v>
      </c>
    </row>
    <row r="177" spans="1:11">
      <c r="A177" s="690"/>
      <c r="B177" s="696" t="s">
        <v>341</v>
      </c>
      <c r="C177" s="744">
        <v>869</v>
      </c>
      <c r="D177" s="744">
        <v>453</v>
      </c>
      <c r="E177" s="744">
        <v>416</v>
      </c>
      <c r="F177" s="744">
        <v>819</v>
      </c>
      <c r="G177" s="744">
        <v>433</v>
      </c>
      <c r="H177" s="744">
        <v>386</v>
      </c>
      <c r="I177" s="744">
        <v>50</v>
      </c>
      <c r="J177" s="744">
        <v>20</v>
      </c>
      <c r="K177" s="744">
        <v>30</v>
      </c>
    </row>
    <row r="178" spans="1:11">
      <c r="A178" s="690"/>
      <c r="B178" s="696" t="s">
        <v>241</v>
      </c>
      <c r="C178" s="744">
        <v>389</v>
      </c>
      <c r="D178" s="744">
        <v>221</v>
      </c>
      <c r="E178" s="744">
        <v>168</v>
      </c>
      <c r="F178" s="744">
        <v>326</v>
      </c>
      <c r="G178" s="744">
        <v>187</v>
      </c>
      <c r="H178" s="744">
        <v>139</v>
      </c>
      <c r="I178" s="744">
        <v>63</v>
      </c>
      <c r="J178" s="744">
        <v>34</v>
      </c>
      <c r="K178" s="744">
        <v>29</v>
      </c>
    </row>
    <row r="179" spans="1:11">
      <c r="A179" s="690"/>
      <c r="B179" s="696" t="s">
        <v>340</v>
      </c>
      <c r="C179" s="744">
        <v>389</v>
      </c>
      <c r="D179" s="744">
        <v>221</v>
      </c>
      <c r="E179" s="744">
        <v>168</v>
      </c>
      <c r="F179" s="744">
        <v>326</v>
      </c>
      <c r="G179" s="744">
        <v>187</v>
      </c>
      <c r="H179" s="744">
        <v>139</v>
      </c>
      <c r="I179" s="744">
        <v>63</v>
      </c>
      <c r="J179" s="744">
        <v>34</v>
      </c>
      <c r="K179" s="744">
        <v>29</v>
      </c>
    </row>
    <row r="180" spans="1:11">
      <c r="A180" s="690"/>
      <c r="B180" s="696" t="s">
        <v>242</v>
      </c>
      <c r="C180" s="744">
        <v>972</v>
      </c>
      <c r="D180" s="744">
        <v>470</v>
      </c>
      <c r="E180" s="744">
        <v>502</v>
      </c>
      <c r="F180" s="744">
        <v>957</v>
      </c>
      <c r="G180" s="744">
        <v>465</v>
      </c>
      <c r="H180" s="744">
        <v>492</v>
      </c>
      <c r="I180" s="744">
        <v>15</v>
      </c>
      <c r="J180" s="744">
        <v>5</v>
      </c>
      <c r="K180" s="744">
        <v>10</v>
      </c>
    </row>
    <row r="181" spans="1:11">
      <c r="A181" s="690"/>
      <c r="B181" s="696" t="s">
        <v>342</v>
      </c>
      <c r="C181" s="744">
        <v>316</v>
      </c>
      <c r="D181" s="744">
        <v>152</v>
      </c>
      <c r="E181" s="744">
        <v>164</v>
      </c>
      <c r="F181" s="744">
        <v>310</v>
      </c>
      <c r="G181" s="744">
        <v>151</v>
      </c>
      <c r="H181" s="744">
        <v>159</v>
      </c>
      <c r="I181" s="744">
        <v>6</v>
      </c>
      <c r="J181" s="744">
        <v>1</v>
      </c>
      <c r="K181" s="744">
        <v>5</v>
      </c>
    </row>
    <row r="182" spans="1:11">
      <c r="A182" s="690"/>
      <c r="B182" s="696" t="s">
        <v>340</v>
      </c>
      <c r="C182" s="744">
        <v>490</v>
      </c>
      <c r="D182" s="744">
        <v>237</v>
      </c>
      <c r="E182" s="744">
        <v>253</v>
      </c>
      <c r="F182" s="744">
        <v>483</v>
      </c>
      <c r="G182" s="744">
        <v>233</v>
      </c>
      <c r="H182" s="744">
        <v>250</v>
      </c>
      <c r="I182" s="744">
        <v>7</v>
      </c>
      <c r="J182" s="744">
        <v>4</v>
      </c>
      <c r="K182" s="744">
        <v>3</v>
      </c>
    </row>
    <row r="183" spans="1:11">
      <c r="A183" s="690"/>
      <c r="B183" s="696" t="s">
        <v>341</v>
      </c>
      <c r="C183" s="744">
        <v>166</v>
      </c>
      <c r="D183" s="744">
        <v>81</v>
      </c>
      <c r="E183" s="744">
        <v>85</v>
      </c>
      <c r="F183" s="744">
        <v>164</v>
      </c>
      <c r="G183" s="744">
        <v>81</v>
      </c>
      <c r="H183" s="744">
        <v>83</v>
      </c>
      <c r="I183" s="744">
        <v>2</v>
      </c>
      <c r="J183" s="744">
        <v>0</v>
      </c>
      <c r="K183" s="744">
        <v>2</v>
      </c>
    </row>
    <row r="184" spans="1:11">
      <c r="A184" s="690"/>
      <c r="B184" s="696" t="s">
        <v>243</v>
      </c>
      <c r="C184" s="744">
        <v>126</v>
      </c>
      <c r="D184" s="744">
        <v>78</v>
      </c>
      <c r="E184" s="744">
        <v>48</v>
      </c>
      <c r="F184" s="744">
        <v>125</v>
      </c>
      <c r="G184" s="744">
        <v>78</v>
      </c>
      <c r="H184" s="744">
        <v>47</v>
      </c>
      <c r="I184" s="744">
        <v>1</v>
      </c>
      <c r="J184" s="744">
        <v>0</v>
      </c>
      <c r="K184" s="744">
        <v>1</v>
      </c>
    </row>
    <row r="185" spans="1:11">
      <c r="A185" s="690"/>
      <c r="B185" s="696"/>
      <c r="C185" s="744"/>
      <c r="D185" s="744"/>
      <c r="E185" s="744"/>
      <c r="F185" s="744"/>
      <c r="G185" s="744"/>
      <c r="H185" s="744"/>
      <c r="I185" s="744"/>
      <c r="J185" s="744"/>
      <c r="K185" s="744"/>
    </row>
    <row r="186" spans="1:11">
      <c r="A186" s="1286" t="s">
        <v>248</v>
      </c>
      <c r="B186" s="1287"/>
      <c r="C186" s="761">
        <v>724</v>
      </c>
      <c r="D186" s="761">
        <v>436</v>
      </c>
      <c r="E186" s="761">
        <v>288</v>
      </c>
      <c r="F186" s="761">
        <v>695</v>
      </c>
      <c r="G186" s="761">
        <v>421</v>
      </c>
      <c r="H186" s="761">
        <v>274</v>
      </c>
      <c r="I186" s="761">
        <v>29</v>
      </c>
      <c r="J186" s="761">
        <v>15</v>
      </c>
      <c r="K186" s="761">
        <v>14</v>
      </c>
    </row>
    <row r="187" spans="1:11">
      <c r="A187" s="690" t="s">
        <v>233</v>
      </c>
      <c r="B187" s="700" t="s">
        <v>249</v>
      </c>
      <c r="C187" s="744">
        <v>451</v>
      </c>
      <c r="D187" s="744">
        <v>223</v>
      </c>
      <c r="E187" s="744">
        <v>228</v>
      </c>
      <c r="F187" s="744">
        <v>427</v>
      </c>
      <c r="G187" s="744">
        <v>210</v>
      </c>
      <c r="H187" s="744">
        <v>217</v>
      </c>
      <c r="I187" s="744">
        <v>24</v>
      </c>
      <c r="J187" s="744">
        <v>13</v>
      </c>
      <c r="K187" s="744">
        <v>11</v>
      </c>
    </row>
    <row r="188" spans="1:11">
      <c r="A188" s="690"/>
      <c r="B188" s="700" t="s">
        <v>250</v>
      </c>
      <c r="C188" s="744">
        <v>116</v>
      </c>
      <c r="D188" s="744">
        <v>67</v>
      </c>
      <c r="E188" s="744">
        <v>49</v>
      </c>
      <c r="F188" s="744">
        <v>111</v>
      </c>
      <c r="G188" s="744">
        <v>65</v>
      </c>
      <c r="H188" s="744">
        <v>46</v>
      </c>
      <c r="I188" s="744">
        <v>5</v>
      </c>
      <c r="J188" s="744">
        <v>2</v>
      </c>
      <c r="K188" s="744">
        <v>3</v>
      </c>
    </row>
    <row r="189" spans="1:11">
      <c r="A189" s="690"/>
      <c r="B189" s="696" t="s">
        <v>344</v>
      </c>
      <c r="C189" s="744">
        <v>116</v>
      </c>
      <c r="D189" s="744">
        <v>67</v>
      </c>
      <c r="E189" s="744">
        <v>49</v>
      </c>
      <c r="F189" s="744">
        <v>111</v>
      </c>
      <c r="G189" s="744">
        <v>65</v>
      </c>
      <c r="H189" s="744">
        <v>46</v>
      </c>
      <c r="I189" s="744">
        <v>5</v>
      </c>
      <c r="J189" s="744">
        <v>2</v>
      </c>
      <c r="K189" s="744">
        <v>3</v>
      </c>
    </row>
    <row r="190" spans="1:11">
      <c r="A190" s="690"/>
      <c r="B190" s="700" t="s">
        <v>257</v>
      </c>
      <c r="C190" s="744">
        <v>157</v>
      </c>
      <c r="D190" s="744">
        <v>146</v>
      </c>
      <c r="E190" s="744">
        <v>11</v>
      </c>
      <c r="F190" s="744">
        <v>157</v>
      </c>
      <c r="G190" s="744">
        <v>146</v>
      </c>
      <c r="H190" s="744">
        <v>11</v>
      </c>
      <c r="I190" s="744">
        <v>0</v>
      </c>
      <c r="J190" s="744">
        <v>0</v>
      </c>
      <c r="K190" s="744">
        <v>0</v>
      </c>
    </row>
    <row r="191" spans="1:11">
      <c r="A191" s="690"/>
      <c r="B191" s="696" t="s">
        <v>343</v>
      </c>
      <c r="C191" s="744">
        <v>157</v>
      </c>
      <c r="D191" s="744">
        <v>146</v>
      </c>
      <c r="E191" s="744">
        <v>11</v>
      </c>
      <c r="F191" s="744">
        <v>157</v>
      </c>
      <c r="G191" s="744">
        <v>146</v>
      </c>
      <c r="H191" s="744">
        <v>11</v>
      </c>
      <c r="I191" s="744">
        <v>0</v>
      </c>
      <c r="J191" s="744">
        <v>0</v>
      </c>
      <c r="K191" s="744">
        <v>0</v>
      </c>
    </row>
    <row r="192" spans="1:11">
      <c r="A192" s="690"/>
      <c r="B192" s="696" t="s">
        <v>344</v>
      </c>
      <c r="C192" s="744">
        <v>0</v>
      </c>
      <c r="D192" s="744">
        <v>0</v>
      </c>
      <c r="E192" s="744">
        <v>0</v>
      </c>
      <c r="F192" s="744">
        <v>0</v>
      </c>
      <c r="G192" s="744">
        <v>0</v>
      </c>
      <c r="H192" s="744">
        <v>0</v>
      </c>
      <c r="I192" s="744">
        <v>0</v>
      </c>
      <c r="J192" s="744">
        <v>0</v>
      </c>
      <c r="K192" s="744">
        <v>0</v>
      </c>
    </row>
    <row r="193" spans="1:11">
      <c r="A193" s="690"/>
      <c r="B193" s="763"/>
      <c r="C193" s="761"/>
      <c r="D193" s="761"/>
      <c r="E193" s="761"/>
      <c r="F193" s="761"/>
      <c r="G193" s="761"/>
      <c r="H193" s="761"/>
      <c r="I193" s="761"/>
      <c r="J193" s="761"/>
      <c r="K193" s="761"/>
    </row>
    <row r="194" spans="1:11">
      <c r="A194" s="1286" t="s">
        <v>259</v>
      </c>
      <c r="B194" s="1287"/>
      <c r="C194" s="761">
        <v>7507</v>
      </c>
      <c r="D194" s="761">
        <v>3885</v>
      </c>
      <c r="E194" s="761">
        <v>3622</v>
      </c>
      <c r="F194" s="761">
        <v>7158</v>
      </c>
      <c r="G194" s="761">
        <v>3706</v>
      </c>
      <c r="H194" s="761">
        <v>3452</v>
      </c>
      <c r="I194" s="761">
        <v>349</v>
      </c>
      <c r="J194" s="761">
        <v>179</v>
      </c>
      <c r="K194" s="761">
        <v>170</v>
      </c>
    </row>
    <row r="195" spans="1:11">
      <c r="A195" s="1288" t="s">
        <v>260</v>
      </c>
      <c r="B195" s="1287"/>
      <c r="C195" s="761"/>
      <c r="D195" s="761"/>
      <c r="E195" s="761"/>
      <c r="F195" s="761"/>
      <c r="G195" s="761"/>
      <c r="H195" s="761"/>
      <c r="I195" s="761"/>
      <c r="J195" s="761"/>
      <c r="K195" s="761"/>
    </row>
    <row r="196" spans="1:11">
      <c r="A196" s="690"/>
      <c r="B196" s="700" t="s">
        <v>267</v>
      </c>
      <c r="C196" s="744">
        <v>892</v>
      </c>
      <c r="D196" s="744">
        <v>181</v>
      </c>
      <c r="E196" s="744">
        <v>711</v>
      </c>
      <c r="F196" s="744">
        <v>838</v>
      </c>
      <c r="G196" s="744">
        <v>170</v>
      </c>
      <c r="H196" s="744">
        <v>668</v>
      </c>
      <c r="I196" s="744">
        <v>54</v>
      </c>
      <c r="J196" s="744">
        <v>11</v>
      </c>
      <c r="K196" s="744">
        <v>43</v>
      </c>
    </row>
    <row r="197" spans="1:11">
      <c r="A197" s="690"/>
      <c r="B197" s="759"/>
      <c r="C197" s="744"/>
      <c r="D197" s="744"/>
      <c r="E197" s="744"/>
      <c r="F197" s="744"/>
      <c r="G197" s="744"/>
      <c r="H197" s="744"/>
      <c r="I197" s="744"/>
      <c r="J197" s="744"/>
      <c r="K197" s="744"/>
    </row>
    <row r="198" spans="1:11">
      <c r="A198" s="690"/>
      <c r="B198" s="760"/>
      <c r="C198" s="689" t="s">
        <v>284</v>
      </c>
      <c r="D198" s="764"/>
      <c r="E198" s="764"/>
      <c r="F198" s="764"/>
      <c r="G198" s="764"/>
      <c r="H198" s="764"/>
      <c r="I198" s="764"/>
      <c r="J198" s="764"/>
      <c r="K198" s="764"/>
    </row>
    <row r="199" spans="1:11">
      <c r="A199" s="690"/>
      <c r="B199" s="759"/>
      <c r="C199" s="744"/>
      <c r="D199" s="744"/>
      <c r="E199" s="744"/>
      <c r="F199" s="744"/>
      <c r="G199" s="744"/>
      <c r="H199" s="744"/>
      <c r="I199" s="744"/>
      <c r="J199" s="744"/>
      <c r="K199" s="744"/>
    </row>
    <row r="200" spans="1:11">
      <c r="A200" s="1289" t="s">
        <v>231</v>
      </c>
      <c r="B200" s="1287"/>
      <c r="C200" s="761">
        <v>19432</v>
      </c>
      <c r="D200" s="761">
        <v>9668</v>
      </c>
      <c r="E200" s="761">
        <v>9764</v>
      </c>
      <c r="F200" s="761">
        <v>17844</v>
      </c>
      <c r="G200" s="761">
        <v>8895</v>
      </c>
      <c r="H200" s="761">
        <v>8949</v>
      </c>
      <c r="I200" s="761">
        <v>1588</v>
      </c>
      <c r="J200" s="761">
        <v>773</v>
      </c>
      <c r="K200" s="761">
        <v>815</v>
      </c>
    </row>
    <row r="201" spans="1:11">
      <c r="A201" s="690" t="s">
        <v>233</v>
      </c>
      <c r="B201" s="696" t="s">
        <v>232</v>
      </c>
      <c r="C201" s="744">
        <v>711</v>
      </c>
      <c r="D201" s="744">
        <v>345</v>
      </c>
      <c r="E201" s="744">
        <v>366</v>
      </c>
      <c r="F201" s="744">
        <v>663</v>
      </c>
      <c r="G201" s="744">
        <v>326</v>
      </c>
      <c r="H201" s="744">
        <v>337</v>
      </c>
      <c r="I201" s="744">
        <v>48</v>
      </c>
      <c r="J201" s="744">
        <v>19</v>
      </c>
      <c r="K201" s="744">
        <v>29</v>
      </c>
    </row>
    <row r="202" spans="1:11">
      <c r="A202" s="690"/>
      <c r="B202" s="696" t="s">
        <v>263</v>
      </c>
      <c r="C202" s="744">
        <v>5033</v>
      </c>
      <c r="D202" s="744">
        <v>2465</v>
      </c>
      <c r="E202" s="744">
        <v>2568</v>
      </c>
      <c r="F202" s="744">
        <v>4709</v>
      </c>
      <c r="G202" s="744">
        <v>2290</v>
      </c>
      <c r="H202" s="744">
        <v>2419</v>
      </c>
      <c r="I202" s="744">
        <v>324</v>
      </c>
      <c r="J202" s="744">
        <v>175</v>
      </c>
      <c r="K202" s="744">
        <v>149</v>
      </c>
    </row>
    <row r="203" spans="1:11">
      <c r="A203" s="690"/>
      <c r="B203" s="696" t="s">
        <v>238</v>
      </c>
      <c r="C203" s="744">
        <v>427</v>
      </c>
      <c r="D203" s="744">
        <v>214</v>
      </c>
      <c r="E203" s="744">
        <v>213</v>
      </c>
      <c r="F203" s="744">
        <v>377</v>
      </c>
      <c r="G203" s="744">
        <v>186</v>
      </c>
      <c r="H203" s="744">
        <v>191</v>
      </c>
      <c r="I203" s="744">
        <v>50</v>
      </c>
      <c r="J203" s="744">
        <v>28</v>
      </c>
      <c r="K203" s="744">
        <v>22</v>
      </c>
    </row>
    <row r="204" spans="1:11">
      <c r="A204" s="690"/>
      <c r="B204" s="696" t="s">
        <v>240</v>
      </c>
      <c r="C204" s="744">
        <v>4152</v>
      </c>
      <c r="D204" s="744">
        <v>2104</v>
      </c>
      <c r="E204" s="744">
        <v>2048</v>
      </c>
      <c r="F204" s="744">
        <v>3733</v>
      </c>
      <c r="G204" s="744">
        <v>1904</v>
      </c>
      <c r="H204" s="744">
        <v>1829</v>
      </c>
      <c r="I204" s="744">
        <v>419</v>
      </c>
      <c r="J204" s="744">
        <v>200</v>
      </c>
      <c r="K204" s="744">
        <v>219</v>
      </c>
    </row>
    <row r="205" spans="1:11">
      <c r="A205" s="690"/>
      <c r="B205" s="696" t="s">
        <v>340</v>
      </c>
      <c r="C205" s="744">
        <v>2775</v>
      </c>
      <c r="D205" s="744">
        <v>1431</v>
      </c>
      <c r="E205" s="744">
        <v>1344</v>
      </c>
      <c r="F205" s="744">
        <v>2495</v>
      </c>
      <c r="G205" s="744">
        <v>1289</v>
      </c>
      <c r="H205" s="744">
        <v>1206</v>
      </c>
      <c r="I205" s="744">
        <v>280</v>
      </c>
      <c r="J205" s="744">
        <v>142</v>
      </c>
      <c r="K205" s="744">
        <v>138</v>
      </c>
    </row>
    <row r="206" spans="1:11">
      <c r="A206" s="690"/>
      <c r="B206" s="696" t="s">
        <v>341</v>
      </c>
      <c r="C206" s="744">
        <v>1377</v>
      </c>
      <c r="D206" s="744">
        <v>673</v>
      </c>
      <c r="E206" s="744">
        <v>704</v>
      </c>
      <c r="F206" s="744">
        <v>1238</v>
      </c>
      <c r="G206" s="744">
        <v>615</v>
      </c>
      <c r="H206" s="744">
        <v>623</v>
      </c>
      <c r="I206" s="744">
        <v>139</v>
      </c>
      <c r="J206" s="744">
        <v>58</v>
      </c>
      <c r="K206" s="744">
        <v>81</v>
      </c>
    </row>
    <row r="207" spans="1:11">
      <c r="A207" s="690"/>
      <c r="B207" s="696" t="s">
        <v>241</v>
      </c>
      <c r="C207" s="744">
        <v>5249</v>
      </c>
      <c r="D207" s="744">
        <v>2638</v>
      </c>
      <c r="E207" s="744">
        <v>2611</v>
      </c>
      <c r="F207" s="744">
        <v>4584</v>
      </c>
      <c r="G207" s="744">
        <v>2332</v>
      </c>
      <c r="H207" s="744">
        <v>2252</v>
      </c>
      <c r="I207" s="744">
        <v>665</v>
      </c>
      <c r="J207" s="744">
        <v>306</v>
      </c>
      <c r="K207" s="744">
        <v>359</v>
      </c>
    </row>
    <row r="208" spans="1:11">
      <c r="A208" s="690"/>
      <c r="B208" s="696" t="s">
        <v>342</v>
      </c>
      <c r="C208" s="744">
        <v>1454</v>
      </c>
      <c r="D208" s="744">
        <v>682</v>
      </c>
      <c r="E208" s="744">
        <v>772</v>
      </c>
      <c r="F208" s="744">
        <v>1280</v>
      </c>
      <c r="G208" s="744">
        <v>616</v>
      </c>
      <c r="H208" s="744">
        <v>664</v>
      </c>
      <c r="I208" s="744">
        <v>174</v>
      </c>
      <c r="J208" s="744">
        <v>66</v>
      </c>
      <c r="K208" s="744">
        <v>108</v>
      </c>
    </row>
    <row r="209" spans="1:11">
      <c r="A209" s="690"/>
      <c r="B209" s="696" t="s">
        <v>340</v>
      </c>
      <c r="C209" s="744">
        <v>3303</v>
      </c>
      <c r="D209" s="744">
        <v>1724</v>
      </c>
      <c r="E209" s="744">
        <v>1579</v>
      </c>
      <c r="F209" s="744">
        <v>2867</v>
      </c>
      <c r="G209" s="744">
        <v>1512</v>
      </c>
      <c r="H209" s="744">
        <v>1355</v>
      </c>
      <c r="I209" s="744">
        <v>436</v>
      </c>
      <c r="J209" s="744">
        <v>212</v>
      </c>
      <c r="K209" s="744">
        <v>224</v>
      </c>
    </row>
    <row r="210" spans="1:11">
      <c r="A210" s="690"/>
      <c r="B210" s="696" t="s">
        <v>341</v>
      </c>
      <c r="C210" s="744">
        <v>492</v>
      </c>
      <c r="D210" s="744">
        <v>232</v>
      </c>
      <c r="E210" s="744">
        <v>260</v>
      </c>
      <c r="F210" s="744">
        <v>437</v>
      </c>
      <c r="G210" s="744">
        <v>204</v>
      </c>
      <c r="H210" s="744">
        <v>233</v>
      </c>
      <c r="I210" s="744">
        <v>55</v>
      </c>
      <c r="J210" s="744">
        <v>28</v>
      </c>
      <c r="K210" s="744">
        <v>27</v>
      </c>
    </row>
    <row r="211" spans="1:11">
      <c r="A211" s="690"/>
      <c r="B211" s="696" t="s">
        <v>242</v>
      </c>
      <c r="C211" s="744">
        <v>3054</v>
      </c>
      <c r="D211" s="744">
        <v>1418</v>
      </c>
      <c r="E211" s="744">
        <v>1636</v>
      </c>
      <c r="F211" s="744">
        <v>3019</v>
      </c>
      <c r="G211" s="744">
        <v>1402</v>
      </c>
      <c r="H211" s="744">
        <v>1617</v>
      </c>
      <c r="I211" s="744">
        <v>35</v>
      </c>
      <c r="J211" s="744">
        <v>16</v>
      </c>
      <c r="K211" s="744">
        <v>19</v>
      </c>
    </row>
    <row r="212" spans="1:11">
      <c r="A212" s="690"/>
      <c r="B212" s="696" t="s">
        <v>342</v>
      </c>
      <c r="C212" s="744">
        <v>952</v>
      </c>
      <c r="D212" s="744">
        <v>460</v>
      </c>
      <c r="E212" s="744">
        <v>492</v>
      </c>
      <c r="F212" s="744">
        <v>942</v>
      </c>
      <c r="G212" s="744">
        <v>455</v>
      </c>
      <c r="H212" s="744">
        <v>487</v>
      </c>
      <c r="I212" s="744">
        <v>10</v>
      </c>
      <c r="J212" s="744">
        <v>5</v>
      </c>
      <c r="K212" s="744">
        <v>5</v>
      </c>
    </row>
    <row r="213" spans="1:11">
      <c r="A213" s="690"/>
      <c r="B213" s="696" t="s">
        <v>340</v>
      </c>
      <c r="C213" s="744">
        <v>1493</v>
      </c>
      <c r="D213" s="744">
        <v>669</v>
      </c>
      <c r="E213" s="744">
        <v>824</v>
      </c>
      <c r="F213" s="744">
        <v>1477</v>
      </c>
      <c r="G213" s="744">
        <v>661</v>
      </c>
      <c r="H213" s="744">
        <v>816</v>
      </c>
      <c r="I213" s="744">
        <v>16</v>
      </c>
      <c r="J213" s="744">
        <v>8</v>
      </c>
      <c r="K213" s="744">
        <v>8</v>
      </c>
    </row>
    <row r="214" spans="1:11">
      <c r="A214" s="690"/>
      <c r="B214" s="696" t="s">
        <v>341</v>
      </c>
      <c r="C214" s="744">
        <v>609</v>
      </c>
      <c r="D214" s="744">
        <v>289</v>
      </c>
      <c r="E214" s="744">
        <v>320</v>
      </c>
      <c r="F214" s="744">
        <v>600</v>
      </c>
      <c r="G214" s="744">
        <v>286</v>
      </c>
      <c r="H214" s="744">
        <v>314</v>
      </c>
      <c r="I214" s="744">
        <v>9</v>
      </c>
      <c r="J214" s="744">
        <v>3</v>
      </c>
      <c r="K214" s="744">
        <v>6</v>
      </c>
    </row>
    <row r="215" spans="1:11">
      <c r="A215" s="690"/>
      <c r="B215" s="696" t="s">
        <v>243</v>
      </c>
      <c r="C215" s="744">
        <v>604</v>
      </c>
      <c r="D215" s="744">
        <v>379</v>
      </c>
      <c r="E215" s="744">
        <v>225</v>
      </c>
      <c r="F215" s="744">
        <v>575</v>
      </c>
      <c r="G215" s="744">
        <v>362</v>
      </c>
      <c r="H215" s="744">
        <v>213</v>
      </c>
      <c r="I215" s="744">
        <v>29</v>
      </c>
      <c r="J215" s="744">
        <v>17</v>
      </c>
      <c r="K215" s="744">
        <v>12</v>
      </c>
    </row>
    <row r="216" spans="1:11">
      <c r="A216" s="690"/>
      <c r="B216" s="696" t="s">
        <v>246</v>
      </c>
      <c r="C216" s="744">
        <v>202</v>
      </c>
      <c r="D216" s="744">
        <v>105</v>
      </c>
      <c r="E216" s="744">
        <v>97</v>
      </c>
      <c r="F216" s="744">
        <v>184</v>
      </c>
      <c r="G216" s="744">
        <v>93</v>
      </c>
      <c r="H216" s="744">
        <v>91</v>
      </c>
      <c r="I216" s="744">
        <v>18</v>
      </c>
      <c r="J216" s="744">
        <v>12</v>
      </c>
      <c r="K216" s="744">
        <v>6</v>
      </c>
    </row>
    <row r="217" spans="1:11">
      <c r="A217" s="690"/>
      <c r="B217" s="696" t="s">
        <v>247</v>
      </c>
      <c r="C217" s="744">
        <v>0</v>
      </c>
      <c r="D217" s="744">
        <v>0</v>
      </c>
      <c r="E217" s="744">
        <v>0</v>
      </c>
      <c r="F217" s="744">
        <v>0</v>
      </c>
      <c r="G217" s="744">
        <v>0</v>
      </c>
      <c r="H217" s="744">
        <v>0</v>
      </c>
      <c r="I217" s="744">
        <v>0</v>
      </c>
      <c r="J217" s="744">
        <v>0</v>
      </c>
      <c r="K217" s="744">
        <v>0</v>
      </c>
    </row>
    <row r="218" spans="1:11">
      <c r="A218" s="690"/>
      <c r="B218" s="696"/>
      <c r="C218" s="744"/>
      <c r="D218" s="744"/>
      <c r="E218" s="744"/>
      <c r="F218" s="744"/>
      <c r="G218" s="744"/>
      <c r="H218" s="744"/>
      <c r="I218" s="744"/>
      <c r="J218" s="744"/>
      <c r="K218" s="744"/>
    </row>
    <row r="219" spans="1:11">
      <c r="A219" s="1286" t="s">
        <v>248</v>
      </c>
      <c r="B219" s="1287"/>
      <c r="C219" s="761">
        <v>2276</v>
      </c>
      <c r="D219" s="761">
        <v>855</v>
      </c>
      <c r="E219" s="761">
        <v>1421</v>
      </c>
      <c r="F219" s="761">
        <v>2116</v>
      </c>
      <c r="G219" s="761">
        <v>817</v>
      </c>
      <c r="H219" s="761">
        <v>1299</v>
      </c>
      <c r="I219" s="761">
        <v>160</v>
      </c>
      <c r="J219" s="761">
        <v>38</v>
      </c>
      <c r="K219" s="761">
        <v>122</v>
      </c>
    </row>
    <row r="220" spans="1:11">
      <c r="A220" s="690" t="s">
        <v>233</v>
      </c>
      <c r="B220" s="700" t="s">
        <v>249</v>
      </c>
      <c r="C220" s="744">
        <v>746</v>
      </c>
      <c r="D220" s="744">
        <v>179</v>
      </c>
      <c r="E220" s="744">
        <v>567</v>
      </c>
      <c r="F220" s="744">
        <v>628</v>
      </c>
      <c r="G220" s="744">
        <v>155</v>
      </c>
      <c r="H220" s="744">
        <v>473</v>
      </c>
      <c r="I220" s="744">
        <v>118</v>
      </c>
      <c r="J220" s="744">
        <v>24</v>
      </c>
      <c r="K220" s="744">
        <v>94</v>
      </c>
    </row>
    <row r="221" spans="1:11">
      <c r="A221" s="690"/>
      <c r="B221" s="700" t="s">
        <v>253</v>
      </c>
      <c r="C221" s="744">
        <v>691</v>
      </c>
      <c r="D221" s="744">
        <v>236</v>
      </c>
      <c r="E221" s="744">
        <v>455</v>
      </c>
      <c r="F221" s="744">
        <v>661</v>
      </c>
      <c r="G221" s="744">
        <v>222</v>
      </c>
      <c r="H221" s="744">
        <v>439</v>
      </c>
      <c r="I221" s="744">
        <v>30</v>
      </c>
      <c r="J221" s="744">
        <v>14</v>
      </c>
      <c r="K221" s="744">
        <v>16</v>
      </c>
    </row>
    <row r="222" spans="1:11">
      <c r="A222" s="690"/>
      <c r="B222" s="696" t="s">
        <v>343</v>
      </c>
      <c r="C222" s="744">
        <v>691</v>
      </c>
      <c r="D222" s="744">
        <v>236</v>
      </c>
      <c r="E222" s="744">
        <v>455</v>
      </c>
      <c r="F222" s="744">
        <v>661</v>
      </c>
      <c r="G222" s="744">
        <v>222</v>
      </c>
      <c r="H222" s="744">
        <v>439</v>
      </c>
      <c r="I222" s="744">
        <v>30</v>
      </c>
      <c r="J222" s="744">
        <v>14</v>
      </c>
      <c r="K222" s="744">
        <v>16</v>
      </c>
    </row>
    <row r="223" spans="1:11">
      <c r="A223" s="690"/>
      <c r="B223" s="700" t="s">
        <v>257</v>
      </c>
      <c r="C223" s="744">
        <v>839</v>
      </c>
      <c r="D223" s="744">
        <v>440</v>
      </c>
      <c r="E223" s="744">
        <v>399</v>
      </c>
      <c r="F223" s="744">
        <v>827</v>
      </c>
      <c r="G223" s="744">
        <v>440</v>
      </c>
      <c r="H223" s="744">
        <v>387</v>
      </c>
      <c r="I223" s="744">
        <v>12</v>
      </c>
      <c r="J223" s="744">
        <v>0</v>
      </c>
      <c r="K223" s="744">
        <v>12</v>
      </c>
    </row>
    <row r="224" spans="1:11">
      <c r="A224" s="690"/>
      <c r="B224" s="696" t="s">
        <v>343</v>
      </c>
      <c r="C224" s="744">
        <v>818</v>
      </c>
      <c r="D224" s="744">
        <v>431</v>
      </c>
      <c r="E224" s="744">
        <v>387</v>
      </c>
      <c r="F224" s="744">
        <v>807</v>
      </c>
      <c r="G224" s="744">
        <v>431</v>
      </c>
      <c r="H224" s="744">
        <v>376</v>
      </c>
      <c r="I224" s="744">
        <v>11</v>
      </c>
      <c r="J224" s="744">
        <v>0</v>
      </c>
      <c r="K224" s="744">
        <v>11</v>
      </c>
    </row>
    <row r="225" spans="1:11">
      <c r="A225" s="690"/>
      <c r="B225" s="696" t="s">
        <v>344</v>
      </c>
      <c r="C225" s="744">
        <v>21</v>
      </c>
      <c r="D225" s="744">
        <v>9</v>
      </c>
      <c r="E225" s="744">
        <v>12</v>
      </c>
      <c r="F225" s="744">
        <v>20</v>
      </c>
      <c r="G225" s="744">
        <v>9</v>
      </c>
      <c r="H225" s="744">
        <v>11</v>
      </c>
      <c r="I225" s="744">
        <v>1</v>
      </c>
      <c r="J225" s="744">
        <v>0</v>
      </c>
      <c r="K225" s="744">
        <v>1</v>
      </c>
    </row>
    <row r="226" spans="1:11">
      <c r="A226" s="690"/>
      <c r="B226" s="763"/>
      <c r="C226" s="761"/>
      <c r="D226" s="761"/>
      <c r="E226" s="761"/>
      <c r="F226" s="761"/>
      <c r="G226" s="761"/>
      <c r="H226" s="761"/>
      <c r="I226" s="761"/>
      <c r="J226" s="761"/>
      <c r="K226" s="761"/>
    </row>
    <row r="227" spans="1:11">
      <c r="A227" s="1286" t="s">
        <v>259</v>
      </c>
      <c r="B227" s="1287"/>
      <c r="C227" s="761">
        <v>21708</v>
      </c>
      <c r="D227" s="761">
        <v>10523</v>
      </c>
      <c r="E227" s="761">
        <v>11185</v>
      </c>
      <c r="F227" s="761">
        <v>19960</v>
      </c>
      <c r="G227" s="761">
        <v>9712</v>
      </c>
      <c r="H227" s="761">
        <v>10248</v>
      </c>
      <c r="I227" s="761">
        <v>1748</v>
      </c>
      <c r="J227" s="761">
        <v>811</v>
      </c>
      <c r="K227" s="761">
        <v>937</v>
      </c>
    </row>
    <row r="228" spans="1:11">
      <c r="A228" s="1288" t="s">
        <v>260</v>
      </c>
      <c r="B228" s="1287"/>
      <c r="C228" s="761"/>
      <c r="D228" s="761"/>
      <c r="E228" s="761"/>
      <c r="F228" s="761"/>
      <c r="G228" s="761"/>
      <c r="H228" s="761"/>
      <c r="I228" s="761"/>
      <c r="J228" s="761"/>
      <c r="K228" s="761"/>
    </row>
    <row r="229" spans="1:11">
      <c r="A229" s="690"/>
      <c r="B229" s="700" t="s">
        <v>267</v>
      </c>
      <c r="C229" s="744">
        <v>3322</v>
      </c>
      <c r="D229" s="744">
        <v>901</v>
      </c>
      <c r="E229" s="744">
        <v>2421</v>
      </c>
      <c r="F229" s="744">
        <v>3106</v>
      </c>
      <c r="G229" s="744">
        <v>838</v>
      </c>
      <c r="H229" s="744">
        <v>2268</v>
      </c>
      <c r="I229" s="744">
        <v>216</v>
      </c>
      <c r="J229" s="744">
        <v>63</v>
      </c>
      <c r="K229" s="744">
        <v>153</v>
      </c>
    </row>
    <row r="230" spans="1:11">
      <c r="A230" s="690"/>
      <c r="B230" s="759"/>
      <c r="C230" s="744"/>
      <c r="D230" s="744"/>
      <c r="E230" s="744"/>
      <c r="F230" s="744"/>
      <c r="G230" s="744"/>
      <c r="H230" s="744"/>
      <c r="I230" s="744"/>
      <c r="J230" s="744"/>
      <c r="K230" s="744"/>
    </row>
    <row r="231" spans="1:11">
      <c r="A231" s="690"/>
      <c r="B231" s="759"/>
      <c r="C231" s="744"/>
      <c r="D231" s="744"/>
      <c r="E231" s="744"/>
      <c r="F231" s="744"/>
      <c r="G231" s="744"/>
      <c r="H231" s="744"/>
      <c r="I231" s="744"/>
      <c r="J231" s="744"/>
      <c r="K231" s="744"/>
    </row>
    <row r="232" spans="1:11">
      <c r="A232" s="690"/>
      <c r="B232" s="760"/>
      <c r="C232" s="689" t="s">
        <v>347</v>
      </c>
      <c r="D232" s="764"/>
      <c r="E232" s="764"/>
      <c r="F232" s="764"/>
      <c r="G232" s="764"/>
      <c r="H232" s="764"/>
      <c r="I232" s="764"/>
      <c r="J232" s="764"/>
      <c r="K232" s="764"/>
    </row>
    <row r="233" spans="1:11">
      <c r="A233" s="690"/>
      <c r="B233" s="759"/>
      <c r="C233" s="744"/>
      <c r="D233" s="744"/>
      <c r="E233" s="744"/>
      <c r="F233" s="744"/>
      <c r="G233" s="744"/>
      <c r="H233" s="744"/>
      <c r="I233" s="744"/>
      <c r="J233" s="744"/>
      <c r="K233" s="744"/>
    </row>
    <row r="234" spans="1:11">
      <c r="A234" s="1289" t="s">
        <v>231</v>
      </c>
      <c r="B234" s="1287"/>
      <c r="C234" s="761">
        <v>45019</v>
      </c>
      <c r="D234" s="761">
        <v>20607</v>
      </c>
      <c r="E234" s="761">
        <v>24412</v>
      </c>
      <c r="F234" s="761">
        <v>42981</v>
      </c>
      <c r="G234" s="761">
        <v>19590</v>
      </c>
      <c r="H234" s="761">
        <v>23391</v>
      </c>
      <c r="I234" s="768">
        <v>2038</v>
      </c>
      <c r="J234" s="768">
        <v>1017</v>
      </c>
      <c r="K234" s="768">
        <v>1021</v>
      </c>
    </row>
    <row r="235" spans="1:11">
      <c r="A235" s="690" t="s">
        <v>233</v>
      </c>
      <c r="B235" s="696" t="s">
        <v>232</v>
      </c>
      <c r="C235" s="744">
        <v>249</v>
      </c>
      <c r="D235" s="744">
        <v>138</v>
      </c>
      <c r="E235" s="744">
        <v>111</v>
      </c>
      <c r="F235" s="744">
        <v>226</v>
      </c>
      <c r="G235" s="744">
        <v>126</v>
      </c>
      <c r="H235" s="744">
        <v>100</v>
      </c>
      <c r="I235" s="762">
        <v>23</v>
      </c>
      <c r="J235" s="762">
        <v>12</v>
      </c>
      <c r="K235" s="762">
        <v>11</v>
      </c>
    </row>
    <row r="236" spans="1:11">
      <c r="A236" s="690"/>
      <c r="B236" s="696" t="s">
        <v>234</v>
      </c>
      <c r="C236" s="744">
        <v>57</v>
      </c>
      <c r="D236" s="744">
        <v>36</v>
      </c>
      <c r="E236" s="744">
        <v>21</v>
      </c>
      <c r="F236" s="744">
        <v>54</v>
      </c>
      <c r="G236" s="744">
        <v>34</v>
      </c>
      <c r="H236" s="744">
        <v>20</v>
      </c>
      <c r="I236" s="762">
        <v>3</v>
      </c>
      <c r="J236" s="762">
        <v>2</v>
      </c>
      <c r="K236" s="762">
        <v>1</v>
      </c>
    </row>
    <row r="237" spans="1:11">
      <c r="A237" s="690"/>
      <c r="B237" s="696" t="s">
        <v>263</v>
      </c>
      <c r="C237" s="744">
        <v>5109</v>
      </c>
      <c r="D237" s="744">
        <v>2659</v>
      </c>
      <c r="E237" s="744">
        <v>2450</v>
      </c>
      <c r="F237" s="744">
        <v>4660</v>
      </c>
      <c r="G237" s="744">
        <v>2426</v>
      </c>
      <c r="H237" s="744">
        <v>2234</v>
      </c>
      <c r="I237" s="762">
        <v>449</v>
      </c>
      <c r="J237" s="762">
        <v>233</v>
      </c>
      <c r="K237" s="762">
        <v>216</v>
      </c>
    </row>
    <row r="238" spans="1:11">
      <c r="A238" s="690"/>
      <c r="B238" s="696" t="s">
        <v>236</v>
      </c>
      <c r="C238" s="744">
        <v>480</v>
      </c>
      <c r="D238" s="744">
        <v>201</v>
      </c>
      <c r="E238" s="744">
        <v>279</v>
      </c>
      <c r="F238" s="744">
        <v>459</v>
      </c>
      <c r="G238" s="744">
        <v>196</v>
      </c>
      <c r="H238" s="744">
        <v>263</v>
      </c>
      <c r="I238" s="762">
        <v>21</v>
      </c>
      <c r="J238" s="762">
        <v>5</v>
      </c>
      <c r="K238" s="762">
        <v>16</v>
      </c>
    </row>
    <row r="239" spans="1:11">
      <c r="A239" s="690"/>
      <c r="B239" s="696" t="s">
        <v>264</v>
      </c>
      <c r="C239" s="744">
        <v>53</v>
      </c>
      <c r="D239" s="744">
        <v>32</v>
      </c>
      <c r="E239" s="744">
        <v>21</v>
      </c>
      <c r="F239" s="744">
        <v>48</v>
      </c>
      <c r="G239" s="744">
        <v>28</v>
      </c>
      <c r="H239" s="744">
        <v>20</v>
      </c>
      <c r="I239" s="762">
        <v>5</v>
      </c>
      <c r="J239" s="762">
        <v>4</v>
      </c>
      <c r="K239" s="762">
        <v>1</v>
      </c>
    </row>
    <row r="240" spans="1:11">
      <c r="A240" s="690"/>
      <c r="B240" s="696" t="s">
        <v>239</v>
      </c>
      <c r="C240" s="744">
        <v>5160</v>
      </c>
      <c r="D240" s="744">
        <v>2129</v>
      </c>
      <c r="E240" s="744">
        <v>3031</v>
      </c>
      <c r="F240" s="744">
        <v>5012</v>
      </c>
      <c r="G240" s="744">
        <v>2081</v>
      </c>
      <c r="H240" s="744">
        <v>2931</v>
      </c>
      <c r="I240" s="762">
        <v>148</v>
      </c>
      <c r="J240" s="762">
        <v>48</v>
      </c>
      <c r="K240" s="762">
        <v>100</v>
      </c>
    </row>
    <row r="241" spans="1:11">
      <c r="A241" s="690"/>
      <c r="B241" s="696" t="s">
        <v>240</v>
      </c>
      <c r="C241" s="744">
        <v>21727</v>
      </c>
      <c r="D241" s="744">
        <v>8499</v>
      </c>
      <c r="E241" s="744">
        <v>13228</v>
      </c>
      <c r="F241" s="744">
        <v>20975</v>
      </c>
      <c r="G241" s="744">
        <v>8175</v>
      </c>
      <c r="H241" s="744">
        <v>12800</v>
      </c>
      <c r="I241" s="762">
        <v>752</v>
      </c>
      <c r="J241" s="762">
        <v>324</v>
      </c>
      <c r="K241" s="762">
        <v>428</v>
      </c>
    </row>
    <row r="242" spans="1:11">
      <c r="A242" s="690"/>
      <c r="B242" s="696" t="s">
        <v>340</v>
      </c>
      <c r="C242" s="762">
        <v>12955</v>
      </c>
      <c r="D242" s="762">
        <v>5182</v>
      </c>
      <c r="E242" s="762">
        <v>7773</v>
      </c>
      <c r="F242" s="762">
        <v>12483</v>
      </c>
      <c r="G242" s="762">
        <v>4971</v>
      </c>
      <c r="H242" s="762">
        <v>7512</v>
      </c>
      <c r="I242" s="762">
        <v>472</v>
      </c>
      <c r="J242" s="762">
        <v>211</v>
      </c>
      <c r="K242" s="762">
        <v>261</v>
      </c>
    </row>
    <row r="243" spans="1:11">
      <c r="A243" s="690"/>
      <c r="B243" s="696" t="s">
        <v>341</v>
      </c>
      <c r="C243" s="762">
        <v>8772</v>
      </c>
      <c r="D243" s="762">
        <v>3317</v>
      </c>
      <c r="E243" s="762">
        <v>5455</v>
      </c>
      <c r="F243" s="762">
        <v>8492</v>
      </c>
      <c r="G243" s="762">
        <v>3204</v>
      </c>
      <c r="H243" s="762">
        <v>5288</v>
      </c>
      <c r="I243" s="762">
        <v>280</v>
      </c>
      <c r="J243" s="762">
        <v>113</v>
      </c>
      <c r="K243" s="762">
        <v>167</v>
      </c>
    </row>
    <row r="244" spans="1:11">
      <c r="A244" s="690"/>
      <c r="B244" s="696" t="s">
        <v>241</v>
      </c>
      <c r="C244" s="762">
        <v>2695</v>
      </c>
      <c r="D244" s="762">
        <v>1491</v>
      </c>
      <c r="E244" s="762">
        <v>1204</v>
      </c>
      <c r="F244" s="762">
        <v>2560</v>
      </c>
      <c r="G244" s="762">
        <v>1424</v>
      </c>
      <c r="H244" s="762">
        <v>1136</v>
      </c>
      <c r="I244" s="762">
        <v>135</v>
      </c>
      <c r="J244" s="762">
        <v>67</v>
      </c>
      <c r="K244" s="762">
        <v>68</v>
      </c>
    </row>
    <row r="245" spans="1:11">
      <c r="A245" s="690"/>
      <c r="B245" s="696" t="s">
        <v>342</v>
      </c>
      <c r="C245" s="762">
        <v>1051</v>
      </c>
      <c r="D245" s="762">
        <v>525</v>
      </c>
      <c r="E245" s="762">
        <v>526</v>
      </c>
      <c r="F245" s="762">
        <v>965</v>
      </c>
      <c r="G245" s="762">
        <v>486</v>
      </c>
      <c r="H245" s="762">
        <v>479</v>
      </c>
      <c r="I245" s="762">
        <v>86</v>
      </c>
      <c r="J245" s="762">
        <v>39</v>
      </c>
      <c r="K245" s="762">
        <v>47</v>
      </c>
    </row>
    <row r="246" spans="1:11">
      <c r="A246" s="690"/>
      <c r="B246" s="696" t="s">
        <v>340</v>
      </c>
      <c r="C246" s="762">
        <v>1464</v>
      </c>
      <c r="D246" s="762">
        <v>865</v>
      </c>
      <c r="E246" s="762">
        <v>599</v>
      </c>
      <c r="F246" s="762">
        <v>1427</v>
      </c>
      <c r="G246" s="762">
        <v>845</v>
      </c>
      <c r="H246" s="762">
        <v>582</v>
      </c>
      <c r="I246" s="762">
        <v>37</v>
      </c>
      <c r="J246" s="762">
        <v>20</v>
      </c>
      <c r="K246" s="762">
        <v>17</v>
      </c>
    </row>
    <row r="247" spans="1:11">
      <c r="A247" s="690"/>
      <c r="B247" s="696" t="s">
        <v>341</v>
      </c>
      <c r="C247" s="762">
        <v>180</v>
      </c>
      <c r="D247" s="762">
        <v>101</v>
      </c>
      <c r="E247" s="762">
        <v>79</v>
      </c>
      <c r="F247" s="762">
        <v>168</v>
      </c>
      <c r="G247" s="762">
        <v>93</v>
      </c>
      <c r="H247" s="762">
        <v>75</v>
      </c>
      <c r="I247" s="762">
        <v>12</v>
      </c>
      <c r="J247" s="762">
        <v>8</v>
      </c>
      <c r="K247" s="762">
        <v>4</v>
      </c>
    </row>
    <row r="248" spans="1:11">
      <c r="A248" s="690"/>
      <c r="B248" s="696" t="s">
        <v>242</v>
      </c>
      <c r="C248" s="762">
        <v>5186</v>
      </c>
      <c r="D248" s="762">
        <v>2459</v>
      </c>
      <c r="E248" s="762">
        <v>2727</v>
      </c>
      <c r="F248" s="762">
        <v>5086</v>
      </c>
      <c r="G248" s="762">
        <v>2414</v>
      </c>
      <c r="H248" s="762">
        <v>2672</v>
      </c>
      <c r="I248" s="762">
        <v>100</v>
      </c>
      <c r="J248" s="762">
        <v>45</v>
      </c>
      <c r="K248" s="762">
        <v>55</v>
      </c>
    </row>
    <row r="249" spans="1:11">
      <c r="A249" s="690"/>
      <c r="B249" s="696" t="s">
        <v>342</v>
      </c>
      <c r="C249" s="762">
        <v>1518</v>
      </c>
      <c r="D249" s="762">
        <v>732</v>
      </c>
      <c r="E249" s="762">
        <v>786</v>
      </c>
      <c r="F249" s="762">
        <v>1495</v>
      </c>
      <c r="G249" s="762">
        <v>723</v>
      </c>
      <c r="H249" s="762">
        <v>772</v>
      </c>
      <c r="I249" s="762">
        <v>23</v>
      </c>
      <c r="J249" s="762">
        <v>9</v>
      </c>
      <c r="K249" s="762">
        <v>14</v>
      </c>
    </row>
    <row r="250" spans="1:11">
      <c r="A250" s="690"/>
      <c r="B250" s="696" t="s">
        <v>340</v>
      </c>
      <c r="C250" s="762">
        <v>2745</v>
      </c>
      <c r="D250" s="762">
        <v>1298</v>
      </c>
      <c r="E250" s="762">
        <v>1447</v>
      </c>
      <c r="F250" s="762">
        <v>2694</v>
      </c>
      <c r="G250" s="762">
        <v>1277</v>
      </c>
      <c r="H250" s="762">
        <v>1417</v>
      </c>
      <c r="I250" s="762">
        <v>51</v>
      </c>
      <c r="J250" s="762">
        <v>21</v>
      </c>
      <c r="K250" s="762">
        <v>30</v>
      </c>
    </row>
    <row r="251" spans="1:11">
      <c r="A251" s="690"/>
      <c r="B251" s="696" t="s">
        <v>341</v>
      </c>
      <c r="C251" s="762">
        <v>923</v>
      </c>
      <c r="D251" s="762">
        <v>429</v>
      </c>
      <c r="E251" s="762">
        <v>494</v>
      </c>
      <c r="F251" s="762">
        <v>897</v>
      </c>
      <c r="G251" s="762">
        <v>414</v>
      </c>
      <c r="H251" s="762">
        <v>483</v>
      </c>
      <c r="I251" s="762">
        <v>26</v>
      </c>
      <c r="J251" s="762">
        <v>15</v>
      </c>
      <c r="K251" s="762">
        <v>11</v>
      </c>
    </row>
    <row r="252" spans="1:11">
      <c r="A252" s="690"/>
      <c r="B252" s="696" t="s">
        <v>243</v>
      </c>
      <c r="C252" s="744">
        <v>4015</v>
      </c>
      <c r="D252" s="744">
        <v>2800</v>
      </c>
      <c r="E252" s="744">
        <v>1215</v>
      </c>
      <c r="F252" s="744">
        <v>3719</v>
      </c>
      <c r="G252" s="744">
        <v>2591</v>
      </c>
      <c r="H252" s="744">
        <v>1128</v>
      </c>
      <c r="I252" s="762">
        <v>296</v>
      </c>
      <c r="J252" s="762">
        <v>209</v>
      </c>
      <c r="K252" s="762">
        <v>87</v>
      </c>
    </row>
    <row r="253" spans="1:11">
      <c r="A253" s="690"/>
      <c r="B253" s="696" t="s">
        <v>244</v>
      </c>
      <c r="C253" s="744">
        <v>50</v>
      </c>
      <c r="D253" s="744">
        <v>26</v>
      </c>
      <c r="E253" s="744">
        <v>24</v>
      </c>
      <c r="F253" s="744">
        <v>31</v>
      </c>
      <c r="G253" s="744">
        <v>11</v>
      </c>
      <c r="H253" s="744">
        <v>20</v>
      </c>
      <c r="I253" s="762">
        <v>19</v>
      </c>
      <c r="J253" s="762">
        <v>15</v>
      </c>
      <c r="K253" s="762">
        <v>4</v>
      </c>
    </row>
    <row r="254" spans="1:11">
      <c r="A254" s="690"/>
      <c r="B254" s="696" t="s">
        <v>245</v>
      </c>
      <c r="C254" s="744">
        <v>89</v>
      </c>
      <c r="D254" s="744">
        <v>55</v>
      </c>
      <c r="E254" s="744">
        <v>34</v>
      </c>
      <c r="F254" s="744">
        <v>44</v>
      </c>
      <c r="G254" s="744">
        <v>25</v>
      </c>
      <c r="H254" s="744">
        <v>19</v>
      </c>
      <c r="I254" s="762">
        <v>45</v>
      </c>
      <c r="J254" s="762">
        <v>30</v>
      </c>
      <c r="K254" s="762">
        <v>15</v>
      </c>
    </row>
    <row r="255" spans="1:11">
      <c r="A255" s="690"/>
      <c r="B255" s="696" t="s">
        <v>246</v>
      </c>
      <c r="C255" s="744">
        <v>149</v>
      </c>
      <c r="D255" s="744">
        <v>82</v>
      </c>
      <c r="E255" s="744">
        <v>67</v>
      </c>
      <c r="F255" s="744">
        <v>107</v>
      </c>
      <c r="G255" s="744">
        <v>59</v>
      </c>
      <c r="H255" s="744">
        <v>48</v>
      </c>
      <c r="I255" s="762">
        <v>42</v>
      </c>
      <c r="J255" s="762">
        <v>23</v>
      </c>
      <c r="K255" s="762">
        <v>19</v>
      </c>
    </row>
    <row r="256" spans="1:11">
      <c r="A256" s="690"/>
      <c r="B256" s="696"/>
      <c r="C256" s="744"/>
      <c r="D256" s="744"/>
      <c r="E256" s="744"/>
      <c r="F256" s="744"/>
      <c r="G256" s="744"/>
      <c r="H256" s="744"/>
      <c r="I256" s="744"/>
      <c r="J256" s="744"/>
      <c r="K256" s="744"/>
    </row>
    <row r="257" spans="1:11" s="769" customFormat="1" ht="14.25">
      <c r="A257" s="1286" t="s">
        <v>248</v>
      </c>
      <c r="B257" s="1290"/>
      <c r="C257" s="768">
        <v>6386</v>
      </c>
      <c r="D257" s="768">
        <v>2247</v>
      </c>
      <c r="E257" s="768">
        <v>4139</v>
      </c>
      <c r="F257" s="768">
        <v>5926</v>
      </c>
      <c r="G257" s="768">
        <v>2060</v>
      </c>
      <c r="H257" s="768">
        <v>3866</v>
      </c>
      <c r="I257" s="768">
        <v>460</v>
      </c>
      <c r="J257" s="768">
        <v>187</v>
      </c>
      <c r="K257" s="768">
        <v>273</v>
      </c>
    </row>
    <row r="258" spans="1:11">
      <c r="A258" s="690" t="s">
        <v>233</v>
      </c>
      <c r="B258" s="700" t="s">
        <v>249</v>
      </c>
      <c r="C258" s="762">
        <v>1376</v>
      </c>
      <c r="D258" s="762">
        <v>594</v>
      </c>
      <c r="E258" s="762">
        <v>782</v>
      </c>
      <c r="F258" s="762">
        <v>1283</v>
      </c>
      <c r="G258" s="762">
        <v>551</v>
      </c>
      <c r="H258" s="762">
        <v>732</v>
      </c>
      <c r="I258" s="762">
        <v>93</v>
      </c>
      <c r="J258" s="762">
        <v>43</v>
      </c>
      <c r="K258" s="762">
        <v>50</v>
      </c>
    </row>
    <row r="259" spans="1:11">
      <c r="A259" s="690"/>
      <c r="B259" s="700" t="s">
        <v>250</v>
      </c>
      <c r="C259" s="762">
        <v>92</v>
      </c>
      <c r="D259" s="762">
        <v>53</v>
      </c>
      <c r="E259" s="762">
        <v>39</v>
      </c>
      <c r="F259" s="762">
        <v>89</v>
      </c>
      <c r="G259" s="762">
        <v>50</v>
      </c>
      <c r="H259" s="762">
        <v>39</v>
      </c>
      <c r="I259" s="762">
        <v>3</v>
      </c>
      <c r="J259" s="762">
        <v>3</v>
      </c>
      <c r="K259" s="762">
        <v>0</v>
      </c>
    </row>
    <row r="260" spans="1:11">
      <c r="A260" s="690"/>
      <c r="B260" s="696" t="s">
        <v>343</v>
      </c>
      <c r="C260" s="762">
        <v>92</v>
      </c>
      <c r="D260" s="762">
        <v>53</v>
      </c>
      <c r="E260" s="762">
        <v>39</v>
      </c>
      <c r="F260" s="762">
        <v>89</v>
      </c>
      <c r="G260" s="762">
        <v>50</v>
      </c>
      <c r="H260" s="762">
        <v>39</v>
      </c>
      <c r="I260" s="762">
        <v>3</v>
      </c>
      <c r="J260" s="762">
        <v>3</v>
      </c>
      <c r="K260" s="762">
        <v>0</v>
      </c>
    </row>
    <row r="261" spans="1:11">
      <c r="A261" s="690"/>
      <c r="B261" s="700" t="s">
        <v>253</v>
      </c>
      <c r="C261" s="762">
        <v>1397</v>
      </c>
      <c r="D261" s="762">
        <v>431</v>
      </c>
      <c r="E261" s="762">
        <v>966</v>
      </c>
      <c r="F261" s="762">
        <v>1286</v>
      </c>
      <c r="G261" s="762">
        <v>387</v>
      </c>
      <c r="H261" s="762">
        <v>899</v>
      </c>
      <c r="I261" s="762">
        <v>111</v>
      </c>
      <c r="J261" s="762">
        <v>44</v>
      </c>
      <c r="K261" s="762">
        <v>67</v>
      </c>
    </row>
    <row r="262" spans="1:11">
      <c r="A262" s="690"/>
      <c r="B262" s="696" t="s">
        <v>343</v>
      </c>
      <c r="C262" s="762">
        <v>1397</v>
      </c>
      <c r="D262" s="762">
        <v>431</v>
      </c>
      <c r="E262" s="762">
        <v>966</v>
      </c>
      <c r="F262" s="762">
        <v>1286</v>
      </c>
      <c r="G262" s="762">
        <v>387</v>
      </c>
      <c r="H262" s="762">
        <v>899</v>
      </c>
      <c r="I262" s="762">
        <v>111</v>
      </c>
      <c r="J262" s="762">
        <v>44</v>
      </c>
      <c r="K262" s="762">
        <v>67</v>
      </c>
    </row>
    <row r="263" spans="1:11">
      <c r="A263" s="690"/>
      <c r="B263" s="700" t="s">
        <v>254</v>
      </c>
      <c r="C263" s="762">
        <v>607</v>
      </c>
      <c r="D263" s="762">
        <v>356</v>
      </c>
      <c r="E263" s="762">
        <v>251</v>
      </c>
      <c r="F263" s="762">
        <v>485</v>
      </c>
      <c r="G263" s="762">
        <v>287</v>
      </c>
      <c r="H263" s="762">
        <v>198</v>
      </c>
      <c r="I263" s="762">
        <v>122</v>
      </c>
      <c r="J263" s="762">
        <v>69</v>
      </c>
      <c r="K263" s="762">
        <v>53</v>
      </c>
    </row>
    <row r="264" spans="1:11">
      <c r="A264" s="690"/>
      <c r="B264" s="696" t="s">
        <v>343</v>
      </c>
      <c r="C264" s="762">
        <v>607</v>
      </c>
      <c r="D264" s="762">
        <v>356</v>
      </c>
      <c r="E264" s="762">
        <v>251</v>
      </c>
      <c r="F264" s="762">
        <v>485</v>
      </c>
      <c r="G264" s="762">
        <v>287</v>
      </c>
      <c r="H264" s="762">
        <v>198</v>
      </c>
      <c r="I264" s="762">
        <v>122</v>
      </c>
      <c r="J264" s="762">
        <v>69</v>
      </c>
      <c r="K264" s="762">
        <v>53</v>
      </c>
    </row>
    <row r="265" spans="1:11">
      <c r="A265" s="690"/>
      <c r="B265" s="700" t="s">
        <v>255</v>
      </c>
      <c r="C265" s="762">
        <v>192</v>
      </c>
      <c r="D265" s="762">
        <v>123</v>
      </c>
      <c r="E265" s="762">
        <v>69</v>
      </c>
      <c r="F265" s="762">
        <v>180</v>
      </c>
      <c r="G265" s="762">
        <v>116</v>
      </c>
      <c r="H265" s="762">
        <v>64</v>
      </c>
      <c r="I265" s="762">
        <v>12</v>
      </c>
      <c r="J265" s="762">
        <v>7</v>
      </c>
      <c r="K265" s="762">
        <v>5</v>
      </c>
    </row>
    <row r="266" spans="1:11">
      <c r="A266" s="690"/>
      <c r="B266" s="700" t="s">
        <v>257</v>
      </c>
      <c r="C266" s="762">
        <v>2722</v>
      </c>
      <c r="D266" s="762">
        <v>690</v>
      </c>
      <c r="E266" s="762">
        <v>2032</v>
      </c>
      <c r="F266" s="762">
        <v>2603</v>
      </c>
      <c r="G266" s="762">
        <v>669</v>
      </c>
      <c r="H266" s="762">
        <v>1934</v>
      </c>
      <c r="I266" s="762">
        <v>119</v>
      </c>
      <c r="J266" s="762">
        <v>21</v>
      </c>
      <c r="K266" s="762">
        <v>98</v>
      </c>
    </row>
    <row r="267" spans="1:11">
      <c r="A267" s="690"/>
      <c r="B267" s="696" t="s">
        <v>343</v>
      </c>
      <c r="C267" s="762">
        <v>2306</v>
      </c>
      <c r="D267" s="762">
        <v>595</v>
      </c>
      <c r="E267" s="762">
        <v>1711</v>
      </c>
      <c r="F267" s="762">
        <v>2211</v>
      </c>
      <c r="G267" s="762">
        <v>578</v>
      </c>
      <c r="H267" s="762">
        <v>1633</v>
      </c>
      <c r="I267" s="762">
        <v>95</v>
      </c>
      <c r="J267" s="762">
        <v>17</v>
      </c>
      <c r="K267" s="762">
        <v>78</v>
      </c>
    </row>
    <row r="268" spans="1:11">
      <c r="A268" s="690"/>
      <c r="B268" s="696" t="s">
        <v>344</v>
      </c>
      <c r="C268" s="762">
        <v>416</v>
      </c>
      <c r="D268" s="762">
        <v>95</v>
      </c>
      <c r="E268" s="762">
        <v>321</v>
      </c>
      <c r="F268" s="762">
        <v>392</v>
      </c>
      <c r="G268" s="762">
        <v>91</v>
      </c>
      <c r="H268" s="762">
        <v>301</v>
      </c>
      <c r="I268" s="762">
        <v>24</v>
      </c>
      <c r="J268" s="762">
        <v>4</v>
      </c>
      <c r="K268" s="762">
        <v>20</v>
      </c>
    </row>
    <row r="269" spans="1:11">
      <c r="A269" s="690"/>
      <c r="B269" s="763"/>
      <c r="C269" s="761"/>
      <c r="D269" s="761"/>
      <c r="E269" s="761"/>
      <c r="F269" s="761"/>
      <c r="G269" s="761"/>
      <c r="H269" s="761"/>
      <c r="I269" s="761"/>
      <c r="J269" s="761"/>
      <c r="K269" s="761"/>
    </row>
    <row r="270" spans="1:11">
      <c r="A270" s="1286" t="s">
        <v>259</v>
      </c>
      <c r="B270" s="1287"/>
      <c r="C270" s="761">
        <v>51405</v>
      </c>
      <c r="D270" s="761">
        <v>22854</v>
      </c>
      <c r="E270" s="761">
        <v>28551</v>
      </c>
      <c r="F270" s="761">
        <v>48907</v>
      </c>
      <c r="G270" s="761">
        <v>21650</v>
      </c>
      <c r="H270" s="761">
        <v>27257</v>
      </c>
      <c r="I270" s="761">
        <v>2498</v>
      </c>
      <c r="J270" s="761">
        <v>1204</v>
      </c>
      <c r="K270" s="761">
        <v>1294</v>
      </c>
    </row>
    <row r="271" spans="1:11">
      <c r="A271" s="1288" t="s">
        <v>260</v>
      </c>
      <c r="B271" s="1287"/>
      <c r="C271" s="761"/>
      <c r="D271" s="761"/>
      <c r="E271" s="761"/>
      <c r="F271" s="761"/>
      <c r="G271" s="761"/>
      <c r="H271" s="761"/>
      <c r="I271" s="761"/>
      <c r="J271" s="761"/>
      <c r="K271" s="761"/>
    </row>
    <row r="272" spans="1:11">
      <c r="A272" s="690"/>
      <c r="B272" s="700" t="s">
        <v>348</v>
      </c>
      <c r="C272" s="762">
        <v>6486</v>
      </c>
      <c r="D272" s="762">
        <v>1614</v>
      </c>
      <c r="E272" s="762">
        <v>4872</v>
      </c>
      <c r="F272" s="762">
        <v>5941</v>
      </c>
      <c r="G272" s="762">
        <v>1544</v>
      </c>
      <c r="H272" s="762">
        <v>4397</v>
      </c>
      <c r="I272" s="762">
        <v>545</v>
      </c>
      <c r="J272" s="762">
        <v>70</v>
      </c>
      <c r="K272" s="762">
        <v>475</v>
      </c>
    </row>
    <row r="273" spans="1:11">
      <c r="A273" s="690"/>
      <c r="B273" s="759"/>
    </row>
    <row r="274" spans="1:11">
      <c r="A274" s="690"/>
      <c r="B274" s="760"/>
      <c r="C274" s="689" t="s">
        <v>291</v>
      </c>
      <c r="D274" s="723"/>
      <c r="E274" s="723"/>
      <c r="F274" s="764"/>
      <c r="G274" s="764"/>
      <c r="H274" s="764"/>
      <c r="I274" s="764"/>
      <c r="J274" s="764"/>
      <c r="K274" s="764"/>
    </row>
    <row r="275" spans="1:11">
      <c r="A275" s="690"/>
      <c r="B275" s="759"/>
      <c r="C275" s="744"/>
      <c r="D275" s="744"/>
      <c r="E275" s="744"/>
      <c r="F275" s="744"/>
      <c r="G275" s="744"/>
      <c r="H275" s="744"/>
      <c r="I275" s="744"/>
      <c r="J275" s="744"/>
      <c r="K275" s="744"/>
    </row>
    <row r="276" spans="1:11">
      <c r="A276" s="1289" t="s">
        <v>231</v>
      </c>
      <c r="B276" s="1287"/>
      <c r="C276" s="761">
        <v>13460</v>
      </c>
      <c r="D276" s="761">
        <v>6975</v>
      </c>
      <c r="E276" s="761">
        <v>6485</v>
      </c>
      <c r="F276" s="761">
        <v>13341</v>
      </c>
      <c r="G276" s="761">
        <v>6914</v>
      </c>
      <c r="H276" s="761">
        <v>6427</v>
      </c>
      <c r="I276" s="761">
        <v>119</v>
      </c>
      <c r="J276" s="761">
        <v>61</v>
      </c>
      <c r="K276" s="761">
        <v>58</v>
      </c>
    </row>
    <row r="277" spans="1:11">
      <c r="A277" s="690" t="s">
        <v>233</v>
      </c>
      <c r="B277" s="696" t="s">
        <v>263</v>
      </c>
      <c r="C277" s="744">
        <v>4790</v>
      </c>
      <c r="D277" s="744">
        <v>2415</v>
      </c>
      <c r="E277" s="744">
        <v>2375</v>
      </c>
      <c r="F277" s="744">
        <v>4771</v>
      </c>
      <c r="G277" s="744">
        <v>2406</v>
      </c>
      <c r="H277" s="744">
        <v>2365</v>
      </c>
      <c r="I277" s="744">
        <v>19</v>
      </c>
      <c r="J277" s="744">
        <v>9</v>
      </c>
      <c r="K277" s="744">
        <v>10</v>
      </c>
    </row>
    <row r="278" spans="1:11">
      <c r="A278" s="690"/>
      <c r="B278" s="696" t="s">
        <v>238</v>
      </c>
      <c r="C278" s="744">
        <v>2201</v>
      </c>
      <c r="D278" s="744">
        <v>1151</v>
      </c>
      <c r="E278" s="744">
        <v>1050</v>
      </c>
      <c r="F278" s="744">
        <v>2185</v>
      </c>
      <c r="G278" s="744">
        <v>1144</v>
      </c>
      <c r="H278" s="744">
        <v>1041</v>
      </c>
      <c r="I278" s="744">
        <v>16</v>
      </c>
      <c r="J278" s="744">
        <v>7</v>
      </c>
      <c r="K278" s="744">
        <v>9</v>
      </c>
    </row>
    <row r="279" spans="1:11">
      <c r="A279" s="690"/>
      <c r="B279" s="696" t="s">
        <v>240</v>
      </c>
      <c r="C279" s="744">
        <v>2921</v>
      </c>
      <c r="D279" s="744">
        <v>1546</v>
      </c>
      <c r="E279" s="744">
        <v>1375</v>
      </c>
      <c r="F279" s="744">
        <v>2876</v>
      </c>
      <c r="G279" s="744">
        <v>1523</v>
      </c>
      <c r="H279" s="744">
        <v>1353</v>
      </c>
      <c r="I279" s="744">
        <v>45</v>
      </c>
      <c r="J279" s="744">
        <v>23</v>
      </c>
      <c r="K279" s="744">
        <v>22</v>
      </c>
    </row>
    <row r="280" spans="1:11">
      <c r="A280" s="690"/>
      <c r="B280" s="696" t="s">
        <v>340</v>
      </c>
      <c r="C280" s="744">
        <v>1899</v>
      </c>
      <c r="D280" s="744">
        <v>999</v>
      </c>
      <c r="E280" s="744">
        <v>900</v>
      </c>
      <c r="F280" s="744">
        <v>1869</v>
      </c>
      <c r="G280" s="744">
        <v>981</v>
      </c>
      <c r="H280" s="744">
        <v>888</v>
      </c>
      <c r="I280" s="744">
        <v>30</v>
      </c>
      <c r="J280" s="744">
        <v>18</v>
      </c>
      <c r="K280" s="744">
        <v>12</v>
      </c>
    </row>
    <row r="281" spans="1:11">
      <c r="A281" s="690"/>
      <c r="B281" s="696" t="s">
        <v>341</v>
      </c>
      <c r="C281" s="744">
        <v>1022</v>
      </c>
      <c r="D281" s="744">
        <v>547</v>
      </c>
      <c r="E281" s="744">
        <v>475</v>
      </c>
      <c r="F281" s="744">
        <v>1007</v>
      </c>
      <c r="G281" s="744">
        <v>542</v>
      </c>
      <c r="H281" s="744">
        <v>465</v>
      </c>
      <c r="I281" s="744">
        <v>15</v>
      </c>
      <c r="J281" s="744">
        <v>5</v>
      </c>
      <c r="K281" s="744">
        <v>10</v>
      </c>
    </row>
    <row r="282" spans="1:11">
      <c r="A282" s="690"/>
      <c r="B282" s="696" t="s">
        <v>241</v>
      </c>
      <c r="C282" s="744">
        <v>1953</v>
      </c>
      <c r="D282" s="744">
        <v>997</v>
      </c>
      <c r="E282" s="744">
        <v>956</v>
      </c>
      <c r="F282" s="744">
        <v>1940</v>
      </c>
      <c r="G282" s="744">
        <v>990</v>
      </c>
      <c r="H282" s="744">
        <v>950</v>
      </c>
      <c r="I282" s="744">
        <v>13</v>
      </c>
      <c r="J282" s="744">
        <v>7</v>
      </c>
      <c r="K282" s="744">
        <v>6</v>
      </c>
    </row>
    <row r="283" spans="1:11">
      <c r="A283" s="690"/>
      <c r="B283" s="696" t="s">
        <v>340</v>
      </c>
      <c r="C283" s="744">
        <v>1564</v>
      </c>
      <c r="D283" s="744">
        <v>797</v>
      </c>
      <c r="E283" s="744">
        <v>767</v>
      </c>
      <c r="F283" s="744">
        <v>1554</v>
      </c>
      <c r="G283" s="744">
        <v>792</v>
      </c>
      <c r="H283" s="744">
        <v>762</v>
      </c>
      <c r="I283" s="744">
        <v>10</v>
      </c>
      <c r="J283" s="744">
        <v>5</v>
      </c>
      <c r="K283" s="744">
        <v>5</v>
      </c>
    </row>
    <row r="284" spans="1:11">
      <c r="A284" s="690"/>
      <c r="B284" s="696" t="s">
        <v>341</v>
      </c>
      <c r="C284" s="744">
        <v>389</v>
      </c>
      <c r="D284" s="744">
        <v>200</v>
      </c>
      <c r="E284" s="744">
        <v>189</v>
      </c>
      <c r="F284" s="744">
        <v>386</v>
      </c>
      <c r="G284" s="744">
        <v>198</v>
      </c>
      <c r="H284" s="744">
        <v>188</v>
      </c>
      <c r="I284" s="744">
        <v>3</v>
      </c>
      <c r="J284" s="744">
        <v>2</v>
      </c>
      <c r="K284" s="744">
        <v>1</v>
      </c>
    </row>
    <row r="285" spans="1:11">
      <c r="A285" s="690"/>
      <c r="B285" s="696" t="s">
        <v>242</v>
      </c>
      <c r="C285" s="744">
        <v>933</v>
      </c>
      <c r="D285" s="744">
        <v>439</v>
      </c>
      <c r="E285" s="744">
        <v>494</v>
      </c>
      <c r="F285" s="744">
        <v>914</v>
      </c>
      <c r="G285" s="744">
        <v>429</v>
      </c>
      <c r="H285" s="744">
        <v>485</v>
      </c>
      <c r="I285" s="744">
        <v>19</v>
      </c>
      <c r="J285" s="744">
        <v>10</v>
      </c>
      <c r="K285" s="744">
        <v>9</v>
      </c>
    </row>
    <row r="286" spans="1:11">
      <c r="A286" s="690"/>
      <c r="B286" s="696" t="s">
        <v>342</v>
      </c>
      <c r="C286" s="744">
        <v>280</v>
      </c>
      <c r="D286" s="744">
        <v>143</v>
      </c>
      <c r="E286" s="744">
        <v>137</v>
      </c>
      <c r="F286" s="744">
        <v>280</v>
      </c>
      <c r="G286" s="744">
        <v>143</v>
      </c>
      <c r="H286" s="744">
        <v>137</v>
      </c>
      <c r="I286" s="744">
        <v>0</v>
      </c>
      <c r="J286" s="744">
        <v>0</v>
      </c>
      <c r="K286" s="744">
        <v>0</v>
      </c>
    </row>
    <row r="287" spans="1:11">
      <c r="A287" s="690"/>
      <c r="B287" s="696" t="s">
        <v>340</v>
      </c>
      <c r="C287" s="744">
        <v>460</v>
      </c>
      <c r="D287" s="744">
        <v>210</v>
      </c>
      <c r="E287" s="744">
        <v>250</v>
      </c>
      <c r="F287" s="744">
        <v>453</v>
      </c>
      <c r="G287" s="744">
        <v>207</v>
      </c>
      <c r="H287" s="744">
        <v>246</v>
      </c>
      <c r="I287" s="744">
        <v>7</v>
      </c>
      <c r="J287" s="744">
        <v>3</v>
      </c>
      <c r="K287" s="744">
        <v>4</v>
      </c>
    </row>
    <row r="288" spans="1:11">
      <c r="A288" s="690"/>
      <c r="B288" s="696" t="s">
        <v>341</v>
      </c>
      <c r="C288" s="744">
        <v>193</v>
      </c>
      <c r="D288" s="744">
        <v>86</v>
      </c>
      <c r="E288" s="744">
        <v>107</v>
      </c>
      <c r="F288" s="744">
        <v>181</v>
      </c>
      <c r="G288" s="744">
        <v>79</v>
      </c>
      <c r="H288" s="744">
        <v>102</v>
      </c>
      <c r="I288" s="744">
        <v>12</v>
      </c>
      <c r="J288" s="744">
        <v>7</v>
      </c>
      <c r="K288" s="744">
        <v>5</v>
      </c>
    </row>
    <row r="289" spans="1:11">
      <c r="A289" s="690"/>
      <c r="B289" s="696" t="s">
        <v>243</v>
      </c>
      <c r="C289" s="744">
        <v>662</v>
      </c>
      <c r="D289" s="744">
        <v>427</v>
      </c>
      <c r="E289" s="744">
        <v>235</v>
      </c>
      <c r="F289" s="744">
        <v>655</v>
      </c>
      <c r="G289" s="744">
        <v>422</v>
      </c>
      <c r="H289" s="744">
        <v>233</v>
      </c>
      <c r="I289" s="744">
        <v>7</v>
      </c>
      <c r="J289" s="744">
        <v>5</v>
      </c>
      <c r="K289" s="744">
        <v>2</v>
      </c>
    </row>
    <row r="290" spans="1:11">
      <c r="A290" s="690"/>
      <c r="B290" s="696"/>
      <c r="C290" s="744"/>
      <c r="D290" s="744"/>
      <c r="E290" s="744"/>
      <c r="F290" s="744"/>
      <c r="G290" s="744"/>
      <c r="H290" s="744"/>
      <c r="I290" s="744"/>
      <c r="J290" s="744"/>
      <c r="K290" s="744"/>
    </row>
    <row r="291" spans="1:11">
      <c r="A291" s="1286" t="s">
        <v>248</v>
      </c>
      <c r="B291" s="1287"/>
      <c r="C291" s="761">
        <v>4044</v>
      </c>
      <c r="D291" s="761">
        <v>1312</v>
      </c>
      <c r="E291" s="761">
        <v>2732</v>
      </c>
      <c r="F291" s="761">
        <v>4015</v>
      </c>
      <c r="G291" s="761">
        <v>1305</v>
      </c>
      <c r="H291" s="761">
        <v>2710</v>
      </c>
      <c r="I291" s="761">
        <v>29</v>
      </c>
      <c r="J291" s="761">
        <v>7</v>
      </c>
      <c r="K291" s="761">
        <v>22</v>
      </c>
    </row>
    <row r="292" spans="1:11">
      <c r="A292" s="690" t="s">
        <v>233</v>
      </c>
      <c r="B292" s="700" t="s">
        <v>253</v>
      </c>
      <c r="C292" s="744">
        <v>3358</v>
      </c>
      <c r="D292" s="744">
        <v>1006</v>
      </c>
      <c r="E292" s="744">
        <v>2352</v>
      </c>
      <c r="F292" s="744">
        <v>3331</v>
      </c>
      <c r="G292" s="744">
        <v>1000</v>
      </c>
      <c r="H292" s="744">
        <v>2331</v>
      </c>
      <c r="I292" s="744">
        <v>27</v>
      </c>
      <c r="J292" s="744">
        <v>6</v>
      </c>
      <c r="K292" s="744">
        <v>21</v>
      </c>
    </row>
    <row r="293" spans="1:11">
      <c r="A293" s="690"/>
      <c r="B293" s="696" t="s">
        <v>343</v>
      </c>
      <c r="C293" s="744">
        <v>3319</v>
      </c>
      <c r="D293" s="744">
        <v>1001</v>
      </c>
      <c r="E293" s="744">
        <v>2318</v>
      </c>
      <c r="F293" s="744">
        <v>3292</v>
      </c>
      <c r="G293" s="744">
        <v>995</v>
      </c>
      <c r="H293" s="744">
        <v>2297</v>
      </c>
      <c r="I293" s="744">
        <v>27</v>
      </c>
      <c r="J293" s="744">
        <v>6</v>
      </c>
      <c r="K293" s="744">
        <v>21</v>
      </c>
    </row>
    <row r="294" spans="1:11">
      <c r="A294" s="690"/>
      <c r="B294" s="696" t="s">
        <v>344</v>
      </c>
      <c r="C294" s="744">
        <v>39</v>
      </c>
      <c r="D294" s="744">
        <v>5</v>
      </c>
      <c r="E294" s="744">
        <v>34</v>
      </c>
      <c r="F294" s="744">
        <v>39</v>
      </c>
      <c r="G294" s="744">
        <v>5</v>
      </c>
      <c r="H294" s="744">
        <v>34</v>
      </c>
      <c r="I294" s="744">
        <v>0</v>
      </c>
      <c r="J294" s="744">
        <v>0</v>
      </c>
      <c r="K294" s="744">
        <v>0</v>
      </c>
    </row>
    <row r="295" spans="1:11">
      <c r="A295" s="690"/>
      <c r="B295" s="700" t="s">
        <v>257</v>
      </c>
      <c r="C295" s="744">
        <v>686</v>
      </c>
      <c r="D295" s="744">
        <v>306</v>
      </c>
      <c r="E295" s="744">
        <v>380</v>
      </c>
      <c r="F295" s="744">
        <v>684</v>
      </c>
      <c r="G295" s="744">
        <v>305</v>
      </c>
      <c r="H295" s="744">
        <v>379</v>
      </c>
      <c r="I295" s="744">
        <v>2</v>
      </c>
      <c r="J295" s="744">
        <v>1</v>
      </c>
      <c r="K295" s="744">
        <v>1</v>
      </c>
    </row>
    <row r="296" spans="1:11">
      <c r="A296" s="690"/>
      <c r="B296" s="696" t="s">
        <v>343</v>
      </c>
      <c r="C296" s="744">
        <v>618</v>
      </c>
      <c r="D296" s="744">
        <v>242</v>
      </c>
      <c r="E296" s="744">
        <v>376</v>
      </c>
      <c r="F296" s="744">
        <v>616</v>
      </c>
      <c r="G296" s="744">
        <v>241</v>
      </c>
      <c r="H296" s="744">
        <v>375</v>
      </c>
      <c r="I296" s="744">
        <v>2</v>
      </c>
      <c r="J296" s="744">
        <v>1</v>
      </c>
      <c r="K296" s="744">
        <v>1</v>
      </c>
    </row>
    <row r="297" spans="1:11">
      <c r="A297" s="690"/>
      <c r="B297" s="696" t="s">
        <v>344</v>
      </c>
      <c r="C297" s="744">
        <v>68</v>
      </c>
      <c r="D297" s="744">
        <v>64</v>
      </c>
      <c r="E297" s="744">
        <v>4</v>
      </c>
      <c r="F297" s="744">
        <v>68</v>
      </c>
      <c r="G297" s="744">
        <v>64</v>
      </c>
      <c r="H297" s="744">
        <v>4</v>
      </c>
      <c r="I297" s="744">
        <v>0</v>
      </c>
      <c r="J297" s="744">
        <v>0</v>
      </c>
      <c r="K297" s="744">
        <v>0</v>
      </c>
    </row>
    <row r="298" spans="1:11">
      <c r="A298" s="690"/>
      <c r="B298" s="763"/>
      <c r="C298" s="761"/>
      <c r="D298" s="761"/>
      <c r="E298" s="761"/>
      <c r="F298" s="761"/>
      <c r="G298" s="761"/>
      <c r="H298" s="761"/>
      <c r="I298" s="761"/>
      <c r="J298" s="761"/>
      <c r="K298" s="761"/>
    </row>
    <row r="299" spans="1:11">
      <c r="A299" s="1286" t="s">
        <v>259</v>
      </c>
      <c r="B299" s="1287"/>
      <c r="C299" s="761">
        <v>17504</v>
      </c>
      <c r="D299" s="761">
        <v>8287</v>
      </c>
      <c r="E299" s="761">
        <v>9217</v>
      </c>
      <c r="F299" s="761">
        <v>17356</v>
      </c>
      <c r="G299" s="761">
        <v>8219</v>
      </c>
      <c r="H299" s="761">
        <v>9137</v>
      </c>
      <c r="I299" s="761">
        <v>148</v>
      </c>
      <c r="J299" s="761">
        <v>68</v>
      </c>
      <c r="K299" s="761">
        <v>80</v>
      </c>
    </row>
    <row r="300" spans="1:11">
      <c r="A300" s="1288" t="s">
        <v>260</v>
      </c>
      <c r="B300" s="1287"/>
      <c r="C300" s="761"/>
      <c r="D300" s="761"/>
      <c r="E300" s="761"/>
      <c r="F300" s="761"/>
      <c r="G300" s="761"/>
      <c r="H300" s="761"/>
      <c r="I300" s="761"/>
      <c r="J300" s="761"/>
      <c r="K300" s="761"/>
    </row>
    <row r="301" spans="1:11">
      <c r="A301" s="690"/>
      <c r="B301" s="700" t="s">
        <v>261</v>
      </c>
      <c r="C301" s="744">
        <v>0</v>
      </c>
      <c r="D301" s="744">
        <v>0</v>
      </c>
      <c r="E301" s="744">
        <v>0</v>
      </c>
      <c r="F301" s="744">
        <v>0</v>
      </c>
      <c r="G301" s="744">
        <v>0</v>
      </c>
      <c r="H301" s="744">
        <v>0</v>
      </c>
      <c r="I301" s="744">
        <v>0</v>
      </c>
      <c r="J301" s="744">
        <v>0</v>
      </c>
      <c r="K301" s="744">
        <v>0</v>
      </c>
    </row>
    <row r="302" spans="1:11">
      <c r="A302" s="690"/>
      <c r="B302" s="759"/>
      <c r="C302" s="744"/>
      <c r="D302" s="744"/>
      <c r="E302" s="744"/>
      <c r="F302" s="744"/>
      <c r="G302" s="744"/>
      <c r="H302" s="744"/>
      <c r="I302" s="744"/>
      <c r="J302" s="744"/>
      <c r="K302" s="744"/>
    </row>
    <row r="303" spans="1:11">
      <c r="A303" s="690"/>
      <c r="B303" s="759"/>
      <c r="C303" s="744"/>
      <c r="D303" s="744"/>
      <c r="E303" s="744"/>
      <c r="F303" s="744"/>
      <c r="G303" s="744"/>
      <c r="H303" s="744"/>
      <c r="I303" s="744"/>
      <c r="J303" s="744"/>
      <c r="K303" s="744"/>
    </row>
    <row r="304" spans="1:11">
      <c r="A304" s="690"/>
      <c r="B304" s="760"/>
      <c r="C304" s="689" t="s">
        <v>293</v>
      </c>
      <c r="D304" s="764"/>
      <c r="E304" s="764"/>
      <c r="F304" s="764"/>
      <c r="G304" s="764"/>
      <c r="H304" s="764"/>
      <c r="I304" s="764"/>
      <c r="J304" s="764"/>
      <c r="K304" s="764"/>
    </row>
    <row r="305" spans="1:11">
      <c r="A305" s="690"/>
      <c r="B305" s="759"/>
      <c r="C305" s="744"/>
      <c r="D305" s="744"/>
      <c r="E305" s="744"/>
      <c r="F305" s="744"/>
      <c r="G305" s="744"/>
      <c r="H305" s="744"/>
      <c r="I305" s="744"/>
      <c r="J305" s="744"/>
      <c r="K305" s="744"/>
    </row>
    <row r="306" spans="1:11">
      <c r="A306" s="1289" t="s">
        <v>231</v>
      </c>
      <c r="B306" s="1287"/>
      <c r="C306" s="761">
        <v>53134</v>
      </c>
      <c r="D306" s="761">
        <v>26933</v>
      </c>
      <c r="E306" s="761">
        <v>26201</v>
      </c>
      <c r="F306" s="761">
        <v>51538</v>
      </c>
      <c r="G306" s="761">
        <v>26099</v>
      </c>
      <c r="H306" s="761">
        <v>25439</v>
      </c>
      <c r="I306" s="761">
        <v>1596</v>
      </c>
      <c r="J306" s="761">
        <v>834</v>
      </c>
      <c r="K306" s="761">
        <v>762</v>
      </c>
    </row>
    <row r="307" spans="1:11">
      <c r="A307" s="690" t="s">
        <v>233</v>
      </c>
      <c r="B307" s="696" t="s">
        <v>234</v>
      </c>
      <c r="C307" s="744">
        <v>16</v>
      </c>
      <c r="D307" s="744">
        <v>9</v>
      </c>
      <c r="E307" s="744">
        <v>7</v>
      </c>
      <c r="F307" s="744">
        <v>9</v>
      </c>
      <c r="G307" s="744">
        <v>6</v>
      </c>
      <c r="H307" s="744">
        <v>3</v>
      </c>
      <c r="I307" s="744">
        <v>7</v>
      </c>
      <c r="J307" s="744">
        <v>3</v>
      </c>
      <c r="K307" s="744">
        <v>4</v>
      </c>
    </row>
    <row r="308" spans="1:11">
      <c r="A308" s="690"/>
      <c r="B308" s="696" t="s">
        <v>263</v>
      </c>
      <c r="C308" s="744">
        <v>1928</v>
      </c>
      <c r="D308" s="744">
        <v>1066</v>
      </c>
      <c r="E308" s="744">
        <v>862</v>
      </c>
      <c r="F308" s="744">
        <v>1816</v>
      </c>
      <c r="G308" s="744">
        <v>1013</v>
      </c>
      <c r="H308" s="744">
        <v>803</v>
      </c>
      <c r="I308" s="744">
        <v>112</v>
      </c>
      <c r="J308" s="744">
        <v>53</v>
      </c>
      <c r="K308" s="744">
        <v>59</v>
      </c>
    </row>
    <row r="309" spans="1:11">
      <c r="A309" s="690"/>
      <c r="B309" s="696" t="s">
        <v>264</v>
      </c>
      <c r="C309" s="744">
        <v>2465</v>
      </c>
      <c r="D309" s="744">
        <v>1365</v>
      </c>
      <c r="E309" s="744">
        <v>1100</v>
      </c>
      <c r="F309" s="744">
        <v>2315</v>
      </c>
      <c r="G309" s="744">
        <v>1279</v>
      </c>
      <c r="H309" s="744">
        <v>1036</v>
      </c>
      <c r="I309" s="744">
        <v>150</v>
      </c>
      <c r="J309" s="744">
        <v>86</v>
      </c>
      <c r="K309" s="744">
        <v>64</v>
      </c>
    </row>
    <row r="310" spans="1:11">
      <c r="A310" s="690"/>
      <c r="B310" s="696" t="s">
        <v>238</v>
      </c>
      <c r="C310" s="744">
        <v>2003</v>
      </c>
      <c r="D310" s="744">
        <v>1016</v>
      </c>
      <c r="E310" s="744">
        <v>987</v>
      </c>
      <c r="F310" s="744">
        <v>1961</v>
      </c>
      <c r="G310" s="744">
        <v>997</v>
      </c>
      <c r="H310" s="744">
        <v>964</v>
      </c>
      <c r="I310" s="744">
        <v>42</v>
      </c>
      <c r="J310" s="744">
        <v>19</v>
      </c>
      <c r="K310" s="744">
        <v>23</v>
      </c>
    </row>
    <row r="311" spans="1:11">
      <c r="A311" s="690"/>
      <c r="B311" s="696" t="s">
        <v>239</v>
      </c>
      <c r="C311" s="744">
        <v>7206</v>
      </c>
      <c r="D311" s="744">
        <v>3790</v>
      </c>
      <c r="E311" s="744">
        <v>3416</v>
      </c>
      <c r="F311" s="744">
        <v>6921</v>
      </c>
      <c r="G311" s="744">
        <v>3649</v>
      </c>
      <c r="H311" s="744">
        <v>3272</v>
      </c>
      <c r="I311" s="744">
        <v>285</v>
      </c>
      <c r="J311" s="744">
        <v>141</v>
      </c>
      <c r="K311" s="744">
        <v>144</v>
      </c>
    </row>
    <row r="312" spans="1:11">
      <c r="A312" s="690"/>
      <c r="B312" s="696" t="s">
        <v>240</v>
      </c>
      <c r="C312" s="744">
        <v>23826</v>
      </c>
      <c r="D312" s="744">
        <v>10645</v>
      </c>
      <c r="E312" s="744">
        <v>13181</v>
      </c>
      <c r="F312" s="744">
        <v>23455</v>
      </c>
      <c r="G312" s="744">
        <v>10501</v>
      </c>
      <c r="H312" s="744">
        <v>12954</v>
      </c>
      <c r="I312" s="744">
        <v>371</v>
      </c>
      <c r="J312" s="744">
        <v>144</v>
      </c>
      <c r="K312" s="744">
        <v>227</v>
      </c>
    </row>
    <row r="313" spans="1:11">
      <c r="A313" s="690"/>
      <c r="B313" s="696" t="s">
        <v>340</v>
      </c>
      <c r="C313" s="744">
        <v>15502</v>
      </c>
      <c r="D313" s="744">
        <v>6967</v>
      </c>
      <c r="E313" s="744">
        <v>8535</v>
      </c>
      <c r="F313" s="744">
        <v>15296</v>
      </c>
      <c r="G313" s="744">
        <v>6885</v>
      </c>
      <c r="H313" s="744">
        <v>8411</v>
      </c>
      <c r="I313" s="744">
        <v>206</v>
      </c>
      <c r="J313" s="744">
        <v>82</v>
      </c>
      <c r="K313" s="744">
        <v>124</v>
      </c>
    </row>
    <row r="314" spans="1:11">
      <c r="A314" s="690"/>
      <c r="B314" s="696" t="s">
        <v>341</v>
      </c>
      <c r="C314" s="744">
        <v>8324</v>
      </c>
      <c r="D314" s="744">
        <v>3678</v>
      </c>
      <c r="E314" s="744">
        <v>4646</v>
      </c>
      <c r="F314" s="744">
        <v>8159</v>
      </c>
      <c r="G314" s="744">
        <v>3616</v>
      </c>
      <c r="H314" s="744">
        <v>4543</v>
      </c>
      <c r="I314" s="744">
        <v>165</v>
      </c>
      <c r="J314" s="744">
        <v>62</v>
      </c>
      <c r="K314" s="744">
        <v>103</v>
      </c>
    </row>
    <row r="315" spans="1:11">
      <c r="A315" s="690"/>
      <c r="B315" s="696" t="s">
        <v>241</v>
      </c>
      <c r="C315" s="744">
        <v>3573</v>
      </c>
      <c r="D315" s="744">
        <v>1856</v>
      </c>
      <c r="E315" s="744">
        <v>1717</v>
      </c>
      <c r="F315" s="744">
        <v>3168</v>
      </c>
      <c r="G315" s="744">
        <v>1644</v>
      </c>
      <c r="H315" s="744">
        <v>1524</v>
      </c>
      <c r="I315" s="744">
        <v>405</v>
      </c>
      <c r="J315" s="744">
        <v>212</v>
      </c>
      <c r="K315" s="744">
        <v>193</v>
      </c>
    </row>
    <row r="316" spans="1:11">
      <c r="A316" s="690"/>
      <c r="B316" s="696" t="s">
        <v>342</v>
      </c>
      <c r="C316" s="744">
        <v>740</v>
      </c>
      <c r="D316" s="744">
        <v>367</v>
      </c>
      <c r="E316" s="744">
        <v>373</v>
      </c>
      <c r="F316" s="744">
        <v>601</v>
      </c>
      <c r="G316" s="744">
        <v>290</v>
      </c>
      <c r="H316" s="744">
        <v>311</v>
      </c>
      <c r="I316" s="744">
        <v>139</v>
      </c>
      <c r="J316" s="744">
        <v>77</v>
      </c>
      <c r="K316" s="744">
        <v>62</v>
      </c>
    </row>
    <row r="317" spans="1:11">
      <c r="A317" s="690"/>
      <c r="B317" s="696" t="s">
        <v>340</v>
      </c>
      <c r="C317" s="744">
        <v>2555</v>
      </c>
      <c r="D317" s="744">
        <v>1343</v>
      </c>
      <c r="E317" s="744">
        <v>1212</v>
      </c>
      <c r="F317" s="744">
        <v>2333</v>
      </c>
      <c r="G317" s="744">
        <v>1230</v>
      </c>
      <c r="H317" s="744">
        <v>1103</v>
      </c>
      <c r="I317" s="744">
        <v>222</v>
      </c>
      <c r="J317" s="744">
        <v>113</v>
      </c>
      <c r="K317" s="744">
        <v>109</v>
      </c>
    </row>
    <row r="318" spans="1:11">
      <c r="A318" s="690"/>
      <c r="B318" s="696" t="s">
        <v>341</v>
      </c>
      <c r="C318" s="744">
        <v>278</v>
      </c>
      <c r="D318" s="744">
        <v>146</v>
      </c>
      <c r="E318" s="744">
        <v>132</v>
      </c>
      <c r="F318" s="744">
        <v>234</v>
      </c>
      <c r="G318" s="744">
        <v>124</v>
      </c>
      <c r="H318" s="744">
        <v>110</v>
      </c>
      <c r="I318" s="744">
        <v>44</v>
      </c>
      <c r="J318" s="744">
        <v>22</v>
      </c>
      <c r="K318" s="744">
        <v>22</v>
      </c>
    </row>
    <row r="319" spans="1:11">
      <c r="A319" s="690"/>
      <c r="B319" s="696" t="s">
        <v>242</v>
      </c>
      <c r="C319" s="744">
        <v>7050</v>
      </c>
      <c r="D319" s="744">
        <v>3305</v>
      </c>
      <c r="E319" s="744">
        <v>3745</v>
      </c>
      <c r="F319" s="744">
        <v>7018</v>
      </c>
      <c r="G319" s="744">
        <v>3291</v>
      </c>
      <c r="H319" s="744">
        <v>3727</v>
      </c>
      <c r="I319" s="744">
        <v>32</v>
      </c>
      <c r="J319" s="744">
        <v>14</v>
      </c>
      <c r="K319" s="744">
        <v>18</v>
      </c>
    </row>
    <row r="320" spans="1:11">
      <c r="A320" s="690"/>
      <c r="B320" s="696" t="s">
        <v>342</v>
      </c>
      <c r="C320" s="744">
        <v>2173</v>
      </c>
      <c r="D320" s="744">
        <v>1040</v>
      </c>
      <c r="E320" s="744">
        <v>1133</v>
      </c>
      <c r="F320" s="744">
        <v>2167</v>
      </c>
      <c r="G320" s="744">
        <v>1035</v>
      </c>
      <c r="H320" s="744">
        <v>1132</v>
      </c>
      <c r="I320" s="744">
        <v>6</v>
      </c>
      <c r="J320" s="744">
        <v>5</v>
      </c>
      <c r="K320" s="744">
        <v>1</v>
      </c>
    </row>
    <row r="321" spans="1:11">
      <c r="A321" s="690"/>
      <c r="B321" s="696" t="s">
        <v>340</v>
      </c>
      <c r="C321" s="744">
        <v>3583</v>
      </c>
      <c r="D321" s="744">
        <v>1675</v>
      </c>
      <c r="E321" s="744">
        <v>1908</v>
      </c>
      <c r="F321" s="744">
        <v>3565</v>
      </c>
      <c r="G321" s="744">
        <v>1669</v>
      </c>
      <c r="H321" s="744">
        <v>1896</v>
      </c>
      <c r="I321" s="744">
        <v>18</v>
      </c>
      <c r="J321" s="744">
        <v>6</v>
      </c>
      <c r="K321" s="744">
        <v>12</v>
      </c>
    </row>
    <row r="322" spans="1:11">
      <c r="A322" s="690"/>
      <c r="B322" s="696" t="s">
        <v>341</v>
      </c>
      <c r="C322" s="744">
        <v>1294</v>
      </c>
      <c r="D322" s="744">
        <v>590</v>
      </c>
      <c r="E322" s="744">
        <v>704</v>
      </c>
      <c r="F322" s="744">
        <v>1286</v>
      </c>
      <c r="G322" s="744">
        <v>587</v>
      </c>
      <c r="H322" s="744">
        <v>699</v>
      </c>
      <c r="I322" s="744">
        <v>8</v>
      </c>
      <c r="J322" s="744">
        <v>3</v>
      </c>
      <c r="K322" s="744">
        <v>5</v>
      </c>
    </row>
    <row r="323" spans="1:11">
      <c r="A323" s="690"/>
      <c r="B323" s="696" t="s">
        <v>243</v>
      </c>
      <c r="C323" s="744">
        <v>5067</v>
      </c>
      <c r="D323" s="744">
        <v>3881</v>
      </c>
      <c r="E323" s="744">
        <v>1186</v>
      </c>
      <c r="F323" s="744">
        <v>4875</v>
      </c>
      <c r="G323" s="744">
        <v>3719</v>
      </c>
      <c r="H323" s="744">
        <v>1156</v>
      </c>
      <c r="I323" s="744">
        <v>192</v>
      </c>
      <c r="J323" s="744">
        <v>162</v>
      </c>
      <c r="K323" s="744">
        <v>30</v>
      </c>
    </row>
    <row r="324" spans="1:11">
      <c r="A324" s="690"/>
      <c r="B324" s="696"/>
      <c r="C324" s="744"/>
      <c r="D324" s="744"/>
      <c r="E324" s="744"/>
      <c r="F324" s="744"/>
      <c r="G324" s="744"/>
      <c r="H324" s="744"/>
      <c r="I324" s="744"/>
      <c r="J324" s="744"/>
      <c r="K324" s="744"/>
    </row>
    <row r="325" spans="1:11">
      <c r="A325" s="1286" t="s">
        <v>248</v>
      </c>
      <c r="B325" s="1287"/>
      <c r="C325" s="761">
        <v>19521</v>
      </c>
      <c r="D325" s="761">
        <v>5710</v>
      </c>
      <c r="E325" s="761">
        <v>13811</v>
      </c>
      <c r="F325" s="761">
        <v>18961</v>
      </c>
      <c r="G325" s="761">
        <v>5550</v>
      </c>
      <c r="H325" s="761">
        <v>13411</v>
      </c>
      <c r="I325" s="761">
        <v>560</v>
      </c>
      <c r="J325" s="761">
        <v>160</v>
      </c>
      <c r="K325" s="761">
        <v>400</v>
      </c>
    </row>
    <row r="326" spans="1:11">
      <c r="A326" s="690" t="s">
        <v>233</v>
      </c>
      <c r="B326" s="700" t="s">
        <v>249</v>
      </c>
      <c r="C326" s="744">
        <v>207</v>
      </c>
      <c r="D326" s="744">
        <v>147</v>
      </c>
      <c r="E326" s="744">
        <v>60</v>
      </c>
      <c r="F326" s="744">
        <v>205</v>
      </c>
      <c r="G326" s="744">
        <v>145</v>
      </c>
      <c r="H326" s="744">
        <v>60</v>
      </c>
      <c r="I326" s="744">
        <v>2</v>
      </c>
      <c r="J326" s="744">
        <v>2</v>
      </c>
      <c r="K326" s="744">
        <v>0</v>
      </c>
    </row>
    <row r="327" spans="1:11">
      <c r="A327" s="690"/>
      <c r="B327" s="700" t="s">
        <v>250</v>
      </c>
      <c r="C327" s="744">
        <v>268</v>
      </c>
      <c r="D327" s="744">
        <v>171</v>
      </c>
      <c r="E327" s="744">
        <v>97</v>
      </c>
      <c r="F327" s="744">
        <v>261</v>
      </c>
      <c r="G327" s="744">
        <v>166</v>
      </c>
      <c r="H327" s="744">
        <v>95</v>
      </c>
      <c r="I327" s="744">
        <v>7</v>
      </c>
      <c r="J327" s="744">
        <v>5</v>
      </c>
      <c r="K327" s="744">
        <v>2</v>
      </c>
    </row>
    <row r="328" spans="1:11">
      <c r="A328" s="690"/>
      <c r="B328" s="696" t="s">
        <v>343</v>
      </c>
      <c r="C328" s="744">
        <v>268</v>
      </c>
      <c r="D328" s="744">
        <v>171</v>
      </c>
      <c r="E328" s="744">
        <v>97</v>
      </c>
      <c r="F328" s="744">
        <v>261</v>
      </c>
      <c r="G328" s="744">
        <v>166</v>
      </c>
      <c r="H328" s="744">
        <v>95</v>
      </c>
      <c r="I328" s="744">
        <v>7</v>
      </c>
      <c r="J328" s="744">
        <v>5</v>
      </c>
      <c r="K328" s="744">
        <v>2</v>
      </c>
    </row>
    <row r="329" spans="1:11">
      <c r="A329" s="690"/>
      <c r="B329" s="700" t="s">
        <v>253</v>
      </c>
      <c r="C329" s="744">
        <v>12309</v>
      </c>
      <c r="D329" s="744">
        <v>2708</v>
      </c>
      <c r="E329" s="744">
        <v>9601</v>
      </c>
      <c r="F329" s="744">
        <v>11909</v>
      </c>
      <c r="G329" s="744">
        <v>2638</v>
      </c>
      <c r="H329" s="744">
        <v>9271</v>
      </c>
      <c r="I329" s="744">
        <v>400</v>
      </c>
      <c r="J329" s="744">
        <v>70</v>
      </c>
      <c r="K329" s="744">
        <v>330</v>
      </c>
    </row>
    <row r="330" spans="1:11">
      <c r="A330" s="690"/>
      <c r="B330" s="696" t="s">
        <v>343</v>
      </c>
      <c r="C330" s="744">
        <v>12224</v>
      </c>
      <c r="D330" s="744">
        <v>2689</v>
      </c>
      <c r="E330" s="744">
        <v>9535</v>
      </c>
      <c r="F330" s="744">
        <v>11827</v>
      </c>
      <c r="G330" s="744">
        <v>2619</v>
      </c>
      <c r="H330" s="744">
        <v>9208</v>
      </c>
      <c r="I330" s="744">
        <v>397</v>
      </c>
      <c r="J330" s="744">
        <v>70</v>
      </c>
      <c r="K330" s="744">
        <v>327</v>
      </c>
    </row>
    <row r="331" spans="1:11">
      <c r="A331" s="690"/>
      <c r="B331" s="696" t="s">
        <v>344</v>
      </c>
      <c r="C331" s="744">
        <v>85</v>
      </c>
      <c r="D331" s="744">
        <v>19</v>
      </c>
      <c r="E331" s="744">
        <v>66</v>
      </c>
      <c r="F331" s="744">
        <v>82</v>
      </c>
      <c r="G331" s="744">
        <v>19</v>
      </c>
      <c r="H331" s="744">
        <v>63</v>
      </c>
      <c r="I331" s="744">
        <v>3</v>
      </c>
      <c r="J331" s="744">
        <v>0</v>
      </c>
      <c r="K331" s="744">
        <v>3</v>
      </c>
    </row>
    <row r="332" spans="1:11">
      <c r="A332" s="690"/>
      <c r="B332" s="700" t="s">
        <v>254</v>
      </c>
      <c r="C332" s="744">
        <v>2009</v>
      </c>
      <c r="D332" s="744">
        <v>858</v>
      </c>
      <c r="E332" s="744">
        <v>1151</v>
      </c>
      <c r="F332" s="744">
        <v>1899</v>
      </c>
      <c r="G332" s="744">
        <v>802</v>
      </c>
      <c r="H332" s="744">
        <v>1097</v>
      </c>
      <c r="I332" s="744">
        <v>110</v>
      </c>
      <c r="J332" s="744">
        <v>56</v>
      </c>
      <c r="K332" s="744">
        <v>54</v>
      </c>
    </row>
    <row r="333" spans="1:11">
      <c r="A333" s="690"/>
      <c r="B333" s="696" t="s">
        <v>343</v>
      </c>
      <c r="C333" s="744">
        <v>961</v>
      </c>
      <c r="D333" s="744">
        <v>402</v>
      </c>
      <c r="E333" s="744">
        <v>559</v>
      </c>
      <c r="F333" s="744">
        <v>915</v>
      </c>
      <c r="G333" s="744">
        <v>379</v>
      </c>
      <c r="H333" s="744">
        <v>536</v>
      </c>
      <c r="I333" s="744">
        <v>46</v>
      </c>
      <c r="J333" s="744">
        <v>23</v>
      </c>
      <c r="K333" s="744">
        <v>23</v>
      </c>
    </row>
    <row r="334" spans="1:11">
      <c r="A334" s="690"/>
      <c r="B334" s="696" t="s">
        <v>344</v>
      </c>
      <c r="C334" s="744">
        <v>1048</v>
      </c>
      <c r="D334" s="744">
        <v>456</v>
      </c>
      <c r="E334" s="744">
        <v>592</v>
      </c>
      <c r="F334" s="744">
        <v>984</v>
      </c>
      <c r="G334" s="744">
        <v>423</v>
      </c>
      <c r="H334" s="744">
        <v>561</v>
      </c>
      <c r="I334" s="744">
        <v>64</v>
      </c>
      <c r="J334" s="744">
        <v>33</v>
      </c>
      <c r="K334" s="744">
        <v>31</v>
      </c>
    </row>
    <row r="335" spans="1:11">
      <c r="A335" s="690"/>
      <c r="B335" s="700" t="s">
        <v>255</v>
      </c>
      <c r="C335" s="744">
        <v>11</v>
      </c>
      <c r="D335" s="744">
        <v>9</v>
      </c>
      <c r="E335" s="744">
        <v>2</v>
      </c>
      <c r="F335" s="744">
        <v>11</v>
      </c>
      <c r="G335" s="744">
        <v>9</v>
      </c>
      <c r="H335" s="744">
        <v>2</v>
      </c>
      <c r="I335" s="744">
        <v>0</v>
      </c>
      <c r="J335" s="744">
        <v>0</v>
      </c>
      <c r="K335" s="744">
        <v>0</v>
      </c>
    </row>
    <row r="336" spans="1:11">
      <c r="A336" s="690"/>
      <c r="B336" s="700" t="s">
        <v>256</v>
      </c>
      <c r="C336" s="744">
        <v>34</v>
      </c>
      <c r="D336" s="744">
        <v>10</v>
      </c>
      <c r="E336" s="744">
        <v>24</v>
      </c>
      <c r="F336" s="744">
        <v>34</v>
      </c>
      <c r="G336" s="744">
        <v>10</v>
      </c>
      <c r="H336" s="744">
        <v>24</v>
      </c>
      <c r="I336" s="744">
        <v>0</v>
      </c>
      <c r="J336" s="744">
        <v>0</v>
      </c>
      <c r="K336" s="744">
        <v>0</v>
      </c>
    </row>
    <row r="337" spans="1:11">
      <c r="A337" s="690"/>
      <c r="B337" s="696" t="s">
        <v>343</v>
      </c>
      <c r="C337" s="744">
        <v>34</v>
      </c>
      <c r="D337" s="744">
        <v>10</v>
      </c>
      <c r="E337" s="744">
        <v>24</v>
      </c>
      <c r="F337" s="744">
        <v>34</v>
      </c>
      <c r="G337" s="744">
        <v>10</v>
      </c>
      <c r="H337" s="744">
        <v>24</v>
      </c>
      <c r="I337" s="744">
        <v>0</v>
      </c>
      <c r="J337" s="744">
        <v>0</v>
      </c>
      <c r="K337" s="744">
        <v>0</v>
      </c>
    </row>
    <row r="338" spans="1:11">
      <c r="A338" s="690"/>
      <c r="B338" s="700" t="s">
        <v>257</v>
      </c>
      <c r="C338" s="744">
        <v>4683</v>
      </c>
      <c r="D338" s="744">
        <v>1807</v>
      </c>
      <c r="E338" s="744">
        <v>2876</v>
      </c>
      <c r="F338" s="744">
        <v>4642</v>
      </c>
      <c r="G338" s="744">
        <v>1780</v>
      </c>
      <c r="H338" s="744">
        <v>2862</v>
      </c>
      <c r="I338" s="744">
        <v>41</v>
      </c>
      <c r="J338" s="744">
        <v>27</v>
      </c>
      <c r="K338" s="744">
        <v>14</v>
      </c>
    </row>
    <row r="339" spans="1:11">
      <c r="A339" s="690"/>
      <c r="B339" s="696" t="s">
        <v>343</v>
      </c>
      <c r="C339" s="744">
        <v>3857</v>
      </c>
      <c r="D339" s="744">
        <v>1323</v>
      </c>
      <c r="E339" s="744">
        <v>2534</v>
      </c>
      <c r="F339" s="744">
        <v>3841</v>
      </c>
      <c r="G339" s="744">
        <v>1317</v>
      </c>
      <c r="H339" s="744">
        <v>2524</v>
      </c>
      <c r="I339" s="744">
        <v>16</v>
      </c>
      <c r="J339" s="744">
        <v>6</v>
      </c>
      <c r="K339" s="744">
        <v>10</v>
      </c>
    </row>
    <row r="340" spans="1:11">
      <c r="A340" s="690"/>
      <c r="B340" s="696" t="s">
        <v>344</v>
      </c>
      <c r="C340" s="744">
        <v>826</v>
      </c>
      <c r="D340" s="744">
        <v>484</v>
      </c>
      <c r="E340" s="744">
        <v>342</v>
      </c>
      <c r="F340" s="744">
        <v>801</v>
      </c>
      <c r="G340" s="744">
        <v>463</v>
      </c>
      <c r="H340" s="744">
        <v>338</v>
      </c>
      <c r="I340" s="744">
        <v>25</v>
      </c>
      <c r="J340" s="744">
        <v>21</v>
      </c>
      <c r="K340" s="744">
        <v>4</v>
      </c>
    </row>
    <row r="341" spans="1:11">
      <c r="A341" s="690"/>
      <c r="B341" s="763"/>
      <c r="C341" s="761"/>
      <c r="D341" s="761"/>
      <c r="E341" s="761"/>
      <c r="F341" s="761"/>
      <c r="G341" s="761"/>
      <c r="H341" s="761"/>
      <c r="I341" s="761"/>
      <c r="J341" s="761"/>
      <c r="K341" s="761"/>
    </row>
    <row r="342" spans="1:11">
      <c r="A342" s="1286" t="s">
        <v>259</v>
      </c>
      <c r="B342" s="1287"/>
      <c r="C342" s="761">
        <v>72655</v>
      </c>
      <c r="D342" s="761">
        <v>32643</v>
      </c>
      <c r="E342" s="761">
        <v>40012</v>
      </c>
      <c r="F342" s="761">
        <v>70499</v>
      </c>
      <c r="G342" s="761">
        <v>31649</v>
      </c>
      <c r="H342" s="761">
        <v>38850</v>
      </c>
      <c r="I342" s="761">
        <v>2156</v>
      </c>
      <c r="J342" s="761">
        <v>994</v>
      </c>
      <c r="K342" s="761">
        <v>1162</v>
      </c>
    </row>
    <row r="343" spans="1:11">
      <c r="A343" s="1288" t="s">
        <v>260</v>
      </c>
      <c r="B343" s="1287"/>
      <c r="C343" s="761"/>
      <c r="D343" s="761"/>
      <c r="E343" s="761"/>
      <c r="F343" s="761"/>
      <c r="G343" s="761"/>
      <c r="H343" s="761"/>
      <c r="I343" s="761"/>
      <c r="J343" s="761"/>
      <c r="K343" s="761"/>
    </row>
    <row r="344" spans="1:11">
      <c r="A344" s="690"/>
      <c r="B344" s="700" t="s">
        <v>267</v>
      </c>
      <c r="C344" s="744">
        <v>10505</v>
      </c>
      <c r="D344" s="744">
        <v>2459</v>
      </c>
      <c r="E344" s="744">
        <v>8046</v>
      </c>
      <c r="F344" s="744">
        <v>10203</v>
      </c>
      <c r="G344" s="744">
        <v>2396</v>
      </c>
      <c r="H344" s="744">
        <v>7807</v>
      </c>
      <c r="I344" s="744">
        <v>302</v>
      </c>
      <c r="J344" s="744">
        <v>63</v>
      </c>
      <c r="K344" s="744">
        <v>239</v>
      </c>
    </row>
    <row r="345" spans="1:11">
      <c r="A345" s="690"/>
      <c r="B345" s="759"/>
      <c r="C345" s="744"/>
      <c r="D345" s="744"/>
      <c r="E345" s="744"/>
      <c r="F345" s="744"/>
      <c r="G345" s="744"/>
      <c r="H345" s="744"/>
      <c r="I345" s="744"/>
      <c r="J345" s="744"/>
      <c r="K345" s="744"/>
    </row>
    <row r="346" spans="1:11">
      <c r="A346" s="690"/>
      <c r="B346" s="759"/>
      <c r="C346" s="744"/>
      <c r="D346" s="744"/>
      <c r="E346" s="744"/>
      <c r="F346" s="744"/>
      <c r="G346" s="744"/>
      <c r="H346" s="744"/>
      <c r="I346" s="744"/>
      <c r="J346" s="744"/>
      <c r="K346" s="744"/>
    </row>
    <row r="347" spans="1:11">
      <c r="A347" s="690"/>
      <c r="B347" s="760"/>
      <c r="C347" s="689" t="s">
        <v>294</v>
      </c>
      <c r="D347" s="723"/>
      <c r="E347" s="723"/>
      <c r="F347" s="764"/>
      <c r="G347" s="764"/>
      <c r="H347" s="764"/>
      <c r="I347" s="764"/>
      <c r="J347" s="764"/>
      <c r="K347" s="764"/>
    </row>
    <row r="348" spans="1:11">
      <c r="A348" s="690"/>
      <c r="B348" s="759"/>
      <c r="C348" s="744"/>
      <c r="D348" s="744"/>
      <c r="E348" s="744"/>
      <c r="F348" s="744"/>
      <c r="G348" s="744"/>
      <c r="H348" s="744"/>
      <c r="I348" s="744"/>
      <c r="J348" s="744"/>
      <c r="K348" s="744"/>
    </row>
    <row r="349" spans="1:11">
      <c r="A349" s="1289" t="s">
        <v>231</v>
      </c>
      <c r="B349" s="1287"/>
      <c r="C349" s="761">
        <v>167603</v>
      </c>
      <c r="D349" s="761">
        <v>73874</v>
      </c>
      <c r="E349" s="761">
        <v>93729</v>
      </c>
      <c r="F349" s="761">
        <v>161594</v>
      </c>
      <c r="G349" s="761">
        <v>70905</v>
      </c>
      <c r="H349" s="761">
        <v>90689</v>
      </c>
      <c r="I349" s="761">
        <v>6009</v>
      </c>
      <c r="J349" s="761">
        <v>2969</v>
      </c>
      <c r="K349" s="761">
        <v>3040</v>
      </c>
    </row>
    <row r="350" spans="1:11">
      <c r="A350" s="690" t="s">
        <v>233</v>
      </c>
      <c r="B350" s="696" t="s">
        <v>263</v>
      </c>
      <c r="C350" s="744">
        <v>7244</v>
      </c>
      <c r="D350" s="744">
        <v>3774</v>
      </c>
      <c r="E350" s="744">
        <v>3470</v>
      </c>
      <c r="F350" s="744">
        <v>6698</v>
      </c>
      <c r="G350" s="744">
        <v>3496</v>
      </c>
      <c r="H350" s="744">
        <v>3202</v>
      </c>
      <c r="I350" s="744">
        <v>546</v>
      </c>
      <c r="J350" s="744">
        <v>278</v>
      </c>
      <c r="K350" s="744">
        <v>268</v>
      </c>
    </row>
    <row r="351" spans="1:11">
      <c r="A351" s="690"/>
      <c r="B351" s="696" t="s">
        <v>264</v>
      </c>
      <c r="C351" s="744">
        <v>1784</v>
      </c>
      <c r="D351" s="744">
        <v>1045</v>
      </c>
      <c r="E351" s="744">
        <v>739</v>
      </c>
      <c r="F351" s="744">
        <v>1496</v>
      </c>
      <c r="G351" s="744">
        <v>854</v>
      </c>
      <c r="H351" s="744">
        <v>642</v>
      </c>
      <c r="I351" s="744">
        <v>288</v>
      </c>
      <c r="J351" s="744">
        <v>191</v>
      </c>
      <c r="K351" s="744">
        <v>97</v>
      </c>
    </row>
    <row r="352" spans="1:11">
      <c r="A352" s="690"/>
      <c r="B352" s="696" t="s">
        <v>238</v>
      </c>
      <c r="C352" s="744">
        <v>363</v>
      </c>
      <c r="D352" s="744">
        <v>191</v>
      </c>
      <c r="E352" s="744">
        <v>172</v>
      </c>
      <c r="F352" s="744">
        <v>363</v>
      </c>
      <c r="G352" s="744">
        <v>191</v>
      </c>
      <c r="H352" s="744">
        <v>172</v>
      </c>
      <c r="I352" s="744">
        <v>0</v>
      </c>
      <c r="J352" s="744">
        <v>0</v>
      </c>
      <c r="K352" s="744">
        <v>0</v>
      </c>
    </row>
    <row r="353" spans="1:11">
      <c r="A353" s="690"/>
      <c r="B353" s="696" t="s">
        <v>239</v>
      </c>
      <c r="C353" s="744">
        <v>23224</v>
      </c>
      <c r="D353" s="744">
        <v>8760</v>
      </c>
      <c r="E353" s="744">
        <v>14464</v>
      </c>
      <c r="F353" s="744">
        <v>22661</v>
      </c>
      <c r="G353" s="744">
        <v>8512</v>
      </c>
      <c r="H353" s="744">
        <v>14149</v>
      </c>
      <c r="I353" s="744">
        <v>563</v>
      </c>
      <c r="J353" s="744">
        <v>248</v>
      </c>
      <c r="K353" s="744">
        <v>315</v>
      </c>
    </row>
    <row r="354" spans="1:11">
      <c r="A354" s="690"/>
      <c r="B354" s="696" t="s">
        <v>240</v>
      </c>
      <c r="C354" s="744">
        <v>95853</v>
      </c>
      <c r="D354" s="744">
        <v>39098</v>
      </c>
      <c r="E354" s="744">
        <v>56755</v>
      </c>
      <c r="F354" s="744">
        <v>93887</v>
      </c>
      <c r="G354" s="744">
        <v>38305</v>
      </c>
      <c r="H354" s="744">
        <v>55582</v>
      </c>
      <c r="I354" s="744">
        <v>1966</v>
      </c>
      <c r="J354" s="744">
        <v>793</v>
      </c>
      <c r="K354" s="744">
        <v>1173</v>
      </c>
    </row>
    <row r="355" spans="1:11">
      <c r="A355" s="690"/>
      <c r="B355" s="696" t="s">
        <v>340</v>
      </c>
      <c r="C355" s="744">
        <v>53866</v>
      </c>
      <c r="D355" s="744">
        <v>22437</v>
      </c>
      <c r="E355" s="744">
        <v>31429</v>
      </c>
      <c r="F355" s="744">
        <v>52842</v>
      </c>
      <c r="G355" s="744">
        <v>21995</v>
      </c>
      <c r="H355" s="744">
        <v>30847</v>
      </c>
      <c r="I355" s="744">
        <v>1024</v>
      </c>
      <c r="J355" s="744">
        <v>442</v>
      </c>
      <c r="K355" s="744">
        <v>582</v>
      </c>
    </row>
    <row r="356" spans="1:11">
      <c r="A356" s="690"/>
      <c r="B356" s="696" t="s">
        <v>341</v>
      </c>
      <c r="C356" s="744">
        <v>41987</v>
      </c>
      <c r="D356" s="744">
        <v>16661</v>
      </c>
      <c r="E356" s="744">
        <v>25326</v>
      </c>
      <c r="F356" s="744">
        <v>41045</v>
      </c>
      <c r="G356" s="744">
        <v>16310</v>
      </c>
      <c r="H356" s="744">
        <v>24735</v>
      </c>
      <c r="I356" s="744">
        <v>942</v>
      </c>
      <c r="J356" s="744">
        <v>351</v>
      </c>
      <c r="K356" s="744">
        <v>591</v>
      </c>
    </row>
    <row r="357" spans="1:11">
      <c r="A357" s="690"/>
      <c r="B357" s="696" t="s">
        <v>241</v>
      </c>
      <c r="C357" s="744">
        <v>9889</v>
      </c>
      <c r="D357" s="744">
        <v>4885</v>
      </c>
      <c r="E357" s="744">
        <v>5004</v>
      </c>
      <c r="F357" s="744">
        <v>8900</v>
      </c>
      <c r="G357" s="744">
        <v>4404</v>
      </c>
      <c r="H357" s="744">
        <v>4496</v>
      </c>
      <c r="I357" s="744">
        <v>989</v>
      </c>
      <c r="J357" s="744">
        <v>481</v>
      </c>
      <c r="K357" s="744">
        <v>508</v>
      </c>
    </row>
    <row r="358" spans="1:11">
      <c r="A358" s="690"/>
      <c r="B358" s="696" t="s">
        <v>340</v>
      </c>
      <c r="C358" s="744">
        <v>8574</v>
      </c>
      <c r="D358" s="744">
        <v>4334</v>
      </c>
      <c r="E358" s="744">
        <v>4240</v>
      </c>
      <c r="F358" s="744">
        <v>7625</v>
      </c>
      <c r="G358" s="744">
        <v>3868</v>
      </c>
      <c r="H358" s="744">
        <v>3757</v>
      </c>
      <c r="I358" s="744">
        <v>949</v>
      </c>
      <c r="J358" s="744">
        <v>466</v>
      </c>
      <c r="K358" s="744">
        <v>483</v>
      </c>
    </row>
    <row r="359" spans="1:11">
      <c r="A359" s="690"/>
      <c r="B359" s="696" t="s">
        <v>341</v>
      </c>
      <c r="C359" s="744">
        <v>1315</v>
      </c>
      <c r="D359" s="744">
        <v>551</v>
      </c>
      <c r="E359" s="744">
        <v>764</v>
      </c>
      <c r="F359" s="744">
        <v>1275</v>
      </c>
      <c r="G359" s="744">
        <v>536</v>
      </c>
      <c r="H359" s="744">
        <v>739</v>
      </c>
      <c r="I359" s="744">
        <v>40</v>
      </c>
      <c r="J359" s="744">
        <v>15</v>
      </c>
      <c r="K359" s="744">
        <v>25</v>
      </c>
    </row>
    <row r="360" spans="1:11">
      <c r="A360" s="690"/>
      <c r="B360" s="696" t="s">
        <v>242</v>
      </c>
      <c r="C360" s="744">
        <v>15584</v>
      </c>
      <c r="D360" s="744">
        <v>7595</v>
      </c>
      <c r="E360" s="744">
        <v>7989</v>
      </c>
      <c r="F360" s="744">
        <v>15389</v>
      </c>
      <c r="G360" s="744">
        <v>7490</v>
      </c>
      <c r="H360" s="744">
        <v>7899</v>
      </c>
      <c r="I360" s="744">
        <v>195</v>
      </c>
      <c r="J360" s="744">
        <v>105</v>
      </c>
      <c r="K360" s="744">
        <v>90</v>
      </c>
    </row>
    <row r="361" spans="1:11">
      <c r="A361" s="690"/>
      <c r="B361" s="696" t="s">
        <v>342</v>
      </c>
      <c r="C361" s="744">
        <v>4872</v>
      </c>
      <c r="D361" s="744">
        <v>2511</v>
      </c>
      <c r="E361" s="744">
        <v>2361</v>
      </c>
      <c r="F361" s="744">
        <v>4816</v>
      </c>
      <c r="G361" s="744">
        <v>2482</v>
      </c>
      <c r="H361" s="744">
        <v>2334</v>
      </c>
      <c r="I361" s="744">
        <v>56</v>
      </c>
      <c r="J361" s="744">
        <v>29</v>
      </c>
      <c r="K361" s="744">
        <v>27</v>
      </c>
    </row>
    <row r="362" spans="1:11">
      <c r="A362" s="690"/>
      <c r="B362" s="696" t="s">
        <v>340</v>
      </c>
      <c r="C362" s="744">
        <v>8133</v>
      </c>
      <c r="D362" s="744">
        <v>3911</v>
      </c>
      <c r="E362" s="744">
        <v>4222</v>
      </c>
      <c r="F362" s="744">
        <v>8022</v>
      </c>
      <c r="G362" s="744">
        <v>3847</v>
      </c>
      <c r="H362" s="744">
        <v>4175</v>
      </c>
      <c r="I362" s="744">
        <v>111</v>
      </c>
      <c r="J362" s="744">
        <v>64</v>
      </c>
      <c r="K362" s="744">
        <v>47</v>
      </c>
    </row>
    <row r="363" spans="1:11">
      <c r="A363" s="690"/>
      <c r="B363" s="696" t="s">
        <v>341</v>
      </c>
      <c r="C363" s="744">
        <v>2579</v>
      </c>
      <c r="D363" s="744">
        <v>1173</v>
      </c>
      <c r="E363" s="744">
        <v>1406</v>
      </c>
      <c r="F363" s="744">
        <v>2551</v>
      </c>
      <c r="G363" s="744">
        <v>1161</v>
      </c>
      <c r="H363" s="744">
        <v>1390</v>
      </c>
      <c r="I363" s="744">
        <v>28</v>
      </c>
      <c r="J363" s="744">
        <v>12</v>
      </c>
      <c r="K363" s="744">
        <v>16</v>
      </c>
    </row>
    <row r="364" spans="1:11">
      <c r="A364" s="690"/>
      <c r="B364" s="696" t="s">
        <v>243</v>
      </c>
      <c r="C364" s="744">
        <v>10018</v>
      </c>
      <c r="D364" s="744">
        <v>6649</v>
      </c>
      <c r="E364" s="744">
        <v>3369</v>
      </c>
      <c r="F364" s="744">
        <v>9219</v>
      </c>
      <c r="G364" s="744">
        <v>6134</v>
      </c>
      <c r="H364" s="744">
        <v>3085</v>
      </c>
      <c r="I364" s="744">
        <v>799</v>
      </c>
      <c r="J364" s="744">
        <v>515</v>
      </c>
      <c r="K364" s="744">
        <v>284</v>
      </c>
    </row>
    <row r="365" spans="1:11">
      <c r="A365" s="690"/>
      <c r="B365" s="696" t="s">
        <v>245</v>
      </c>
      <c r="C365" s="685">
        <v>1322</v>
      </c>
      <c r="D365" s="744">
        <v>706</v>
      </c>
      <c r="E365" s="744">
        <v>616</v>
      </c>
      <c r="F365" s="744">
        <v>871</v>
      </c>
      <c r="G365" s="744">
        <v>454</v>
      </c>
      <c r="H365" s="744">
        <v>417</v>
      </c>
      <c r="I365" s="744">
        <v>451</v>
      </c>
      <c r="J365" s="744">
        <v>252</v>
      </c>
      <c r="K365" s="744">
        <v>199</v>
      </c>
    </row>
    <row r="366" spans="1:11">
      <c r="A366" s="690"/>
      <c r="B366" s="696" t="s">
        <v>246</v>
      </c>
      <c r="C366" s="744">
        <v>501</v>
      </c>
      <c r="D366" s="744">
        <v>236</v>
      </c>
      <c r="E366" s="744">
        <v>265</v>
      </c>
      <c r="F366" s="744">
        <v>462</v>
      </c>
      <c r="G366" s="744">
        <v>216</v>
      </c>
      <c r="H366" s="744">
        <v>246</v>
      </c>
      <c r="I366" s="744">
        <v>39</v>
      </c>
      <c r="J366" s="744">
        <v>20</v>
      </c>
      <c r="K366" s="744">
        <v>19</v>
      </c>
    </row>
    <row r="367" spans="1:11">
      <c r="A367" s="690"/>
      <c r="B367" s="696" t="s">
        <v>247</v>
      </c>
      <c r="C367" s="744">
        <v>1821</v>
      </c>
      <c r="D367" s="744">
        <v>935</v>
      </c>
      <c r="E367" s="744">
        <v>886</v>
      </c>
      <c r="F367" s="744">
        <v>1648</v>
      </c>
      <c r="G367" s="744">
        <v>849</v>
      </c>
      <c r="H367" s="744">
        <v>799</v>
      </c>
      <c r="I367" s="744">
        <v>173</v>
      </c>
      <c r="J367" s="744">
        <v>86</v>
      </c>
      <c r="K367" s="744">
        <v>87</v>
      </c>
    </row>
    <row r="368" spans="1:11">
      <c r="A368" s="690"/>
      <c r="B368" s="696"/>
      <c r="C368" s="744"/>
      <c r="D368" s="744"/>
      <c r="E368" s="744"/>
      <c r="F368" s="744"/>
      <c r="G368" s="744"/>
      <c r="H368" s="744"/>
      <c r="I368" s="744"/>
      <c r="J368" s="744"/>
      <c r="K368" s="744"/>
    </row>
    <row r="369" spans="1:11">
      <c r="A369" s="1286" t="s">
        <v>248</v>
      </c>
      <c r="B369" s="1287"/>
      <c r="C369" s="761">
        <v>45312</v>
      </c>
      <c r="D369" s="761">
        <v>19888</v>
      </c>
      <c r="E369" s="761">
        <v>25424</v>
      </c>
      <c r="F369" s="761">
        <v>43038</v>
      </c>
      <c r="G369" s="761">
        <v>18562</v>
      </c>
      <c r="H369" s="761">
        <v>24476</v>
      </c>
      <c r="I369" s="761">
        <v>2274</v>
      </c>
      <c r="J369" s="761">
        <v>1326</v>
      </c>
      <c r="K369" s="761">
        <v>948</v>
      </c>
    </row>
    <row r="370" spans="1:11">
      <c r="A370" s="690" t="s">
        <v>233</v>
      </c>
      <c r="B370" s="700" t="s">
        <v>249</v>
      </c>
      <c r="C370" s="744">
        <v>14251</v>
      </c>
      <c r="D370" s="744">
        <v>9853</v>
      </c>
      <c r="E370" s="744">
        <v>4398</v>
      </c>
      <c r="F370" s="744">
        <v>13371</v>
      </c>
      <c r="G370" s="744">
        <v>9203</v>
      </c>
      <c r="H370" s="744">
        <v>4168</v>
      </c>
      <c r="I370" s="744">
        <v>880</v>
      </c>
      <c r="J370" s="744">
        <v>650</v>
      </c>
      <c r="K370" s="744">
        <v>230</v>
      </c>
    </row>
    <row r="371" spans="1:11">
      <c r="A371" s="690"/>
      <c r="B371" s="700" t="s">
        <v>250</v>
      </c>
      <c r="C371" s="744">
        <v>816</v>
      </c>
      <c r="D371" s="744">
        <v>544</v>
      </c>
      <c r="E371" s="744">
        <v>272</v>
      </c>
      <c r="F371" s="744">
        <v>667</v>
      </c>
      <c r="G371" s="744">
        <v>437</v>
      </c>
      <c r="H371" s="744">
        <v>230</v>
      </c>
      <c r="I371" s="744">
        <v>149</v>
      </c>
      <c r="J371" s="744">
        <v>107</v>
      </c>
      <c r="K371" s="744">
        <v>42</v>
      </c>
    </row>
    <row r="372" spans="1:11">
      <c r="A372" s="690"/>
      <c r="B372" s="696" t="s">
        <v>343</v>
      </c>
      <c r="C372" s="744">
        <v>816</v>
      </c>
      <c r="D372" s="744">
        <v>544</v>
      </c>
      <c r="E372" s="744">
        <v>272</v>
      </c>
      <c r="F372" s="744">
        <v>667</v>
      </c>
      <c r="G372" s="744">
        <v>437</v>
      </c>
      <c r="H372" s="744">
        <v>230</v>
      </c>
      <c r="I372" s="744">
        <v>149</v>
      </c>
      <c r="J372" s="744">
        <v>107</v>
      </c>
      <c r="K372" s="744">
        <v>42</v>
      </c>
    </row>
    <row r="373" spans="1:11">
      <c r="A373" s="690"/>
      <c r="B373" s="700" t="s">
        <v>251</v>
      </c>
      <c r="C373" s="744">
        <v>1310</v>
      </c>
      <c r="D373" s="744">
        <v>800</v>
      </c>
      <c r="E373" s="744">
        <v>510</v>
      </c>
      <c r="F373" s="744">
        <v>1023</v>
      </c>
      <c r="G373" s="744">
        <v>614</v>
      </c>
      <c r="H373" s="744">
        <v>409</v>
      </c>
      <c r="I373" s="744">
        <v>287</v>
      </c>
      <c r="J373" s="744">
        <v>186</v>
      </c>
      <c r="K373" s="744">
        <v>101</v>
      </c>
    </row>
    <row r="374" spans="1:11">
      <c r="A374" s="690"/>
      <c r="B374" s="700" t="s">
        <v>253</v>
      </c>
      <c r="C374" s="744">
        <v>10118</v>
      </c>
      <c r="D374" s="744">
        <v>3637</v>
      </c>
      <c r="E374" s="744">
        <v>6481</v>
      </c>
      <c r="F374" s="744">
        <v>9567</v>
      </c>
      <c r="G374" s="744">
        <v>3383</v>
      </c>
      <c r="H374" s="744">
        <v>6184</v>
      </c>
      <c r="I374" s="744">
        <v>551</v>
      </c>
      <c r="J374" s="744">
        <v>254</v>
      </c>
      <c r="K374" s="744">
        <v>297</v>
      </c>
    </row>
    <row r="375" spans="1:11">
      <c r="A375" s="690"/>
      <c r="B375" s="696" t="s">
        <v>343</v>
      </c>
      <c r="C375" s="744">
        <v>10095</v>
      </c>
      <c r="D375" s="744">
        <v>3631</v>
      </c>
      <c r="E375" s="744">
        <v>6464</v>
      </c>
      <c r="F375" s="744">
        <v>9545</v>
      </c>
      <c r="G375" s="744">
        <v>3377</v>
      </c>
      <c r="H375" s="744">
        <v>6168</v>
      </c>
      <c r="I375" s="744">
        <v>550</v>
      </c>
      <c r="J375" s="744">
        <v>254</v>
      </c>
      <c r="K375" s="744">
        <v>296</v>
      </c>
    </row>
    <row r="376" spans="1:11">
      <c r="A376" s="690"/>
      <c r="B376" s="696" t="s">
        <v>344</v>
      </c>
      <c r="C376" s="744">
        <v>23</v>
      </c>
      <c r="D376" s="744">
        <v>6</v>
      </c>
      <c r="E376" s="744">
        <v>17</v>
      </c>
      <c r="F376" s="744">
        <v>22</v>
      </c>
      <c r="G376" s="744">
        <v>6</v>
      </c>
      <c r="H376" s="744">
        <v>16</v>
      </c>
      <c r="I376" s="744">
        <v>1</v>
      </c>
      <c r="J376" s="744">
        <v>0</v>
      </c>
      <c r="K376" s="744">
        <v>1</v>
      </c>
    </row>
    <row r="377" spans="1:11">
      <c r="A377" s="690"/>
      <c r="B377" s="700" t="s">
        <v>254</v>
      </c>
      <c r="C377" s="744">
        <v>3402</v>
      </c>
      <c r="D377" s="744">
        <v>736</v>
      </c>
      <c r="E377" s="744">
        <v>2666</v>
      </c>
      <c r="F377" s="744">
        <v>3325</v>
      </c>
      <c r="G377" s="744">
        <v>700</v>
      </c>
      <c r="H377" s="744">
        <v>2625</v>
      </c>
      <c r="I377" s="744">
        <v>77</v>
      </c>
      <c r="J377" s="744">
        <v>36</v>
      </c>
      <c r="K377" s="744">
        <v>41</v>
      </c>
    </row>
    <row r="378" spans="1:11">
      <c r="A378" s="690"/>
      <c r="B378" s="696" t="s">
        <v>343</v>
      </c>
      <c r="C378" s="744">
        <v>1595</v>
      </c>
      <c r="D378" s="744">
        <v>310</v>
      </c>
      <c r="E378" s="744">
        <v>1285</v>
      </c>
      <c r="F378" s="744">
        <v>1560</v>
      </c>
      <c r="G378" s="744">
        <v>295</v>
      </c>
      <c r="H378" s="744">
        <v>1265</v>
      </c>
      <c r="I378" s="744">
        <v>35</v>
      </c>
      <c r="J378" s="744">
        <v>15</v>
      </c>
      <c r="K378" s="744">
        <v>20</v>
      </c>
    </row>
    <row r="379" spans="1:11">
      <c r="A379" s="690"/>
      <c r="B379" s="696" t="s">
        <v>344</v>
      </c>
      <c r="C379" s="744">
        <v>1807</v>
      </c>
      <c r="D379" s="744">
        <v>426</v>
      </c>
      <c r="E379" s="744">
        <v>1381</v>
      </c>
      <c r="F379" s="744">
        <v>1765</v>
      </c>
      <c r="G379" s="744">
        <v>405</v>
      </c>
      <c r="H379" s="744">
        <v>1360</v>
      </c>
      <c r="I379" s="744">
        <v>42</v>
      </c>
      <c r="J379" s="744">
        <v>21</v>
      </c>
      <c r="K379" s="744">
        <v>21</v>
      </c>
    </row>
    <row r="380" spans="1:11">
      <c r="A380" s="690"/>
      <c r="B380" s="700" t="s">
        <v>255</v>
      </c>
      <c r="C380" s="744">
        <v>3503</v>
      </c>
      <c r="D380" s="744">
        <v>878</v>
      </c>
      <c r="E380" s="744">
        <v>2625</v>
      </c>
      <c r="F380" s="744">
        <v>3456</v>
      </c>
      <c r="G380" s="744">
        <v>861</v>
      </c>
      <c r="H380" s="744">
        <v>2595</v>
      </c>
      <c r="I380" s="744">
        <v>47</v>
      </c>
      <c r="J380" s="744">
        <v>17</v>
      </c>
      <c r="K380" s="744">
        <v>30</v>
      </c>
    </row>
    <row r="381" spans="1:11">
      <c r="A381" s="690"/>
      <c r="B381" s="700" t="s">
        <v>257</v>
      </c>
      <c r="C381" s="744">
        <v>11912</v>
      </c>
      <c r="D381" s="744">
        <v>3440</v>
      </c>
      <c r="E381" s="744">
        <v>8472</v>
      </c>
      <c r="F381" s="744">
        <v>11629</v>
      </c>
      <c r="G381" s="744">
        <v>3364</v>
      </c>
      <c r="H381" s="744">
        <v>8265</v>
      </c>
      <c r="I381" s="744">
        <v>283</v>
      </c>
      <c r="J381" s="744">
        <v>76</v>
      </c>
      <c r="K381" s="744">
        <v>207</v>
      </c>
    </row>
    <row r="382" spans="1:11">
      <c r="A382" s="690"/>
      <c r="B382" s="696" t="s">
        <v>343</v>
      </c>
      <c r="C382" s="744">
        <v>10414</v>
      </c>
      <c r="D382" s="744">
        <v>2907</v>
      </c>
      <c r="E382" s="744">
        <v>7507</v>
      </c>
      <c r="F382" s="744">
        <v>10172</v>
      </c>
      <c r="G382" s="744">
        <v>2851</v>
      </c>
      <c r="H382" s="744">
        <v>7321</v>
      </c>
      <c r="I382" s="744">
        <v>242</v>
      </c>
      <c r="J382" s="744">
        <v>56</v>
      </c>
      <c r="K382" s="744">
        <v>186</v>
      </c>
    </row>
    <row r="383" spans="1:11">
      <c r="A383" s="690"/>
      <c r="B383" s="696" t="s">
        <v>344</v>
      </c>
      <c r="C383" s="744">
        <v>1498</v>
      </c>
      <c r="D383" s="744">
        <v>533</v>
      </c>
      <c r="E383" s="744">
        <v>965</v>
      </c>
      <c r="F383" s="744">
        <v>1457</v>
      </c>
      <c r="G383" s="744">
        <v>513</v>
      </c>
      <c r="H383" s="744">
        <v>944</v>
      </c>
      <c r="I383" s="744">
        <v>41</v>
      </c>
      <c r="J383" s="744">
        <v>20</v>
      </c>
      <c r="K383" s="744">
        <v>21</v>
      </c>
    </row>
    <row r="384" spans="1:11">
      <c r="A384" s="690"/>
      <c r="B384" s="763"/>
      <c r="C384" s="761"/>
      <c r="D384" s="761"/>
      <c r="E384" s="761"/>
      <c r="F384" s="761"/>
      <c r="G384" s="761"/>
      <c r="H384" s="761"/>
      <c r="I384" s="761"/>
      <c r="J384" s="761"/>
      <c r="K384" s="761"/>
    </row>
    <row r="385" spans="1:11">
      <c r="A385" s="1286" t="s">
        <v>259</v>
      </c>
      <c r="B385" s="1287"/>
      <c r="C385" s="761">
        <v>212915</v>
      </c>
      <c r="D385" s="761">
        <v>93762</v>
      </c>
      <c r="E385" s="761">
        <v>119153</v>
      </c>
      <c r="F385" s="761">
        <v>204632</v>
      </c>
      <c r="G385" s="761">
        <v>89467</v>
      </c>
      <c r="H385" s="761">
        <v>115165</v>
      </c>
      <c r="I385" s="761">
        <v>8283</v>
      </c>
      <c r="J385" s="761">
        <v>4295</v>
      </c>
      <c r="K385" s="761">
        <v>3988</v>
      </c>
    </row>
    <row r="386" spans="1:11">
      <c r="A386" s="1288" t="s">
        <v>260</v>
      </c>
      <c r="B386" s="1287"/>
      <c r="C386" s="761"/>
      <c r="D386" s="761"/>
      <c r="E386" s="761"/>
      <c r="F386" s="761"/>
      <c r="G386" s="761"/>
      <c r="H386" s="761"/>
      <c r="I386" s="761"/>
      <c r="J386" s="761"/>
      <c r="K386" s="761"/>
    </row>
    <row r="387" spans="1:11">
      <c r="A387" s="690"/>
      <c r="B387" s="700" t="s">
        <v>267</v>
      </c>
      <c r="C387" s="744">
        <v>35702</v>
      </c>
      <c r="D387" s="744">
        <v>8355</v>
      </c>
      <c r="E387" s="744">
        <v>27347</v>
      </c>
      <c r="F387" s="744">
        <v>32756</v>
      </c>
      <c r="G387" s="744">
        <v>7827</v>
      </c>
      <c r="H387" s="744">
        <v>24929</v>
      </c>
      <c r="I387" s="744">
        <v>2946</v>
      </c>
      <c r="J387" s="744">
        <v>528</v>
      </c>
      <c r="K387" s="744">
        <v>2418</v>
      </c>
    </row>
    <row r="388" spans="1:11">
      <c r="A388" s="690"/>
      <c r="B388" s="759"/>
      <c r="C388" s="744"/>
      <c r="D388" s="744"/>
      <c r="E388" s="744"/>
      <c r="F388" s="744"/>
      <c r="G388" s="744"/>
      <c r="H388" s="744"/>
      <c r="I388" s="744"/>
      <c r="J388" s="744"/>
      <c r="K388" s="744"/>
    </row>
    <row r="389" spans="1:11">
      <c r="A389" s="690"/>
      <c r="B389" s="759"/>
      <c r="C389" s="744"/>
      <c r="D389" s="744"/>
      <c r="E389" s="744"/>
      <c r="F389" s="744"/>
      <c r="G389" s="744"/>
      <c r="H389" s="744"/>
      <c r="I389" s="744"/>
      <c r="J389" s="744"/>
      <c r="K389" s="744"/>
    </row>
    <row r="390" spans="1:11">
      <c r="A390" s="690"/>
      <c r="B390" s="760"/>
      <c r="C390" s="689" t="s">
        <v>295</v>
      </c>
      <c r="D390" s="723"/>
      <c r="E390" s="723"/>
      <c r="F390" s="764"/>
      <c r="G390" s="764"/>
      <c r="H390" s="764"/>
      <c r="I390" s="764"/>
      <c r="J390" s="764"/>
      <c r="K390" s="764"/>
    </row>
    <row r="391" spans="1:11">
      <c r="A391" s="690"/>
      <c r="B391" s="770"/>
      <c r="C391" s="771"/>
      <c r="D391" s="771"/>
      <c r="E391" s="771"/>
      <c r="F391" s="771"/>
      <c r="G391" s="771"/>
      <c r="H391" s="771"/>
      <c r="I391" s="771"/>
      <c r="J391" s="771"/>
      <c r="K391" s="771"/>
    </row>
    <row r="392" spans="1:11">
      <c r="A392" s="1289" t="s">
        <v>231</v>
      </c>
      <c r="B392" s="1287"/>
      <c r="C392" s="768">
        <v>34390</v>
      </c>
      <c r="D392" s="768">
        <v>13706</v>
      </c>
      <c r="E392" s="768">
        <v>20684</v>
      </c>
      <c r="F392" s="768">
        <v>33799</v>
      </c>
      <c r="G392" s="768">
        <v>13466</v>
      </c>
      <c r="H392" s="768">
        <v>20333</v>
      </c>
      <c r="I392" s="768">
        <v>591</v>
      </c>
      <c r="J392" s="768">
        <v>240</v>
      </c>
      <c r="K392" s="768">
        <v>351</v>
      </c>
    </row>
    <row r="393" spans="1:11">
      <c r="A393" s="690"/>
      <c r="B393" s="696" t="s">
        <v>263</v>
      </c>
      <c r="C393" s="762">
        <v>2624</v>
      </c>
      <c r="D393" s="762">
        <v>1384</v>
      </c>
      <c r="E393" s="762">
        <v>1240</v>
      </c>
      <c r="F393" s="762">
        <v>2570</v>
      </c>
      <c r="G393" s="762">
        <v>1360</v>
      </c>
      <c r="H393" s="762">
        <v>1210</v>
      </c>
      <c r="I393" s="762">
        <v>54</v>
      </c>
      <c r="J393" s="762">
        <v>24</v>
      </c>
      <c r="K393" s="762">
        <v>30</v>
      </c>
    </row>
    <row r="394" spans="1:11">
      <c r="A394" s="690"/>
      <c r="B394" s="696" t="s">
        <v>264</v>
      </c>
      <c r="C394" s="762">
        <v>586</v>
      </c>
      <c r="D394" s="762">
        <v>344</v>
      </c>
      <c r="E394" s="762">
        <v>242</v>
      </c>
      <c r="F394" s="762">
        <v>566</v>
      </c>
      <c r="G394" s="762">
        <v>332</v>
      </c>
      <c r="H394" s="762">
        <v>234</v>
      </c>
      <c r="I394" s="762">
        <v>20</v>
      </c>
      <c r="J394" s="762">
        <v>12</v>
      </c>
      <c r="K394" s="762">
        <v>8</v>
      </c>
    </row>
    <row r="395" spans="1:11">
      <c r="A395" s="690"/>
      <c r="B395" s="696" t="s">
        <v>238</v>
      </c>
      <c r="C395" s="762">
        <v>1812</v>
      </c>
      <c r="D395" s="762">
        <v>1015</v>
      </c>
      <c r="E395" s="762">
        <v>797</v>
      </c>
      <c r="F395" s="762">
        <v>1799</v>
      </c>
      <c r="G395" s="762">
        <v>1011</v>
      </c>
      <c r="H395" s="762">
        <v>788</v>
      </c>
      <c r="I395" s="762">
        <v>13</v>
      </c>
      <c r="J395" s="762">
        <v>4</v>
      </c>
      <c r="K395" s="762">
        <v>9</v>
      </c>
    </row>
    <row r="396" spans="1:11">
      <c r="A396" s="690"/>
      <c r="B396" s="696" t="s">
        <v>239</v>
      </c>
      <c r="C396" s="762">
        <v>4603</v>
      </c>
      <c r="D396" s="762">
        <v>1055</v>
      </c>
      <c r="E396" s="762">
        <v>3548</v>
      </c>
      <c r="F396" s="762">
        <v>4539</v>
      </c>
      <c r="G396" s="762">
        <v>1044</v>
      </c>
      <c r="H396" s="762">
        <v>3495</v>
      </c>
      <c r="I396" s="762">
        <v>64</v>
      </c>
      <c r="J396" s="762">
        <v>11</v>
      </c>
      <c r="K396" s="762">
        <v>53</v>
      </c>
    </row>
    <row r="397" spans="1:11">
      <c r="A397" s="690"/>
      <c r="B397" s="696" t="s">
        <v>240</v>
      </c>
      <c r="C397" s="762">
        <v>19101</v>
      </c>
      <c r="D397" s="762">
        <v>6476</v>
      </c>
      <c r="E397" s="762">
        <v>12625</v>
      </c>
      <c r="F397" s="762">
        <v>18815</v>
      </c>
      <c r="G397" s="762">
        <v>6377</v>
      </c>
      <c r="H397" s="762">
        <v>12438</v>
      </c>
      <c r="I397" s="762">
        <v>286</v>
      </c>
      <c r="J397" s="762">
        <v>99</v>
      </c>
      <c r="K397" s="762">
        <v>187</v>
      </c>
    </row>
    <row r="398" spans="1:11">
      <c r="A398" s="690"/>
      <c r="B398" s="696" t="s">
        <v>340</v>
      </c>
      <c r="C398" s="762">
        <v>13033</v>
      </c>
      <c r="D398" s="762">
        <v>4464</v>
      </c>
      <c r="E398" s="762">
        <v>8569</v>
      </c>
      <c r="F398" s="762">
        <v>12851</v>
      </c>
      <c r="G398" s="762">
        <v>4395</v>
      </c>
      <c r="H398" s="762">
        <v>8456</v>
      </c>
      <c r="I398" s="762">
        <v>182</v>
      </c>
      <c r="J398" s="762">
        <v>69</v>
      </c>
      <c r="K398" s="762">
        <v>113</v>
      </c>
    </row>
    <row r="399" spans="1:11">
      <c r="A399" s="690"/>
      <c r="B399" s="696" t="s">
        <v>341</v>
      </c>
      <c r="C399" s="762">
        <v>6068</v>
      </c>
      <c r="D399" s="762">
        <v>2012</v>
      </c>
      <c r="E399" s="762">
        <v>4056</v>
      </c>
      <c r="F399" s="762">
        <v>5964</v>
      </c>
      <c r="G399" s="762">
        <v>1982</v>
      </c>
      <c r="H399" s="762">
        <v>3982</v>
      </c>
      <c r="I399" s="762">
        <v>104</v>
      </c>
      <c r="J399" s="762">
        <v>30</v>
      </c>
      <c r="K399" s="762">
        <v>74</v>
      </c>
    </row>
    <row r="400" spans="1:11">
      <c r="A400" s="690"/>
      <c r="B400" s="696" t="s">
        <v>241</v>
      </c>
      <c r="C400" s="762">
        <v>270</v>
      </c>
      <c r="D400" s="762">
        <v>162</v>
      </c>
      <c r="E400" s="762">
        <v>108</v>
      </c>
      <c r="F400" s="762">
        <v>267</v>
      </c>
      <c r="G400" s="762">
        <v>161</v>
      </c>
      <c r="H400" s="762">
        <v>106</v>
      </c>
      <c r="I400" s="762">
        <v>3</v>
      </c>
      <c r="J400" s="762">
        <v>1</v>
      </c>
      <c r="K400" s="762">
        <v>2</v>
      </c>
    </row>
    <row r="401" spans="1:11">
      <c r="A401" s="690"/>
      <c r="B401" s="696" t="s">
        <v>340</v>
      </c>
      <c r="C401" s="762">
        <v>252</v>
      </c>
      <c r="D401" s="762">
        <v>154</v>
      </c>
      <c r="E401" s="762">
        <v>98</v>
      </c>
      <c r="F401" s="762">
        <v>249</v>
      </c>
      <c r="G401" s="762">
        <v>153</v>
      </c>
      <c r="H401" s="762">
        <v>96</v>
      </c>
      <c r="I401" s="762">
        <v>3</v>
      </c>
      <c r="J401" s="762">
        <v>1</v>
      </c>
      <c r="K401" s="762">
        <v>2</v>
      </c>
    </row>
    <row r="402" spans="1:11">
      <c r="A402" s="690"/>
      <c r="B402" s="696" t="s">
        <v>341</v>
      </c>
      <c r="C402" s="762">
        <v>18</v>
      </c>
      <c r="D402" s="762">
        <v>8</v>
      </c>
      <c r="E402" s="762">
        <v>10</v>
      </c>
      <c r="F402" s="762">
        <v>18</v>
      </c>
      <c r="G402" s="762">
        <v>8</v>
      </c>
      <c r="H402" s="762">
        <v>10</v>
      </c>
      <c r="I402" s="762">
        <v>0</v>
      </c>
      <c r="J402" s="762">
        <v>0</v>
      </c>
      <c r="K402" s="762">
        <v>0</v>
      </c>
    </row>
    <row r="403" spans="1:11">
      <c r="A403" s="690"/>
      <c r="B403" s="696" t="s">
        <v>242</v>
      </c>
      <c r="C403" s="762">
        <v>2482</v>
      </c>
      <c r="D403" s="762">
        <v>1207</v>
      </c>
      <c r="E403" s="762">
        <v>1275</v>
      </c>
      <c r="F403" s="762">
        <v>2446</v>
      </c>
      <c r="G403" s="762">
        <v>1195</v>
      </c>
      <c r="H403" s="762">
        <v>1251</v>
      </c>
      <c r="I403" s="762">
        <v>36</v>
      </c>
      <c r="J403" s="762">
        <v>12</v>
      </c>
      <c r="K403" s="762">
        <v>24</v>
      </c>
    </row>
    <row r="404" spans="1:11">
      <c r="A404" s="690"/>
      <c r="B404" s="696" t="s">
        <v>342</v>
      </c>
      <c r="C404" s="762">
        <v>768</v>
      </c>
      <c r="D404" s="762">
        <v>398</v>
      </c>
      <c r="E404" s="762">
        <v>370</v>
      </c>
      <c r="F404" s="762">
        <v>762</v>
      </c>
      <c r="G404" s="762">
        <v>394</v>
      </c>
      <c r="H404" s="762">
        <v>368</v>
      </c>
      <c r="I404" s="762">
        <v>6</v>
      </c>
      <c r="J404" s="762">
        <v>4</v>
      </c>
      <c r="K404" s="762">
        <v>2</v>
      </c>
    </row>
    <row r="405" spans="1:11">
      <c r="A405" s="690"/>
      <c r="B405" s="696" t="s">
        <v>340</v>
      </c>
      <c r="C405" s="762">
        <v>1258</v>
      </c>
      <c r="D405" s="762">
        <v>581</v>
      </c>
      <c r="E405" s="762">
        <v>677</v>
      </c>
      <c r="F405" s="762">
        <v>1244</v>
      </c>
      <c r="G405" s="762">
        <v>580</v>
      </c>
      <c r="H405" s="762">
        <v>664</v>
      </c>
      <c r="I405" s="762">
        <v>14</v>
      </c>
      <c r="J405" s="762">
        <v>1</v>
      </c>
      <c r="K405" s="762">
        <v>13</v>
      </c>
    </row>
    <row r="406" spans="1:11">
      <c r="A406" s="690"/>
      <c r="B406" s="696" t="s">
        <v>341</v>
      </c>
      <c r="C406" s="762">
        <v>456</v>
      </c>
      <c r="D406" s="762">
        <v>228</v>
      </c>
      <c r="E406" s="762">
        <v>228</v>
      </c>
      <c r="F406" s="762">
        <v>440</v>
      </c>
      <c r="G406" s="762">
        <v>221</v>
      </c>
      <c r="H406" s="762">
        <v>219</v>
      </c>
      <c r="I406" s="762">
        <v>16</v>
      </c>
      <c r="J406" s="762">
        <v>7</v>
      </c>
      <c r="K406" s="762">
        <v>9</v>
      </c>
    </row>
    <row r="407" spans="1:11">
      <c r="A407" s="690"/>
      <c r="B407" s="696" t="s">
        <v>243</v>
      </c>
      <c r="C407" s="762">
        <v>2635</v>
      </c>
      <c r="D407" s="762">
        <v>1917</v>
      </c>
      <c r="E407" s="762">
        <v>718</v>
      </c>
      <c r="F407" s="762">
        <v>2531</v>
      </c>
      <c r="G407" s="762">
        <v>1845</v>
      </c>
      <c r="H407" s="762">
        <v>686</v>
      </c>
      <c r="I407" s="762">
        <v>104</v>
      </c>
      <c r="J407" s="762">
        <v>72</v>
      </c>
      <c r="K407" s="762">
        <v>32</v>
      </c>
    </row>
    <row r="408" spans="1:11">
      <c r="A408" s="690"/>
      <c r="B408" s="696" t="s">
        <v>247</v>
      </c>
      <c r="C408" s="762">
        <v>277</v>
      </c>
      <c r="D408" s="762">
        <v>146</v>
      </c>
      <c r="E408" s="762">
        <v>131</v>
      </c>
      <c r="F408" s="762">
        <v>266</v>
      </c>
      <c r="G408" s="762">
        <v>141</v>
      </c>
      <c r="H408" s="762">
        <v>125</v>
      </c>
      <c r="I408" s="762">
        <v>11</v>
      </c>
      <c r="J408" s="762">
        <v>5</v>
      </c>
      <c r="K408" s="762">
        <v>6</v>
      </c>
    </row>
    <row r="409" spans="1:11">
      <c r="A409" s="690"/>
      <c r="B409" s="696"/>
      <c r="C409" s="762"/>
      <c r="D409" s="762"/>
      <c r="E409" s="762"/>
      <c r="F409" s="762"/>
      <c r="G409" s="762"/>
      <c r="H409" s="762"/>
      <c r="I409" s="762"/>
      <c r="J409" s="762"/>
      <c r="K409" s="762"/>
    </row>
    <row r="410" spans="1:11">
      <c r="A410" s="1286" t="s">
        <v>248</v>
      </c>
      <c r="B410" s="1287"/>
      <c r="C410" s="761">
        <v>6461</v>
      </c>
      <c r="D410" s="761">
        <v>2357</v>
      </c>
      <c r="E410" s="761">
        <v>4104</v>
      </c>
      <c r="F410" s="761">
        <v>6108</v>
      </c>
      <c r="G410" s="761">
        <v>2159</v>
      </c>
      <c r="H410" s="761">
        <v>3949</v>
      </c>
      <c r="I410" s="761">
        <v>353</v>
      </c>
      <c r="J410" s="761">
        <v>198</v>
      </c>
      <c r="K410" s="761">
        <v>155</v>
      </c>
    </row>
    <row r="411" spans="1:11">
      <c r="A411" s="690" t="s">
        <v>233</v>
      </c>
      <c r="B411" s="700" t="s">
        <v>249</v>
      </c>
      <c r="C411" s="744">
        <v>1418</v>
      </c>
      <c r="D411" s="744">
        <v>989</v>
      </c>
      <c r="E411" s="744">
        <v>429</v>
      </c>
      <c r="F411" s="744">
        <v>1294</v>
      </c>
      <c r="G411" s="744">
        <v>887</v>
      </c>
      <c r="H411" s="744">
        <v>407</v>
      </c>
      <c r="I411" s="744">
        <v>124</v>
      </c>
      <c r="J411" s="744">
        <v>102</v>
      </c>
      <c r="K411" s="744">
        <v>22</v>
      </c>
    </row>
    <row r="412" spans="1:11">
      <c r="A412" s="690"/>
      <c r="B412" s="700" t="s">
        <v>250</v>
      </c>
      <c r="C412" s="744">
        <v>200</v>
      </c>
      <c r="D412" s="744">
        <v>119</v>
      </c>
      <c r="E412" s="744">
        <v>81</v>
      </c>
      <c r="F412" s="744">
        <v>180</v>
      </c>
      <c r="G412" s="744">
        <v>105</v>
      </c>
      <c r="H412" s="744">
        <v>75</v>
      </c>
      <c r="I412" s="744">
        <v>20</v>
      </c>
      <c r="J412" s="744">
        <v>14</v>
      </c>
      <c r="K412" s="744">
        <v>6</v>
      </c>
    </row>
    <row r="413" spans="1:11">
      <c r="A413" s="690"/>
      <c r="B413" s="696" t="s">
        <v>343</v>
      </c>
      <c r="C413" s="744">
        <v>200</v>
      </c>
      <c r="D413" s="744">
        <v>119</v>
      </c>
      <c r="E413" s="744">
        <v>81</v>
      </c>
      <c r="F413" s="744">
        <v>180</v>
      </c>
      <c r="G413" s="744">
        <v>105</v>
      </c>
      <c r="H413" s="744">
        <v>75</v>
      </c>
      <c r="I413" s="744">
        <v>20</v>
      </c>
      <c r="J413" s="744">
        <v>14</v>
      </c>
      <c r="K413" s="744">
        <v>6</v>
      </c>
    </row>
    <row r="414" spans="1:11">
      <c r="A414" s="690"/>
      <c r="B414" s="700" t="s">
        <v>253</v>
      </c>
      <c r="C414" s="744">
        <v>2225</v>
      </c>
      <c r="D414" s="744">
        <v>797</v>
      </c>
      <c r="E414" s="744">
        <v>1428</v>
      </c>
      <c r="F414" s="744">
        <v>2075</v>
      </c>
      <c r="G414" s="744">
        <v>722</v>
      </c>
      <c r="H414" s="744">
        <v>1353</v>
      </c>
      <c r="I414" s="744">
        <v>150</v>
      </c>
      <c r="J414" s="744">
        <v>75</v>
      </c>
      <c r="K414" s="744">
        <v>75</v>
      </c>
    </row>
    <row r="415" spans="1:11">
      <c r="A415" s="690"/>
      <c r="B415" s="696" t="s">
        <v>343</v>
      </c>
      <c r="C415" s="744">
        <v>2225</v>
      </c>
      <c r="D415" s="744">
        <v>797</v>
      </c>
      <c r="E415" s="744">
        <v>1428</v>
      </c>
      <c r="F415" s="744">
        <v>2075</v>
      </c>
      <c r="G415" s="744">
        <v>722</v>
      </c>
      <c r="H415" s="744">
        <v>1353</v>
      </c>
      <c r="I415" s="744">
        <v>150</v>
      </c>
      <c r="J415" s="744">
        <v>75</v>
      </c>
      <c r="K415" s="744">
        <v>75</v>
      </c>
    </row>
    <row r="416" spans="1:11">
      <c r="A416" s="690"/>
      <c r="B416" s="700" t="s">
        <v>256</v>
      </c>
      <c r="C416" s="744">
        <v>67</v>
      </c>
      <c r="D416" s="744">
        <v>36</v>
      </c>
      <c r="E416" s="744">
        <v>31</v>
      </c>
      <c r="F416" s="744">
        <v>62</v>
      </c>
      <c r="G416" s="744">
        <v>34</v>
      </c>
      <c r="H416" s="744">
        <v>28</v>
      </c>
      <c r="I416" s="744">
        <v>5</v>
      </c>
      <c r="J416" s="744">
        <v>2</v>
      </c>
      <c r="K416" s="744">
        <v>3</v>
      </c>
    </row>
    <row r="417" spans="1:11">
      <c r="A417" s="690"/>
      <c r="B417" s="696" t="s">
        <v>343</v>
      </c>
      <c r="C417" s="744">
        <v>18</v>
      </c>
      <c r="D417" s="744">
        <v>10</v>
      </c>
      <c r="E417" s="744">
        <v>8</v>
      </c>
      <c r="F417" s="744">
        <v>16</v>
      </c>
      <c r="G417" s="744">
        <v>9</v>
      </c>
      <c r="H417" s="744">
        <v>7</v>
      </c>
      <c r="I417" s="744">
        <v>2</v>
      </c>
      <c r="J417" s="744">
        <v>1</v>
      </c>
      <c r="K417" s="744">
        <v>1</v>
      </c>
    </row>
    <row r="418" spans="1:11">
      <c r="A418" s="690"/>
      <c r="B418" s="696" t="s">
        <v>344</v>
      </c>
      <c r="C418" s="744">
        <v>49</v>
      </c>
      <c r="D418" s="744">
        <v>26</v>
      </c>
      <c r="E418" s="744">
        <v>23</v>
      </c>
      <c r="F418" s="744">
        <v>46</v>
      </c>
      <c r="G418" s="744">
        <v>25</v>
      </c>
      <c r="H418" s="744">
        <v>21</v>
      </c>
      <c r="I418" s="744">
        <v>3</v>
      </c>
      <c r="J418" s="744">
        <v>1</v>
      </c>
      <c r="K418" s="744">
        <v>2</v>
      </c>
    </row>
    <row r="419" spans="1:11">
      <c r="A419" s="690"/>
      <c r="B419" s="700" t="s">
        <v>257</v>
      </c>
      <c r="C419" s="744">
        <v>2551</v>
      </c>
      <c r="D419" s="744">
        <v>416</v>
      </c>
      <c r="E419" s="744">
        <v>2135</v>
      </c>
      <c r="F419" s="744">
        <v>2497</v>
      </c>
      <c r="G419" s="744">
        <v>411</v>
      </c>
      <c r="H419" s="744">
        <v>2086</v>
      </c>
      <c r="I419" s="744">
        <v>54</v>
      </c>
      <c r="J419" s="744">
        <v>5</v>
      </c>
      <c r="K419" s="744">
        <v>49</v>
      </c>
    </row>
    <row r="420" spans="1:11">
      <c r="A420" s="690"/>
      <c r="B420" s="696" t="s">
        <v>343</v>
      </c>
      <c r="C420" s="744">
        <v>1943</v>
      </c>
      <c r="D420" s="744">
        <v>339</v>
      </c>
      <c r="E420" s="744">
        <v>1604</v>
      </c>
      <c r="F420" s="744">
        <v>1894</v>
      </c>
      <c r="G420" s="744">
        <v>335</v>
      </c>
      <c r="H420" s="744">
        <v>1559</v>
      </c>
      <c r="I420" s="744">
        <v>49</v>
      </c>
      <c r="J420" s="744">
        <v>4</v>
      </c>
      <c r="K420" s="744">
        <v>45</v>
      </c>
    </row>
    <row r="421" spans="1:11">
      <c r="A421" s="690"/>
      <c r="B421" s="696" t="s">
        <v>344</v>
      </c>
      <c r="C421" s="744">
        <v>608</v>
      </c>
      <c r="D421" s="744">
        <v>77</v>
      </c>
      <c r="E421" s="744">
        <v>531</v>
      </c>
      <c r="F421" s="744">
        <v>603</v>
      </c>
      <c r="G421" s="744">
        <v>76</v>
      </c>
      <c r="H421" s="744">
        <v>527</v>
      </c>
      <c r="I421" s="744">
        <v>5</v>
      </c>
      <c r="J421" s="744">
        <v>1</v>
      </c>
      <c r="K421" s="744">
        <v>4</v>
      </c>
    </row>
    <row r="422" spans="1:11">
      <c r="A422" s="690"/>
      <c r="B422" s="763"/>
      <c r="C422" s="761"/>
      <c r="D422" s="761"/>
      <c r="E422" s="761"/>
      <c r="F422" s="761"/>
      <c r="G422" s="761"/>
      <c r="H422" s="761"/>
      <c r="I422" s="761"/>
      <c r="J422" s="761"/>
      <c r="K422" s="761"/>
    </row>
    <row r="423" spans="1:11">
      <c r="A423" s="1286" t="s">
        <v>259</v>
      </c>
      <c r="B423" s="1287"/>
      <c r="C423" s="761">
        <v>40851</v>
      </c>
      <c r="D423" s="761">
        <v>16063</v>
      </c>
      <c r="E423" s="761">
        <v>24788</v>
      </c>
      <c r="F423" s="761">
        <v>39907</v>
      </c>
      <c r="G423" s="761">
        <v>15625</v>
      </c>
      <c r="H423" s="761">
        <v>24282</v>
      </c>
      <c r="I423" s="761">
        <v>944</v>
      </c>
      <c r="J423" s="761">
        <v>438</v>
      </c>
      <c r="K423" s="761">
        <v>506</v>
      </c>
    </row>
    <row r="424" spans="1:11">
      <c r="A424" s="1288" t="s">
        <v>260</v>
      </c>
      <c r="B424" s="1287"/>
      <c r="C424" s="761"/>
      <c r="D424" s="761"/>
      <c r="E424" s="761"/>
      <c r="F424" s="761"/>
      <c r="G424" s="761"/>
      <c r="H424" s="761"/>
      <c r="I424" s="761"/>
      <c r="J424" s="761"/>
      <c r="K424" s="761"/>
    </row>
    <row r="425" spans="1:11">
      <c r="A425" s="690"/>
      <c r="B425" s="700" t="s">
        <v>267</v>
      </c>
      <c r="C425" s="744">
        <v>5026</v>
      </c>
      <c r="D425" s="744">
        <v>1250</v>
      </c>
      <c r="E425" s="744">
        <v>3776</v>
      </c>
      <c r="F425" s="744">
        <v>4759</v>
      </c>
      <c r="G425" s="744">
        <v>1197</v>
      </c>
      <c r="H425" s="744">
        <v>3562</v>
      </c>
      <c r="I425" s="744">
        <v>267</v>
      </c>
      <c r="J425" s="744">
        <v>53</v>
      </c>
      <c r="K425" s="744">
        <v>214</v>
      </c>
    </row>
    <row r="426" spans="1:11">
      <c r="A426" s="690"/>
      <c r="B426" s="759"/>
      <c r="C426" s="744"/>
      <c r="D426" s="744"/>
      <c r="E426" s="744"/>
      <c r="F426" s="744"/>
      <c r="G426" s="744"/>
      <c r="H426" s="744"/>
      <c r="I426" s="744"/>
      <c r="J426" s="744"/>
      <c r="K426" s="744"/>
    </row>
    <row r="427" spans="1:11">
      <c r="A427" s="690"/>
      <c r="B427" s="759"/>
      <c r="C427" s="744"/>
      <c r="D427" s="744"/>
      <c r="E427" s="744"/>
      <c r="F427" s="744"/>
      <c r="G427" s="744"/>
      <c r="H427" s="744"/>
      <c r="I427" s="744"/>
      <c r="J427" s="744"/>
      <c r="K427" s="744"/>
    </row>
    <row r="428" spans="1:11">
      <c r="A428" s="690"/>
      <c r="B428" s="760"/>
      <c r="C428" s="689" t="s">
        <v>297</v>
      </c>
      <c r="D428" s="764"/>
      <c r="E428" s="764"/>
      <c r="F428" s="764"/>
      <c r="G428" s="764"/>
      <c r="H428" s="764"/>
      <c r="I428" s="764"/>
      <c r="J428" s="764"/>
      <c r="K428" s="764"/>
    </row>
    <row r="429" spans="1:11">
      <c r="A429" s="690"/>
      <c r="B429" s="759"/>
      <c r="C429" s="744"/>
      <c r="D429" s="744"/>
      <c r="E429" s="744"/>
      <c r="F429" s="744"/>
      <c r="G429" s="744"/>
      <c r="H429" s="744"/>
      <c r="I429" s="744"/>
      <c r="J429" s="744"/>
      <c r="K429" s="744"/>
    </row>
    <row r="430" spans="1:11">
      <c r="A430" s="1289" t="s">
        <v>231</v>
      </c>
      <c r="B430" s="1287"/>
      <c r="C430" s="761">
        <v>7800</v>
      </c>
      <c r="D430" s="761">
        <v>3663</v>
      </c>
      <c r="E430" s="761">
        <v>4137</v>
      </c>
      <c r="F430" s="761">
        <v>7501</v>
      </c>
      <c r="G430" s="761">
        <v>3505</v>
      </c>
      <c r="H430" s="761">
        <v>3996</v>
      </c>
      <c r="I430" s="761">
        <v>299</v>
      </c>
      <c r="J430" s="761">
        <v>158</v>
      </c>
      <c r="K430" s="761">
        <v>141</v>
      </c>
    </row>
    <row r="431" spans="1:11">
      <c r="A431" s="690" t="s">
        <v>233</v>
      </c>
      <c r="B431" s="696" t="s">
        <v>234</v>
      </c>
      <c r="C431" s="744">
        <v>80</v>
      </c>
      <c r="D431" s="744">
        <v>51</v>
      </c>
      <c r="E431" s="744">
        <v>29</v>
      </c>
      <c r="F431" s="744">
        <v>63</v>
      </c>
      <c r="G431" s="744">
        <v>39</v>
      </c>
      <c r="H431" s="744">
        <v>24</v>
      </c>
      <c r="I431" s="744">
        <v>17</v>
      </c>
      <c r="J431" s="744">
        <v>12</v>
      </c>
      <c r="K431" s="744">
        <v>5</v>
      </c>
    </row>
    <row r="432" spans="1:11">
      <c r="A432" s="690"/>
      <c r="B432" s="696" t="s">
        <v>263</v>
      </c>
      <c r="C432" s="744">
        <v>650</v>
      </c>
      <c r="D432" s="744">
        <v>342</v>
      </c>
      <c r="E432" s="744">
        <v>308</v>
      </c>
      <c r="F432" s="744">
        <v>573</v>
      </c>
      <c r="G432" s="744">
        <v>299</v>
      </c>
      <c r="H432" s="744">
        <v>274</v>
      </c>
      <c r="I432" s="744">
        <v>77</v>
      </c>
      <c r="J432" s="744">
        <v>43</v>
      </c>
      <c r="K432" s="744">
        <v>34</v>
      </c>
    </row>
    <row r="433" spans="1:11">
      <c r="A433" s="690"/>
      <c r="B433" s="696" t="s">
        <v>264</v>
      </c>
      <c r="C433" s="744">
        <v>267</v>
      </c>
      <c r="D433" s="744">
        <v>142</v>
      </c>
      <c r="E433" s="744">
        <v>125</v>
      </c>
      <c r="F433" s="744">
        <v>255</v>
      </c>
      <c r="G433" s="744">
        <v>133</v>
      </c>
      <c r="H433" s="744">
        <v>122</v>
      </c>
      <c r="I433" s="744">
        <v>12</v>
      </c>
      <c r="J433" s="744">
        <v>9</v>
      </c>
      <c r="K433" s="744">
        <v>3</v>
      </c>
    </row>
    <row r="434" spans="1:11">
      <c r="A434" s="690"/>
      <c r="B434" s="696" t="s">
        <v>238</v>
      </c>
      <c r="C434" s="744">
        <v>403</v>
      </c>
      <c r="D434" s="744">
        <v>215</v>
      </c>
      <c r="E434" s="744">
        <v>188</v>
      </c>
      <c r="F434" s="744">
        <v>393</v>
      </c>
      <c r="G434" s="744">
        <v>205</v>
      </c>
      <c r="H434" s="744">
        <v>188</v>
      </c>
      <c r="I434" s="744">
        <v>10</v>
      </c>
      <c r="J434" s="744">
        <v>10</v>
      </c>
      <c r="K434" s="744">
        <v>0</v>
      </c>
    </row>
    <row r="435" spans="1:11">
      <c r="A435" s="690"/>
      <c r="B435" s="696" t="s">
        <v>239</v>
      </c>
      <c r="C435" s="744">
        <v>1266</v>
      </c>
      <c r="D435" s="744">
        <v>530</v>
      </c>
      <c r="E435" s="744">
        <v>736</v>
      </c>
      <c r="F435" s="744">
        <v>1216</v>
      </c>
      <c r="G435" s="744">
        <v>507</v>
      </c>
      <c r="H435" s="744">
        <v>709</v>
      </c>
      <c r="I435" s="744">
        <v>50</v>
      </c>
      <c r="J435" s="744">
        <v>23</v>
      </c>
      <c r="K435" s="744">
        <v>27</v>
      </c>
    </row>
    <row r="436" spans="1:11">
      <c r="A436" s="690"/>
      <c r="B436" s="696" t="s">
        <v>240</v>
      </c>
      <c r="C436" s="744">
        <v>3340</v>
      </c>
      <c r="D436" s="744">
        <v>1452</v>
      </c>
      <c r="E436" s="744">
        <v>1888</v>
      </c>
      <c r="F436" s="744">
        <v>3265</v>
      </c>
      <c r="G436" s="744">
        <v>1423</v>
      </c>
      <c r="H436" s="744">
        <v>1842</v>
      </c>
      <c r="I436" s="744">
        <v>75</v>
      </c>
      <c r="J436" s="744">
        <v>29</v>
      </c>
      <c r="K436" s="744">
        <v>46</v>
      </c>
    </row>
    <row r="437" spans="1:11">
      <c r="A437" s="690"/>
      <c r="B437" s="696" t="s">
        <v>340</v>
      </c>
      <c r="C437" s="744">
        <v>2101</v>
      </c>
      <c r="D437" s="744">
        <v>937</v>
      </c>
      <c r="E437" s="744">
        <v>1164</v>
      </c>
      <c r="F437" s="744">
        <v>2046</v>
      </c>
      <c r="G437" s="744">
        <v>915</v>
      </c>
      <c r="H437" s="744">
        <v>1131</v>
      </c>
      <c r="I437" s="744">
        <v>55</v>
      </c>
      <c r="J437" s="744">
        <v>22</v>
      </c>
      <c r="K437" s="744">
        <v>33</v>
      </c>
    </row>
    <row r="438" spans="1:11">
      <c r="A438" s="690"/>
      <c r="B438" s="696" t="s">
        <v>341</v>
      </c>
      <c r="C438" s="744">
        <v>1239</v>
      </c>
      <c r="D438" s="744">
        <v>515</v>
      </c>
      <c r="E438" s="744">
        <v>724</v>
      </c>
      <c r="F438" s="744">
        <v>1219</v>
      </c>
      <c r="G438" s="744">
        <v>508</v>
      </c>
      <c r="H438" s="744">
        <v>711</v>
      </c>
      <c r="I438" s="744">
        <v>20</v>
      </c>
      <c r="J438" s="744">
        <v>7</v>
      </c>
      <c r="K438" s="744">
        <v>13</v>
      </c>
    </row>
    <row r="439" spans="1:11">
      <c r="A439" s="690"/>
      <c r="B439" s="696" t="s">
        <v>241</v>
      </c>
      <c r="C439" s="744">
        <v>151</v>
      </c>
      <c r="D439" s="744">
        <v>69</v>
      </c>
      <c r="E439" s="744">
        <v>82</v>
      </c>
      <c r="F439" s="744">
        <v>151</v>
      </c>
      <c r="G439" s="744">
        <v>69</v>
      </c>
      <c r="H439" s="744">
        <v>82</v>
      </c>
      <c r="I439" s="744">
        <v>0</v>
      </c>
      <c r="J439" s="744">
        <v>0</v>
      </c>
      <c r="K439" s="744">
        <v>0</v>
      </c>
    </row>
    <row r="440" spans="1:11">
      <c r="A440" s="690"/>
      <c r="B440" s="696" t="s">
        <v>340</v>
      </c>
      <c r="C440" s="744">
        <v>137</v>
      </c>
      <c r="D440" s="744">
        <v>62</v>
      </c>
      <c r="E440" s="744">
        <v>75</v>
      </c>
      <c r="F440" s="744">
        <v>137</v>
      </c>
      <c r="G440" s="744">
        <v>62</v>
      </c>
      <c r="H440" s="744">
        <v>75</v>
      </c>
      <c r="I440" s="744">
        <v>0</v>
      </c>
      <c r="J440" s="744">
        <v>0</v>
      </c>
      <c r="K440" s="744">
        <v>0</v>
      </c>
    </row>
    <row r="441" spans="1:11">
      <c r="A441" s="690"/>
      <c r="B441" s="696" t="s">
        <v>341</v>
      </c>
      <c r="C441" s="744">
        <v>14</v>
      </c>
      <c r="D441" s="744">
        <v>7</v>
      </c>
      <c r="E441" s="744">
        <v>7</v>
      </c>
      <c r="F441" s="744">
        <v>14</v>
      </c>
      <c r="G441" s="744">
        <v>7</v>
      </c>
      <c r="H441" s="744">
        <v>7</v>
      </c>
      <c r="I441" s="744">
        <v>0</v>
      </c>
      <c r="J441" s="744">
        <v>0</v>
      </c>
      <c r="K441" s="744">
        <v>0</v>
      </c>
    </row>
    <row r="442" spans="1:11">
      <c r="A442" s="690"/>
      <c r="B442" s="696" t="s">
        <v>242</v>
      </c>
      <c r="C442" s="744">
        <v>1293</v>
      </c>
      <c r="D442" s="744">
        <v>621</v>
      </c>
      <c r="E442" s="744">
        <v>672</v>
      </c>
      <c r="F442" s="744">
        <v>1275</v>
      </c>
      <c r="G442" s="744">
        <v>613</v>
      </c>
      <c r="H442" s="744">
        <v>662</v>
      </c>
      <c r="I442" s="744">
        <v>18</v>
      </c>
      <c r="J442" s="744">
        <v>8</v>
      </c>
      <c r="K442" s="744">
        <v>10</v>
      </c>
    </row>
    <row r="443" spans="1:11">
      <c r="A443" s="690"/>
      <c r="B443" s="696" t="s">
        <v>342</v>
      </c>
      <c r="C443" s="744">
        <v>387</v>
      </c>
      <c r="D443" s="744">
        <v>194</v>
      </c>
      <c r="E443" s="744">
        <v>193</v>
      </c>
      <c r="F443" s="744">
        <v>387</v>
      </c>
      <c r="G443" s="744">
        <v>194</v>
      </c>
      <c r="H443" s="744">
        <v>193</v>
      </c>
      <c r="I443" s="744">
        <v>0</v>
      </c>
      <c r="J443" s="744">
        <v>0</v>
      </c>
      <c r="K443" s="744">
        <v>0</v>
      </c>
    </row>
    <row r="444" spans="1:11">
      <c r="A444" s="690"/>
      <c r="B444" s="696" t="s">
        <v>340</v>
      </c>
      <c r="C444" s="744">
        <v>656</v>
      </c>
      <c r="D444" s="744">
        <v>326</v>
      </c>
      <c r="E444" s="744">
        <v>330</v>
      </c>
      <c r="F444" s="744">
        <v>646</v>
      </c>
      <c r="G444" s="744">
        <v>322</v>
      </c>
      <c r="H444" s="744">
        <v>324</v>
      </c>
      <c r="I444" s="744">
        <v>10</v>
      </c>
      <c r="J444" s="744">
        <v>4</v>
      </c>
      <c r="K444" s="744">
        <v>6</v>
      </c>
    </row>
    <row r="445" spans="1:11">
      <c r="A445" s="690"/>
      <c r="B445" s="696" t="s">
        <v>341</v>
      </c>
      <c r="C445" s="744">
        <v>250</v>
      </c>
      <c r="D445" s="744">
        <v>101</v>
      </c>
      <c r="E445" s="744">
        <v>149</v>
      </c>
      <c r="F445" s="744">
        <v>242</v>
      </c>
      <c r="G445" s="744">
        <v>97</v>
      </c>
      <c r="H445" s="744">
        <v>145</v>
      </c>
      <c r="I445" s="744">
        <v>8</v>
      </c>
      <c r="J445" s="744">
        <v>4</v>
      </c>
      <c r="K445" s="744">
        <v>4</v>
      </c>
    </row>
    <row r="446" spans="1:11">
      <c r="A446" s="690"/>
      <c r="B446" s="696" t="s">
        <v>243</v>
      </c>
      <c r="C446" s="744">
        <v>350</v>
      </c>
      <c r="D446" s="744">
        <v>241</v>
      </c>
      <c r="E446" s="744">
        <v>109</v>
      </c>
      <c r="F446" s="744">
        <v>310</v>
      </c>
      <c r="G446" s="744">
        <v>217</v>
      </c>
      <c r="H446" s="744">
        <v>93</v>
      </c>
      <c r="I446" s="744">
        <v>40</v>
      </c>
      <c r="J446" s="744">
        <v>24</v>
      </c>
      <c r="K446" s="744">
        <v>16</v>
      </c>
    </row>
    <row r="447" spans="1:11">
      <c r="A447" s="690"/>
      <c r="B447" s="696"/>
      <c r="C447" s="744"/>
      <c r="D447" s="744"/>
      <c r="E447" s="744"/>
      <c r="F447" s="744"/>
      <c r="G447" s="744"/>
      <c r="H447" s="744"/>
      <c r="I447" s="744"/>
      <c r="J447" s="744"/>
      <c r="K447" s="744"/>
    </row>
    <row r="448" spans="1:11">
      <c r="A448" s="1286" t="s">
        <v>248</v>
      </c>
      <c r="B448" s="1287"/>
      <c r="C448" s="761">
        <v>2098</v>
      </c>
      <c r="D448" s="761">
        <v>1363</v>
      </c>
      <c r="E448" s="761">
        <v>735</v>
      </c>
      <c r="F448" s="761">
        <v>2047</v>
      </c>
      <c r="G448" s="761">
        <v>1335</v>
      </c>
      <c r="H448" s="761">
        <v>712</v>
      </c>
      <c r="I448" s="761">
        <v>51</v>
      </c>
      <c r="J448" s="761">
        <v>28</v>
      </c>
      <c r="K448" s="761">
        <v>23</v>
      </c>
    </row>
    <row r="449" spans="1:11">
      <c r="A449" s="690" t="s">
        <v>233</v>
      </c>
      <c r="B449" s="700" t="s">
        <v>249</v>
      </c>
      <c r="C449" s="744">
        <v>330</v>
      </c>
      <c r="D449" s="744">
        <v>223</v>
      </c>
      <c r="E449" s="744">
        <v>107</v>
      </c>
      <c r="F449" s="744">
        <v>318</v>
      </c>
      <c r="G449" s="744">
        <v>216</v>
      </c>
      <c r="H449" s="744">
        <v>102</v>
      </c>
      <c r="I449" s="744">
        <v>12</v>
      </c>
      <c r="J449" s="744">
        <v>7</v>
      </c>
      <c r="K449" s="744">
        <v>5</v>
      </c>
    </row>
    <row r="450" spans="1:11">
      <c r="A450" s="690"/>
      <c r="B450" s="700" t="s">
        <v>253</v>
      </c>
      <c r="C450" s="744">
        <v>63</v>
      </c>
      <c r="D450" s="744">
        <v>27</v>
      </c>
      <c r="E450" s="744">
        <v>36</v>
      </c>
      <c r="F450" s="744">
        <v>61</v>
      </c>
      <c r="G450" s="744">
        <v>26</v>
      </c>
      <c r="H450" s="744">
        <v>35</v>
      </c>
      <c r="I450" s="744">
        <v>2</v>
      </c>
      <c r="J450" s="744">
        <v>1</v>
      </c>
      <c r="K450" s="744">
        <v>1</v>
      </c>
    </row>
    <row r="451" spans="1:11">
      <c r="A451" s="690"/>
      <c r="B451" s="696" t="s">
        <v>343</v>
      </c>
      <c r="C451" s="744">
        <v>63</v>
      </c>
      <c r="D451" s="744">
        <v>27</v>
      </c>
      <c r="E451" s="744">
        <v>36</v>
      </c>
      <c r="F451" s="744">
        <v>61</v>
      </c>
      <c r="G451" s="744">
        <v>26</v>
      </c>
      <c r="H451" s="744">
        <v>35</v>
      </c>
      <c r="I451" s="744">
        <v>2</v>
      </c>
      <c r="J451" s="744">
        <v>1</v>
      </c>
      <c r="K451" s="744">
        <v>1</v>
      </c>
    </row>
    <row r="452" spans="1:11">
      <c r="A452" s="690"/>
      <c r="B452" s="700" t="s">
        <v>254</v>
      </c>
      <c r="C452" s="744">
        <v>259</v>
      </c>
      <c r="D452" s="744">
        <v>143</v>
      </c>
      <c r="E452" s="744">
        <v>116</v>
      </c>
      <c r="F452" s="744">
        <v>252</v>
      </c>
      <c r="G452" s="744">
        <v>140</v>
      </c>
      <c r="H452" s="744">
        <v>112</v>
      </c>
      <c r="I452" s="744">
        <v>7</v>
      </c>
      <c r="J452" s="744">
        <v>3</v>
      </c>
      <c r="K452" s="744">
        <v>4</v>
      </c>
    </row>
    <row r="453" spans="1:11">
      <c r="A453" s="690"/>
      <c r="B453" s="696" t="s">
        <v>343</v>
      </c>
      <c r="C453" s="744">
        <v>133</v>
      </c>
      <c r="D453" s="744">
        <v>61</v>
      </c>
      <c r="E453" s="744">
        <v>72</v>
      </c>
      <c r="F453" s="744">
        <v>133</v>
      </c>
      <c r="G453" s="744">
        <v>61</v>
      </c>
      <c r="H453" s="744">
        <v>72</v>
      </c>
      <c r="I453" s="744">
        <v>0</v>
      </c>
      <c r="J453" s="744">
        <v>0</v>
      </c>
      <c r="K453" s="744">
        <v>0</v>
      </c>
    </row>
    <row r="454" spans="1:11">
      <c r="A454" s="690"/>
      <c r="B454" s="696" t="s">
        <v>344</v>
      </c>
      <c r="C454" s="744">
        <v>126</v>
      </c>
      <c r="D454" s="744">
        <v>82</v>
      </c>
      <c r="E454" s="744">
        <v>44</v>
      </c>
      <c r="F454" s="744">
        <v>119</v>
      </c>
      <c r="G454" s="744">
        <v>79</v>
      </c>
      <c r="H454" s="744">
        <v>40</v>
      </c>
      <c r="I454" s="744">
        <v>7</v>
      </c>
      <c r="J454" s="744">
        <v>3</v>
      </c>
      <c r="K454" s="744">
        <v>4</v>
      </c>
    </row>
    <row r="455" spans="1:11">
      <c r="A455" s="690"/>
      <c r="B455" s="700" t="s">
        <v>257</v>
      </c>
      <c r="C455" s="744">
        <v>1446</v>
      </c>
      <c r="D455" s="744">
        <v>970</v>
      </c>
      <c r="E455" s="744">
        <v>476</v>
      </c>
      <c r="F455" s="744">
        <v>1416</v>
      </c>
      <c r="G455" s="744">
        <v>953</v>
      </c>
      <c r="H455" s="744">
        <v>463</v>
      </c>
      <c r="I455" s="744">
        <v>30</v>
      </c>
      <c r="J455" s="744">
        <v>17</v>
      </c>
      <c r="K455" s="744">
        <v>13</v>
      </c>
    </row>
    <row r="456" spans="1:11">
      <c r="A456" s="690"/>
      <c r="B456" s="696" t="s">
        <v>343</v>
      </c>
      <c r="C456" s="744">
        <v>611</v>
      </c>
      <c r="D456" s="744">
        <v>230</v>
      </c>
      <c r="E456" s="744">
        <v>381</v>
      </c>
      <c r="F456" s="744">
        <v>601</v>
      </c>
      <c r="G456" s="744">
        <v>229</v>
      </c>
      <c r="H456" s="744">
        <v>372</v>
      </c>
      <c r="I456" s="744">
        <v>10</v>
      </c>
      <c r="J456" s="744">
        <v>1</v>
      </c>
      <c r="K456" s="744">
        <v>9</v>
      </c>
    </row>
    <row r="457" spans="1:11">
      <c r="A457" s="690"/>
      <c r="B457" s="696" t="s">
        <v>344</v>
      </c>
      <c r="C457" s="744">
        <v>835</v>
      </c>
      <c r="D457" s="744">
        <v>740</v>
      </c>
      <c r="E457" s="744">
        <v>95</v>
      </c>
      <c r="F457" s="744">
        <v>815</v>
      </c>
      <c r="G457" s="744">
        <v>724</v>
      </c>
      <c r="H457" s="744">
        <v>91</v>
      </c>
      <c r="I457" s="744">
        <v>20</v>
      </c>
      <c r="J457" s="744">
        <v>16</v>
      </c>
      <c r="K457" s="744">
        <v>4</v>
      </c>
    </row>
    <row r="458" spans="1:11">
      <c r="A458" s="690"/>
      <c r="B458" s="763"/>
      <c r="C458" s="761"/>
      <c r="D458" s="761"/>
      <c r="E458" s="761"/>
      <c r="F458" s="761"/>
      <c r="G458" s="761"/>
      <c r="H458" s="761"/>
      <c r="I458" s="761"/>
      <c r="J458" s="761"/>
      <c r="K458" s="761"/>
    </row>
    <row r="459" spans="1:11">
      <c r="A459" s="1286" t="s">
        <v>259</v>
      </c>
      <c r="B459" s="1287"/>
      <c r="C459" s="761">
        <v>9898</v>
      </c>
      <c r="D459" s="761">
        <v>5026</v>
      </c>
      <c r="E459" s="761">
        <v>4872</v>
      </c>
      <c r="F459" s="761">
        <v>9548</v>
      </c>
      <c r="G459" s="761">
        <v>4840</v>
      </c>
      <c r="H459" s="761">
        <v>4708</v>
      </c>
      <c r="I459" s="761">
        <v>350</v>
      </c>
      <c r="J459" s="761">
        <v>186</v>
      </c>
      <c r="K459" s="761">
        <v>164</v>
      </c>
    </row>
    <row r="460" spans="1:11">
      <c r="A460" s="1288" t="s">
        <v>260</v>
      </c>
      <c r="B460" s="1287"/>
      <c r="C460" s="761"/>
      <c r="D460" s="761"/>
      <c r="E460" s="761"/>
      <c r="F460" s="761"/>
      <c r="G460" s="761"/>
      <c r="H460" s="761"/>
      <c r="I460" s="761"/>
      <c r="J460" s="761"/>
      <c r="K460" s="761"/>
    </row>
    <row r="461" spans="1:11">
      <c r="A461" s="690"/>
      <c r="B461" s="700" t="s">
        <v>267</v>
      </c>
      <c r="C461" s="744">
        <v>2383</v>
      </c>
      <c r="D461" s="744">
        <v>488</v>
      </c>
      <c r="E461" s="744">
        <v>1895</v>
      </c>
      <c r="F461" s="744">
        <v>2230</v>
      </c>
      <c r="G461" s="744">
        <v>459</v>
      </c>
      <c r="H461" s="744">
        <v>1771</v>
      </c>
      <c r="I461" s="744">
        <v>153</v>
      </c>
      <c r="J461" s="744">
        <v>29</v>
      </c>
      <c r="K461" s="744">
        <v>124</v>
      </c>
    </row>
    <row r="462" spans="1:11">
      <c r="A462" s="690"/>
      <c r="B462" s="759"/>
      <c r="C462" s="744"/>
      <c r="D462" s="744"/>
      <c r="E462" s="744"/>
      <c r="F462" s="744"/>
      <c r="G462" s="744"/>
      <c r="H462" s="744"/>
      <c r="I462" s="744"/>
      <c r="J462" s="744"/>
      <c r="K462" s="744"/>
    </row>
    <row r="463" spans="1:11">
      <c r="A463" s="690"/>
      <c r="B463" s="759"/>
      <c r="C463" s="744"/>
      <c r="D463" s="744"/>
      <c r="E463" s="744"/>
      <c r="F463" s="744"/>
      <c r="G463" s="744"/>
      <c r="H463" s="744"/>
      <c r="I463" s="744"/>
      <c r="J463" s="744"/>
      <c r="K463" s="744"/>
    </row>
    <row r="464" spans="1:11">
      <c r="A464" s="705"/>
      <c r="B464" s="760"/>
      <c r="C464" s="689" t="s">
        <v>299</v>
      </c>
      <c r="D464" s="764"/>
      <c r="E464" s="764"/>
      <c r="F464" s="764"/>
      <c r="G464" s="764"/>
      <c r="H464" s="764"/>
      <c r="I464" s="764"/>
      <c r="J464" s="764"/>
      <c r="K464" s="764"/>
    </row>
    <row r="465" spans="1:11">
      <c r="A465" s="690"/>
      <c r="B465" s="759"/>
      <c r="C465" s="744"/>
      <c r="D465" s="744"/>
      <c r="E465" s="744"/>
      <c r="F465" s="744"/>
      <c r="G465" s="744"/>
      <c r="H465" s="744"/>
      <c r="I465" s="744"/>
      <c r="J465" s="744"/>
      <c r="K465" s="744"/>
    </row>
    <row r="466" spans="1:11">
      <c r="A466" s="1289" t="s">
        <v>231</v>
      </c>
      <c r="B466" s="1287"/>
      <c r="C466" s="761">
        <v>29690</v>
      </c>
      <c r="D466" s="761">
        <v>15150</v>
      </c>
      <c r="E466" s="761">
        <v>14540</v>
      </c>
      <c r="F466" s="761">
        <v>28688</v>
      </c>
      <c r="G466" s="761">
        <v>14657</v>
      </c>
      <c r="H466" s="761">
        <v>14031</v>
      </c>
      <c r="I466" s="761">
        <v>1002</v>
      </c>
      <c r="J466" s="761">
        <v>493</v>
      </c>
      <c r="K466" s="761">
        <v>509</v>
      </c>
    </row>
    <row r="467" spans="1:11">
      <c r="A467" s="690" t="s">
        <v>233</v>
      </c>
      <c r="B467" s="696" t="s">
        <v>263</v>
      </c>
      <c r="C467" s="744">
        <v>8730</v>
      </c>
      <c r="D467" s="744">
        <v>4403</v>
      </c>
      <c r="E467" s="744">
        <v>4327</v>
      </c>
      <c r="F467" s="744">
        <v>8414</v>
      </c>
      <c r="G467" s="744">
        <v>4246</v>
      </c>
      <c r="H467" s="744">
        <v>4168</v>
      </c>
      <c r="I467" s="744">
        <v>316</v>
      </c>
      <c r="J467" s="744">
        <v>157</v>
      </c>
      <c r="K467" s="744">
        <v>159</v>
      </c>
    </row>
    <row r="468" spans="1:11">
      <c r="A468" s="690"/>
      <c r="B468" s="696" t="s">
        <v>238</v>
      </c>
      <c r="C468" s="744">
        <v>8571</v>
      </c>
      <c r="D468" s="744">
        <v>4498</v>
      </c>
      <c r="E468" s="744">
        <v>4073</v>
      </c>
      <c r="F468" s="744">
        <v>8521</v>
      </c>
      <c r="G468" s="744">
        <v>4475</v>
      </c>
      <c r="H468" s="744">
        <v>4046</v>
      </c>
      <c r="I468" s="744">
        <v>50</v>
      </c>
      <c r="J468" s="744">
        <v>23</v>
      </c>
      <c r="K468" s="744">
        <v>27</v>
      </c>
    </row>
    <row r="469" spans="1:11">
      <c r="A469" s="690"/>
      <c r="B469" s="696" t="s">
        <v>240</v>
      </c>
      <c r="C469" s="744">
        <v>9624</v>
      </c>
      <c r="D469" s="744">
        <v>4702</v>
      </c>
      <c r="E469" s="744">
        <v>4922</v>
      </c>
      <c r="F469" s="744">
        <v>9057</v>
      </c>
      <c r="G469" s="744">
        <v>4425</v>
      </c>
      <c r="H469" s="744">
        <v>4632</v>
      </c>
      <c r="I469" s="744">
        <v>567</v>
      </c>
      <c r="J469" s="744">
        <v>277</v>
      </c>
      <c r="K469" s="744">
        <v>290</v>
      </c>
    </row>
    <row r="470" spans="1:11">
      <c r="A470" s="690"/>
      <c r="B470" s="696" t="s">
        <v>340</v>
      </c>
      <c r="C470" s="744">
        <v>6888</v>
      </c>
      <c r="D470" s="744">
        <v>3413</v>
      </c>
      <c r="E470" s="744">
        <v>3475</v>
      </c>
      <c r="F470" s="744">
        <v>6466</v>
      </c>
      <c r="G470" s="744">
        <v>3210</v>
      </c>
      <c r="H470" s="744">
        <v>3256</v>
      </c>
      <c r="I470" s="744">
        <v>422</v>
      </c>
      <c r="J470" s="744">
        <v>203</v>
      </c>
      <c r="K470" s="744">
        <v>219</v>
      </c>
    </row>
    <row r="471" spans="1:11">
      <c r="A471" s="690"/>
      <c r="B471" s="696" t="s">
        <v>341</v>
      </c>
      <c r="C471" s="744">
        <v>2736</v>
      </c>
      <c r="D471" s="744">
        <v>1289</v>
      </c>
      <c r="E471" s="744">
        <v>1447</v>
      </c>
      <c r="F471" s="744">
        <v>2591</v>
      </c>
      <c r="G471" s="744">
        <v>1215</v>
      </c>
      <c r="H471" s="744">
        <v>1376</v>
      </c>
      <c r="I471" s="744">
        <v>145</v>
      </c>
      <c r="J471" s="744">
        <v>74</v>
      </c>
      <c r="K471" s="744">
        <v>71</v>
      </c>
    </row>
    <row r="472" spans="1:11">
      <c r="A472" s="690"/>
      <c r="B472" s="696" t="s">
        <v>242</v>
      </c>
      <c r="C472" s="744">
        <v>1494</v>
      </c>
      <c r="D472" s="744">
        <v>718</v>
      </c>
      <c r="E472" s="744">
        <v>776</v>
      </c>
      <c r="F472" s="744">
        <v>1456</v>
      </c>
      <c r="G472" s="744">
        <v>699</v>
      </c>
      <c r="H472" s="744">
        <v>757</v>
      </c>
      <c r="I472" s="744">
        <v>38</v>
      </c>
      <c r="J472" s="744">
        <v>19</v>
      </c>
      <c r="K472" s="744">
        <v>19</v>
      </c>
    </row>
    <row r="473" spans="1:11">
      <c r="A473" s="690"/>
      <c r="B473" s="696" t="s">
        <v>342</v>
      </c>
      <c r="C473" s="744">
        <v>535</v>
      </c>
      <c r="D473" s="744">
        <v>260</v>
      </c>
      <c r="E473" s="744">
        <v>275</v>
      </c>
      <c r="F473" s="744">
        <v>523</v>
      </c>
      <c r="G473" s="744">
        <v>253</v>
      </c>
      <c r="H473" s="744">
        <v>270</v>
      </c>
      <c r="I473" s="744">
        <v>12</v>
      </c>
      <c r="J473" s="744">
        <v>7</v>
      </c>
      <c r="K473" s="744">
        <v>5</v>
      </c>
    </row>
    <row r="474" spans="1:11">
      <c r="A474" s="690"/>
      <c r="B474" s="696" t="s">
        <v>340</v>
      </c>
      <c r="C474" s="744">
        <v>712</v>
      </c>
      <c r="D474" s="744">
        <v>345</v>
      </c>
      <c r="E474" s="744">
        <v>367</v>
      </c>
      <c r="F474" s="744">
        <v>696</v>
      </c>
      <c r="G474" s="744">
        <v>337</v>
      </c>
      <c r="H474" s="744">
        <v>359</v>
      </c>
      <c r="I474" s="744">
        <v>16</v>
      </c>
      <c r="J474" s="744">
        <v>8</v>
      </c>
      <c r="K474" s="744">
        <v>8</v>
      </c>
    </row>
    <row r="475" spans="1:11">
      <c r="A475" s="690"/>
      <c r="B475" s="696" t="s">
        <v>341</v>
      </c>
      <c r="C475" s="744">
        <v>247</v>
      </c>
      <c r="D475" s="744">
        <v>113</v>
      </c>
      <c r="E475" s="744">
        <v>134</v>
      </c>
      <c r="F475" s="744">
        <v>237</v>
      </c>
      <c r="G475" s="744">
        <v>109</v>
      </c>
      <c r="H475" s="744">
        <v>128</v>
      </c>
      <c r="I475" s="744">
        <v>10</v>
      </c>
      <c r="J475" s="744">
        <v>4</v>
      </c>
      <c r="K475" s="744">
        <v>6</v>
      </c>
    </row>
    <row r="476" spans="1:11">
      <c r="A476" s="690"/>
      <c r="B476" s="696" t="s">
        <v>243</v>
      </c>
      <c r="C476" s="744">
        <v>1170</v>
      </c>
      <c r="D476" s="744">
        <v>774</v>
      </c>
      <c r="E476" s="744">
        <v>396</v>
      </c>
      <c r="F476" s="744">
        <v>1146</v>
      </c>
      <c r="G476" s="744">
        <v>760</v>
      </c>
      <c r="H476" s="744">
        <v>386</v>
      </c>
      <c r="I476" s="744">
        <v>24</v>
      </c>
      <c r="J476" s="744">
        <v>14</v>
      </c>
      <c r="K476" s="744">
        <v>10</v>
      </c>
    </row>
    <row r="477" spans="1:11">
      <c r="A477" s="690"/>
      <c r="B477" s="696" t="s">
        <v>247</v>
      </c>
      <c r="C477" s="744">
        <v>101</v>
      </c>
      <c r="D477" s="744">
        <v>55</v>
      </c>
      <c r="E477" s="744">
        <v>46</v>
      </c>
      <c r="F477" s="744">
        <v>94</v>
      </c>
      <c r="G477" s="744">
        <v>52</v>
      </c>
      <c r="H477" s="744">
        <v>42</v>
      </c>
      <c r="I477" s="744">
        <v>7</v>
      </c>
      <c r="J477" s="744">
        <v>3</v>
      </c>
      <c r="K477" s="744">
        <v>4</v>
      </c>
    </row>
    <row r="478" spans="1:11">
      <c r="A478" s="690"/>
      <c r="B478" s="696"/>
      <c r="C478" s="744"/>
      <c r="D478" s="744"/>
      <c r="E478" s="744"/>
      <c r="F478" s="744"/>
      <c r="G478" s="744"/>
      <c r="H478" s="744"/>
      <c r="I478" s="744"/>
      <c r="J478" s="744"/>
      <c r="K478" s="744"/>
    </row>
    <row r="479" spans="1:11">
      <c r="A479" s="1286" t="s">
        <v>248</v>
      </c>
      <c r="B479" s="1287"/>
      <c r="C479" s="761">
        <v>30858</v>
      </c>
      <c r="D479" s="761">
        <v>9066</v>
      </c>
      <c r="E479" s="761">
        <v>21792</v>
      </c>
      <c r="F479" s="761">
        <v>30218</v>
      </c>
      <c r="G479" s="761">
        <v>8891</v>
      </c>
      <c r="H479" s="761">
        <v>21327</v>
      </c>
      <c r="I479" s="761">
        <v>640</v>
      </c>
      <c r="J479" s="761">
        <v>175</v>
      </c>
      <c r="K479" s="761">
        <v>465</v>
      </c>
    </row>
    <row r="480" spans="1:11">
      <c r="A480" s="690" t="s">
        <v>233</v>
      </c>
      <c r="B480" s="700" t="s">
        <v>249</v>
      </c>
      <c r="C480" s="744">
        <v>2091</v>
      </c>
      <c r="D480" s="744">
        <v>1219</v>
      </c>
      <c r="E480" s="744">
        <v>872</v>
      </c>
      <c r="F480" s="744">
        <v>2066</v>
      </c>
      <c r="G480" s="744">
        <v>1204</v>
      </c>
      <c r="H480" s="744">
        <v>862</v>
      </c>
      <c r="I480" s="744">
        <v>25</v>
      </c>
      <c r="J480" s="744">
        <v>15</v>
      </c>
      <c r="K480" s="744">
        <v>10</v>
      </c>
    </row>
    <row r="481" spans="1:11">
      <c r="A481" s="690"/>
      <c r="B481" s="700" t="s">
        <v>250</v>
      </c>
      <c r="C481" s="744">
        <v>1403</v>
      </c>
      <c r="D481" s="744">
        <v>797</v>
      </c>
      <c r="E481" s="744">
        <v>606</v>
      </c>
      <c r="F481" s="744">
        <v>1366</v>
      </c>
      <c r="G481" s="744">
        <v>781</v>
      </c>
      <c r="H481" s="744">
        <v>585</v>
      </c>
      <c r="I481" s="744">
        <v>37</v>
      </c>
      <c r="J481" s="744">
        <v>16</v>
      </c>
      <c r="K481" s="744">
        <v>21</v>
      </c>
    </row>
    <row r="482" spans="1:11">
      <c r="A482" s="690"/>
      <c r="B482" s="696" t="s">
        <v>343</v>
      </c>
      <c r="C482" s="744">
        <v>658</v>
      </c>
      <c r="D482" s="744">
        <v>377</v>
      </c>
      <c r="E482" s="744">
        <v>281</v>
      </c>
      <c r="F482" s="744">
        <v>635</v>
      </c>
      <c r="G482" s="744">
        <v>367</v>
      </c>
      <c r="H482" s="744">
        <v>268</v>
      </c>
      <c r="I482" s="744">
        <v>23</v>
      </c>
      <c r="J482" s="744">
        <v>10</v>
      </c>
      <c r="K482" s="744">
        <v>13</v>
      </c>
    </row>
    <row r="483" spans="1:11">
      <c r="A483" s="690"/>
      <c r="B483" s="696" t="s">
        <v>344</v>
      </c>
      <c r="C483" s="744">
        <v>745</v>
      </c>
      <c r="D483" s="744">
        <v>420</v>
      </c>
      <c r="E483" s="744">
        <v>325</v>
      </c>
      <c r="F483" s="744">
        <v>731</v>
      </c>
      <c r="G483" s="744">
        <v>414</v>
      </c>
      <c r="H483" s="744">
        <v>317</v>
      </c>
      <c r="I483" s="744">
        <v>14</v>
      </c>
      <c r="J483" s="744">
        <v>6</v>
      </c>
      <c r="K483" s="744">
        <v>8</v>
      </c>
    </row>
    <row r="484" spans="1:11">
      <c r="A484" s="690"/>
      <c r="B484" s="700" t="s">
        <v>251</v>
      </c>
      <c r="C484" s="744">
        <v>9</v>
      </c>
      <c r="D484" s="744">
        <v>2</v>
      </c>
      <c r="E484" s="744">
        <v>7</v>
      </c>
      <c r="F484" s="744">
        <v>9</v>
      </c>
      <c r="G484" s="744">
        <v>2</v>
      </c>
      <c r="H484" s="744">
        <v>7</v>
      </c>
      <c r="I484" s="744">
        <v>0</v>
      </c>
      <c r="J484" s="744">
        <v>0</v>
      </c>
      <c r="K484" s="744">
        <v>0</v>
      </c>
    </row>
    <row r="485" spans="1:11">
      <c r="A485" s="690"/>
      <c r="B485" s="700" t="s">
        <v>253</v>
      </c>
      <c r="C485" s="744">
        <v>17914</v>
      </c>
      <c r="D485" s="744">
        <v>4256</v>
      </c>
      <c r="E485" s="744">
        <v>13658</v>
      </c>
      <c r="F485" s="744">
        <v>17495</v>
      </c>
      <c r="G485" s="744">
        <v>4164</v>
      </c>
      <c r="H485" s="744">
        <v>13331</v>
      </c>
      <c r="I485" s="744">
        <v>419</v>
      </c>
      <c r="J485" s="744">
        <v>92</v>
      </c>
      <c r="K485" s="744">
        <v>327</v>
      </c>
    </row>
    <row r="486" spans="1:11">
      <c r="A486" s="690"/>
      <c r="B486" s="696" t="s">
        <v>343</v>
      </c>
      <c r="C486" s="744">
        <v>17101</v>
      </c>
      <c r="D486" s="744">
        <v>4090</v>
      </c>
      <c r="E486" s="744">
        <v>13011</v>
      </c>
      <c r="F486" s="744">
        <v>16692</v>
      </c>
      <c r="G486" s="744">
        <v>3999</v>
      </c>
      <c r="H486" s="744">
        <v>12693</v>
      </c>
      <c r="I486" s="744">
        <v>409</v>
      </c>
      <c r="J486" s="744">
        <v>91</v>
      </c>
      <c r="K486" s="744">
        <v>318</v>
      </c>
    </row>
    <row r="487" spans="1:11">
      <c r="A487" s="690"/>
      <c r="B487" s="696" t="s">
        <v>344</v>
      </c>
      <c r="C487" s="744">
        <v>813</v>
      </c>
      <c r="D487" s="744">
        <v>166</v>
      </c>
      <c r="E487" s="744">
        <v>647</v>
      </c>
      <c r="F487" s="744">
        <v>803</v>
      </c>
      <c r="G487" s="744">
        <v>165</v>
      </c>
      <c r="H487" s="744">
        <v>638</v>
      </c>
      <c r="I487" s="744">
        <v>10</v>
      </c>
      <c r="J487" s="744">
        <v>1</v>
      </c>
      <c r="K487" s="744">
        <v>9</v>
      </c>
    </row>
    <row r="488" spans="1:11">
      <c r="A488" s="690"/>
      <c r="B488" s="700" t="s">
        <v>254</v>
      </c>
      <c r="C488" s="744">
        <v>1386</v>
      </c>
      <c r="D488" s="744">
        <v>628</v>
      </c>
      <c r="E488" s="744">
        <v>758</v>
      </c>
      <c r="F488" s="744">
        <v>1311</v>
      </c>
      <c r="G488" s="744">
        <v>588</v>
      </c>
      <c r="H488" s="744">
        <v>723</v>
      </c>
      <c r="I488" s="744">
        <v>75</v>
      </c>
      <c r="J488" s="744">
        <v>40</v>
      </c>
      <c r="K488" s="744">
        <v>35</v>
      </c>
    </row>
    <row r="489" spans="1:11">
      <c r="A489" s="690"/>
      <c r="B489" s="696" t="s">
        <v>343</v>
      </c>
      <c r="C489" s="744">
        <v>1386</v>
      </c>
      <c r="D489" s="744">
        <v>628</v>
      </c>
      <c r="E489" s="744">
        <v>758</v>
      </c>
      <c r="F489" s="744">
        <v>1311</v>
      </c>
      <c r="G489" s="744">
        <v>588</v>
      </c>
      <c r="H489" s="744">
        <v>723</v>
      </c>
      <c r="I489" s="744">
        <v>75</v>
      </c>
      <c r="J489" s="744">
        <v>40</v>
      </c>
      <c r="K489" s="744">
        <v>35</v>
      </c>
    </row>
    <row r="490" spans="1:11">
      <c r="A490" s="690"/>
      <c r="B490" s="700" t="s">
        <v>255</v>
      </c>
      <c r="C490" s="744">
        <v>416</v>
      </c>
      <c r="D490" s="744">
        <v>162</v>
      </c>
      <c r="E490" s="744">
        <v>254</v>
      </c>
      <c r="F490" s="744">
        <v>399</v>
      </c>
      <c r="G490" s="744">
        <v>157</v>
      </c>
      <c r="H490" s="744">
        <v>242</v>
      </c>
      <c r="I490" s="744">
        <v>17</v>
      </c>
      <c r="J490" s="744">
        <v>5</v>
      </c>
      <c r="K490" s="744">
        <v>12</v>
      </c>
    </row>
    <row r="491" spans="1:11">
      <c r="A491" s="690"/>
      <c r="B491" s="700" t="s">
        <v>257</v>
      </c>
      <c r="C491" s="744">
        <v>7639</v>
      </c>
      <c r="D491" s="744">
        <v>2002</v>
      </c>
      <c r="E491" s="744">
        <v>5637</v>
      </c>
      <c r="F491" s="744">
        <v>7572</v>
      </c>
      <c r="G491" s="744">
        <v>1995</v>
      </c>
      <c r="H491" s="744">
        <v>5577</v>
      </c>
      <c r="I491" s="744">
        <v>67</v>
      </c>
      <c r="J491" s="744">
        <v>7</v>
      </c>
      <c r="K491" s="744">
        <v>60</v>
      </c>
    </row>
    <row r="492" spans="1:11">
      <c r="A492" s="690"/>
      <c r="B492" s="696" t="s">
        <v>343</v>
      </c>
      <c r="C492" s="744">
        <v>6169</v>
      </c>
      <c r="D492" s="744">
        <v>1526</v>
      </c>
      <c r="E492" s="744">
        <v>4643</v>
      </c>
      <c r="F492" s="744">
        <v>6126</v>
      </c>
      <c r="G492" s="744">
        <v>1521</v>
      </c>
      <c r="H492" s="744">
        <v>4605</v>
      </c>
      <c r="I492" s="744">
        <v>43</v>
      </c>
      <c r="J492" s="744">
        <v>5</v>
      </c>
      <c r="K492" s="744">
        <v>38</v>
      </c>
    </row>
    <row r="493" spans="1:11">
      <c r="A493" s="690"/>
      <c r="B493" s="696" t="s">
        <v>344</v>
      </c>
      <c r="C493" s="744">
        <v>1470</v>
      </c>
      <c r="D493" s="744">
        <v>476</v>
      </c>
      <c r="E493" s="744">
        <v>994</v>
      </c>
      <c r="F493" s="744">
        <v>1446</v>
      </c>
      <c r="G493" s="744">
        <v>474</v>
      </c>
      <c r="H493" s="744">
        <v>972</v>
      </c>
      <c r="I493" s="744">
        <v>24</v>
      </c>
      <c r="J493" s="744">
        <v>2</v>
      </c>
      <c r="K493" s="744">
        <v>22</v>
      </c>
    </row>
    <row r="494" spans="1:11">
      <c r="A494" s="690"/>
      <c r="B494" s="763"/>
      <c r="C494" s="761"/>
      <c r="D494" s="761"/>
      <c r="E494" s="761"/>
      <c r="F494" s="761"/>
      <c r="G494" s="761"/>
      <c r="H494" s="761"/>
      <c r="I494" s="761"/>
      <c r="J494" s="761"/>
      <c r="K494" s="761"/>
    </row>
    <row r="495" spans="1:11">
      <c r="A495" s="1286" t="s">
        <v>259</v>
      </c>
      <c r="B495" s="1287"/>
      <c r="C495" s="761">
        <v>60548</v>
      </c>
      <c r="D495" s="761">
        <v>24216</v>
      </c>
      <c r="E495" s="761">
        <v>36332</v>
      </c>
      <c r="F495" s="761">
        <v>58906</v>
      </c>
      <c r="G495" s="761">
        <v>23548</v>
      </c>
      <c r="H495" s="761">
        <v>35358</v>
      </c>
      <c r="I495" s="761">
        <v>1642</v>
      </c>
      <c r="J495" s="761">
        <v>668</v>
      </c>
      <c r="K495" s="761">
        <v>974</v>
      </c>
    </row>
    <row r="496" spans="1:11">
      <c r="A496" s="1288" t="s">
        <v>260</v>
      </c>
      <c r="B496" s="1287"/>
      <c r="C496" s="761"/>
      <c r="D496" s="761"/>
      <c r="E496" s="761"/>
      <c r="F496" s="761"/>
      <c r="G496" s="761"/>
      <c r="H496" s="761"/>
      <c r="I496" s="761"/>
      <c r="J496" s="761"/>
      <c r="K496" s="761"/>
    </row>
    <row r="497" spans="1:11">
      <c r="A497" s="690"/>
      <c r="B497" s="700" t="s">
        <v>261</v>
      </c>
      <c r="C497" s="744">
        <v>0</v>
      </c>
      <c r="D497" s="744">
        <v>0</v>
      </c>
      <c r="E497" s="744">
        <v>0</v>
      </c>
      <c r="F497" s="744">
        <v>0</v>
      </c>
      <c r="G497" s="744">
        <v>0</v>
      </c>
      <c r="H497" s="744">
        <v>0</v>
      </c>
      <c r="I497" s="744">
        <v>0</v>
      </c>
      <c r="J497" s="744">
        <v>0</v>
      </c>
      <c r="K497" s="744">
        <v>0</v>
      </c>
    </row>
    <row r="498" spans="1:11">
      <c r="A498" s="690"/>
      <c r="B498" s="759"/>
      <c r="C498" s="744"/>
      <c r="D498" s="744"/>
      <c r="E498" s="744"/>
      <c r="F498" s="744"/>
      <c r="G498" s="744"/>
      <c r="H498" s="744"/>
      <c r="I498" s="744"/>
      <c r="J498" s="744"/>
      <c r="K498" s="744"/>
    </row>
    <row r="499" spans="1:11">
      <c r="A499" s="690"/>
      <c r="B499" s="760"/>
      <c r="C499" s="689" t="s">
        <v>300</v>
      </c>
      <c r="D499" s="723"/>
      <c r="E499" s="723"/>
      <c r="F499" s="764"/>
      <c r="G499" s="764"/>
      <c r="H499" s="764"/>
      <c r="I499" s="764"/>
      <c r="J499" s="764"/>
      <c r="K499" s="764"/>
    </row>
    <row r="500" spans="1:11">
      <c r="A500" s="690"/>
      <c r="B500" s="759"/>
      <c r="C500" s="744"/>
      <c r="D500" s="744"/>
      <c r="E500" s="744"/>
      <c r="F500" s="744"/>
      <c r="G500" s="744"/>
      <c r="H500" s="744"/>
      <c r="I500" s="744"/>
      <c r="J500" s="744"/>
      <c r="K500" s="744"/>
    </row>
    <row r="501" spans="1:11">
      <c r="A501" s="1289" t="s">
        <v>231</v>
      </c>
      <c r="B501" s="1287"/>
      <c r="C501" s="761">
        <v>13795</v>
      </c>
      <c r="D501" s="761">
        <v>7119</v>
      </c>
      <c r="E501" s="761">
        <v>6676</v>
      </c>
      <c r="F501" s="761">
        <v>13614</v>
      </c>
      <c r="G501" s="761">
        <v>7049</v>
      </c>
      <c r="H501" s="761">
        <v>6565</v>
      </c>
      <c r="I501" s="761">
        <v>181</v>
      </c>
      <c r="J501" s="761">
        <v>70</v>
      </c>
      <c r="K501" s="761">
        <v>111</v>
      </c>
    </row>
    <row r="502" spans="1:11">
      <c r="A502" s="690" t="s">
        <v>233</v>
      </c>
      <c r="B502" s="696" t="s">
        <v>263</v>
      </c>
      <c r="C502" s="744">
        <v>4419</v>
      </c>
      <c r="D502" s="744">
        <v>2256</v>
      </c>
      <c r="E502" s="744">
        <v>2163</v>
      </c>
      <c r="F502" s="744">
        <v>4354</v>
      </c>
      <c r="G502" s="744">
        <v>2233</v>
      </c>
      <c r="H502" s="744">
        <v>2121</v>
      </c>
      <c r="I502" s="744">
        <v>65</v>
      </c>
      <c r="J502" s="744">
        <v>23</v>
      </c>
      <c r="K502" s="744">
        <v>42</v>
      </c>
    </row>
    <row r="503" spans="1:11">
      <c r="A503" s="690"/>
      <c r="B503" s="696" t="s">
        <v>238</v>
      </c>
      <c r="C503" s="744">
        <v>2031</v>
      </c>
      <c r="D503" s="744">
        <v>1146</v>
      </c>
      <c r="E503" s="744">
        <v>885</v>
      </c>
      <c r="F503" s="744">
        <v>2023</v>
      </c>
      <c r="G503" s="744">
        <v>1142</v>
      </c>
      <c r="H503" s="744">
        <v>881</v>
      </c>
      <c r="I503" s="744">
        <v>8</v>
      </c>
      <c r="J503" s="744">
        <v>4</v>
      </c>
      <c r="K503" s="744">
        <v>4</v>
      </c>
    </row>
    <row r="504" spans="1:11">
      <c r="A504" s="690"/>
      <c r="B504" s="696" t="s">
        <v>240</v>
      </c>
      <c r="C504" s="744">
        <v>5239</v>
      </c>
      <c r="D504" s="744">
        <v>2525</v>
      </c>
      <c r="E504" s="744">
        <v>2714</v>
      </c>
      <c r="F504" s="744">
        <v>5141</v>
      </c>
      <c r="G504" s="744">
        <v>2485</v>
      </c>
      <c r="H504" s="744">
        <v>2656</v>
      </c>
      <c r="I504" s="744">
        <v>98</v>
      </c>
      <c r="J504" s="744">
        <v>40</v>
      </c>
      <c r="K504" s="744">
        <v>58</v>
      </c>
    </row>
    <row r="505" spans="1:11">
      <c r="A505" s="690"/>
      <c r="B505" s="696" t="s">
        <v>340</v>
      </c>
      <c r="C505" s="744">
        <v>3592</v>
      </c>
      <c r="D505" s="744">
        <v>1734</v>
      </c>
      <c r="E505" s="744">
        <v>1858</v>
      </c>
      <c r="F505" s="744">
        <v>3540</v>
      </c>
      <c r="G505" s="744">
        <v>1716</v>
      </c>
      <c r="H505" s="744">
        <v>1824</v>
      </c>
      <c r="I505" s="744">
        <v>52</v>
      </c>
      <c r="J505" s="744">
        <v>18</v>
      </c>
      <c r="K505" s="744">
        <v>34</v>
      </c>
    </row>
    <row r="506" spans="1:11">
      <c r="A506" s="690"/>
      <c r="B506" s="696" t="s">
        <v>341</v>
      </c>
      <c r="C506" s="744">
        <v>1647</v>
      </c>
      <c r="D506" s="744">
        <v>791</v>
      </c>
      <c r="E506" s="744">
        <v>856</v>
      </c>
      <c r="F506" s="744">
        <v>1601</v>
      </c>
      <c r="G506" s="744">
        <v>769</v>
      </c>
      <c r="H506" s="744">
        <v>832</v>
      </c>
      <c r="I506" s="744">
        <v>46</v>
      </c>
      <c r="J506" s="744">
        <v>22</v>
      </c>
      <c r="K506" s="744">
        <v>24</v>
      </c>
    </row>
    <row r="507" spans="1:11">
      <c r="A507" s="690"/>
      <c r="B507" s="696" t="s">
        <v>241</v>
      </c>
      <c r="C507" s="744">
        <v>922</v>
      </c>
      <c r="D507" s="744">
        <v>489</v>
      </c>
      <c r="E507" s="744">
        <v>433</v>
      </c>
      <c r="F507" s="744">
        <v>919</v>
      </c>
      <c r="G507" s="744">
        <v>488</v>
      </c>
      <c r="H507" s="744">
        <v>431</v>
      </c>
      <c r="I507" s="744">
        <v>3</v>
      </c>
      <c r="J507" s="744">
        <v>1</v>
      </c>
      <c r="K507" s="744">
        <v>2</v>
      </c>
    </row>
    <row r="508" spans="1:11">
      <c r="A508" s="690"/>
      <c r="B508" s="696" t="s">
        <v>340</v>
      </c>
      <c r="C508" s="744">
        <v>889</v>
      </c>
      <c r="D508" s="744">
        <v>478</v>
      </c>
      <c r="E508" s="744">
        <v>411</v>
      </c>
      <c r="F508" s="744">
        <v>886</v>
      </c>
      <c r="G508" s="744">
        <v>477</v>
      </c>
      <c r="H508" s="744">
        <v>409</v>
      </c>
      <c r="I508" s="744">
        <v>3</v>
      </c>
      <c r="J508" s="744">
        <v>1</v>
      </c>
      <c r="K508" s="744">
        <v>2</v>
      </c>
    </row>
    <row r="509" spans="1:11">
      <c r="A509" s="690"/>
      <c r="B509" s="696" t="s">
        <v>341</v>
      </c>
      <c r="C509" s="744">
        <v>33</v>
      </c>
      <c r="D509" s="744">
        <v>11</v>
      </c>
      <c r="E509" s="744">
        <v>22</v>
      </c>
      <c r="F509" s="744">
        <v>33</v>
      </c>
      <c r="G509" s="744">
        <v>11</v>
      </c>
      <c r="H509" s="744">
        <v>22</v>
      </c>
      <c r="I509" s="744">
        <v>0</v>
      </c>
      <c r="J509" s="744">
        <v>0</v>
      </c>
      <c r="K509" s="744">
        <v>0</v>
      </c>
    </row>
    <row r="510" spans="1:11">
      <c r="A510" s="690"/>
      <c r="B510" s="696" t="s">
        <v>242</v>
      </c>
      <c r="C510" s="744">
        <v>789</v>
      </c>
      <c r="D510" s="744">
        <v>395</v>
      </c>
      <c r="E510" s="744">
        <v>394</v>
      </c>
      <c r="F510" s="744">
        <v>782</v>
      </c>
      <c r="G510" s="744">
        <v>393</v>
      </c>
      <c r="H510" s="744">
        <v>389</v>
      </c>
      <c r="I510" s="744">
        <v>7</v>
      </c>
      <c r="J510" s="744">
        <v>2</v>
      </c>
      <c r="K510" s="744">
        <v>5</v>
      </c>
    </row>
    <row r="511" spans="1:11">
      <c r="A511" s="690"/>
      <c r="B511" s="696" t="s">
        <v>342</v>
      </c>
      <c r="C511" s="744">
        <v>240</v>
      </c>
      <c r="D511" s="744">
        <v>114</v>
      </c>
      <c r="E511" s="744">
        <v>126</v>
      </c>
      <c r="F511" s="744">
        <v>238</v>
      </c>
      <c r="G511" s="744">
        <v>114</v>
      </c>
      <c r="H511" s="744">
        <v>124</v>
      </c>
      <c r="I511" s="744">
        <v>2</v>
      </c>
      <c r="J511" s="744">
        <v>0</v>
      </c>
      <c r="K511" s="744">
        <v>2</v>
      </c>
    </row>
    <row r="512" spans="1:11">
      <c r="A512" s="690"/>
      <c r="B512" s="696" t="s">
        <v>340</v>
      </c>
      <c r="C512" s="744">
        <v>455</v>
      </c>
      <c r="D512" s="744">
        <v>225</v>
      </c>
      <c r="E512" s="744">
        <v>230</v>
      </c>
      <c r="F512" s="744">
        <v>452</v>
      </c>
      <c r="G512" s="744">
        <v>224</v>
      </c>
      <c r="H512" s="744">
        <v>228</v>
      </c>
      <c r="I512" s="744">
        <v>3</v>
      </c>
      <c r="J512" s="744">
        <v>1</v>
      </c>
      <c r="K512" s="744">
        <v>2</v>
      </c>
    </row>
    <row r="513" spans="1:11">
      <c r="A513" s="690"/>
      <c r="B513" s="696" t="s">
        <v>341</v>
      </c>
      <c r="C513" s="744">
        <v>94</v>
      </c>
      <c r="D513" s="744">
        <v>56</v>
      </c>
      <c r="E513" s="744">
        <v>38</v>
      </c>
      <c r="F513" s="744">
        <v>92</v>
      </c>
      <c r="G513" s="744">
        <v>55</v>
      </c>
      <c r="H513" s="744">
        <v>37</v>
      </c>
      <c r="I513" s="744">
        <v>2</v>
      </c>
      <c r="J513" s="744">
        <v>1</v>
      </c>
      <c r="K513" s="744">
        <v>1</v>
      </c>
    </row>
    <row r="514" spans="1:11">
      <c r="A514" s="690"/>
      <c r="B514" s="696" t="s">
        <v>243</v>
      </c>
      <c r="C514" s="744">
        <v>395</v>
      </c>
      <c r="D514" s="744">
        <v>308</v>
      </c>
      <c r="E514" s="744">
        <v>87</v>
      </c>
      <c r="F514" s="744">
        <v>395</v>
      </c>
      <c r="G514" s="744">
        <v>308</v>
      </c>
      <c r="H514" s="744">
        <v>87</v>
      </c>
      <c r="I514" s="744">
        <v>0</v>
      </c>
      <c r="J514" s="744">
        <v>0</v>
      </c>
      <c r="K514" s="744">
        <v>0</v>
      </c>
    </row>
    <row r="515" spans="1:11">
      <c r="A515" s="690"/>
      <c r="B515" s="696"/>
      <c r="C515" s="744"/>
      <c r="D515" s="744"/>
      <c r="E515" s="744"/>
      <c r="F515" s="744"/>
      <c r="G515" s="744"/>
      <c r="H515" s="744"/>
      <c r="I515" s="744"/>
      <c r="J515" s="744"/>
      <c r="K515" s="744"/>
    </row>
    <row r="516" spans="1:11">
      <c r="A516" s="1286" t="s">
        <v>248</v>
      </c>
      <c r="B516" s="1287"/>
      <c r="C516" s="761">
        <v>7355</v>
      </c>
      <c r="D516" s="761">
        <v>1649</v>
      </c>
      <c r="E516" s="761">
        <v>5706</v>
      </c>
      <c r="F516" s="761">
        <v>7313</v>
      </c>
      <c r="G516" s="761">
        <v>1641</v>
      </c>
      <c r="H516" s="761">
        <v>5672</v>
      </c>
      <c r="I516" s="761">
        <v>42</v>
      </c>
      <c r="J516" s="761">
        <v>8</v>
      </c>
      <c r="K516" s="761">
        <v>34</v>
      </c>
    </row>
    <row r="517" spans="1:11">
      <c r="A517" s="690" t="s">
        <v>233</v>
      </c>
      <c r="B517" s="700" t="s">
        <v>249</v>
      </c>
      <c r="C517" s="744">
        <v>115</v>
      </c>
      <c r="D517" s="744">
        <v>84</v>
      </c>
      <c r="E517" s="744">
        <v>31</v>
      </c>
      <c r="F517" s="744">
        <v>115</v>
      </c>
      <c r="G517" s="744">
        <v>84</v>
      </c>
      <c r="H517" s="744">
        <v>31</v>
      </c>
      <c r="I517" s="744">
        <v>0</v>
      </c>
      <c r="J517" s="744">
        <v>0</v>
      </c>
      <c r="K517" s="744">
        <v>0</v>
      </c>
    </row>
    <row r="518" spans="1:11">
      <c r="A518" s="690"/>
      <c r="B518" s="700" t="s">
        <v>253</v>
      </c>
      <c r="C518" s="744">
        <v>4889</v>
      </c>
      <c r="D518" s="744">
        <v>991</v>
      </c>
      <c r="E518" s="744">
        <v>3898</v>
      </c>
      <c r="F518" s="744">
        <v>4851</v>
      </c>
      <c r="G518" s="744">
        <v>985</v>
      </c>
      <c r="H518" s="744">
        <v>3866</v>
      </c>
      <c r="I518" s="744">
        <v>38</v>
      </c>
      <c r="J518" s="744">
        <v>6</v>
      </c>
      <c r="K518" s="744">
        <v>32</v>
      </c>
    </row>
    <row r="519" spans="1:11">
      <c r="A519" s="690"/>
      <c r="B519" s="696" t="s">
        <v>343</v>
      </c>
      <c r="C519" s="744">
        <v>4654</v>
      </c>
      <c r="D519" s="744">
        <v>957</v>
      </c>
      <c r="E519" s="744">
        <v>3697</v>
      </c>
      <c r="F519" s="744">
        <v>4618</v>
      </c>
      <c r="G519" s="744">
        <v>951</v>
      </c>
      <c r="H519" s="744">
        <v>3667</v>
      </c>
      <c r="I519" s="744">
        <v>36</v>
      </c>
      <c r="J519" s="744">
        <v>6</v>
      </c>
      <c r="K519" s="744">
        <v>30</v>
      </c>
    </row>
    <row r="520" spans="1:11">
      <c r="A520" s="690"/>
      <c r="B520" s="696" t="s">
        <v>344</v>
      </c>
      <c r="C520" s="744">
        <v>235</v>
      </c>
      <c r="D520" s="744">
        <v>34</v>
      </c>
      <c r="E520" s="744">
        <v>201</v>
      </c>
      <c r="F520" s="744">
        <v>233</v>
      </c>
      <c r="G520" s="744">
        <v>34</v>
      </c>
      <c r="H520" s="744">
        <v>199</v>
      </c>
      <c r="I520" s="744">
        <v>2</v>
      </c>
      <c r="J520" s="744">
        <v>0</v>
      </c>
      <c r="K520" s="744">
        <v>2</v>
      </c>
    </row>
    <row r="521" spans="1:11">
      <c r="A521" s="690"/>
      <c r="B521" s="700" t="s">
        <v>254</v>
      </c>
      <c r="C521" s="744">
        <v>180</v>
      </c>
      <c r="D521" s="744">
        <v>70</v>
      </c>
      <c r="E521" s="744">
        <v>110</v>
      </c>
      <c r="F521" s="744">
        <v>180</v>
      </c>
      <c r="G521" s="744">
        <v>70</v>
      </c>
      <c r="H521" s="744">
        <v>110</v>
      </c>
      <c r="I521" s="744">
        <v>0</v>
      </c>
      <c r="J521" s="744">
        <v>0</v>
      </c>
      <c r="K521" s="744">
        <v>0</v>
      </c>
    </row>
    <row r="522" spans="1:11">
      <c r="A522" s="690"/>
      <c r="B522" s="696" t="s">
        <v>343</v>
      </c>
      <c r="C522" s="744">
        <v>180</v>
      </c>
      <c r="D522" s="744">
        <v>70</v>
      </c>
      <c r="E522" s="744">
        <v>110</v>
      </c>
      <c r="F522" s="744">
        <v>180</v>
      </c>
      <c r="G522" s="744">
        <v>70</v>
      </c>
      <c r="H522" s="744">
        <v>110</v>
      </c>
      <c r="I522" s="744">
        <v>0</v>
      </c>
      <c r="J522" s="744">
        <v>0</v>
      </c>
      <c r="K522" s="744">
        <v>0</v>
      </c>
    </row>
    <row r="523" spans="1:11">
      <c r="A523" s="690"/>
      <c r="B523" s="700" t="s">
        <v>257</v>
      </c>
      <c r="C523" s="744">
        <v>2171</v>
      </c>
      <c r="D523" s="744">
        <v>504</v>
      </c>
      <c r="E523" s="744">
        <v>1667</v>
      </c>
      <c r="F523" s="744">
        <v>2167</v>
      </c>
      <c r="G523" s="744">
        <v>502</v>
      </c>
      <c r="H523" s="744">
        <v>1665</v>
      </c>
      <c r="I523" s="744">
        <v>4</v>
      </c>
      <c r="J523" s="744">
        <v>2</v>
      </c>
      <c r="K523" s="744">
        <v>2</v>
      </c>
    </row>
    <row r="524" spans="1:11">
      <c r="A524" s="690"/>
      <c r="B524" s="696" t="s">
        <v>343</v>
      </c>
      <c r="C524" s="744">
        <v>1350</v>
      </c>
      <c r="D524" s="744">
        <v>218</v>
      </c>
      <c r="E524" s="744">
        <v>1132</v>
      </c>
      <c r="F524" s="744">
        <v>1348</v>
      </c>
      <c r="G524" s="744">
        <v>218</v>
      </c>
      <c r="H524" s="744">
        <v>1130</v>
      </c>
      <c r="I524" s="744">
        <v>2</v>
      </c>
      <c r="J524" s="744">
        <v>0</v>
      </c>
      <c r="K524" s="744">
        <v>2</v>
      </c>
    </row>
    <row r="525" spans="1:11">
      <c r="A525" s="690"/>
      <c r="B525" s="696" t="s">
        <v>344</v>
      </c>
      <c r="C525" s="744">
        <v>821</v>
      </c>
      <c r="D525" s="744">
        <v>286</v>
      </c>
      <c r="E525" s="744">
        <v>535</v>
      </c>
      <c r="F525" s="744">
        <v>819</v>
      </c>
      <c r="G525" s="744">
        <v>284</v>
      </c>
      <c r="H525" s="744">
        <v>535</v>
      </c>
      <c r="I525" s="744">
        <v>2</v>
      </c>
      <c r="J525" s="744">
        <v>2</v>
      </c>
      <c r="K525" s="744">
        <v>0</v>
      </c>
    </row>
    <row r="526" spans="1:11">
      <c r="A526" s="690"/>
      <c r="B526" s="763"/>
      <c r="C526" s="761"/>
      <c r="D526" s="761"/>
      <c r="E526" s="761"/>
      <c r="F526" s="761"/>
      <c r="G526" s="761"/>
      <c r="H526" s="761"/>
      <c r="I526" s="761"/>
      <c r="J526" s="761"/>
      <c r="K526" s="761"/>
    </row>
    <row r="527" spans="1:11">
      <c r="A527" s="1286" t="s">
        <v>259</v>
      </c>
      <c r="B527" s="1287"/>
      <c r="C527" s="761">
        <v>21150</v>
      </c>
      <c r="D527" s="761">
        <v>8768</v>
      </c>
      <c r="E527" s="761">
        <v>12382</v>
      </c>
      <c r="F527" s="761">
        <v>20927</v>
      </c>
      <c r="G527" s="761">
        <v>8690</v>
      </c>
      <c r="H527" s="761">
        <v>12237</v>
      </c>
      <c r="I527" s="761">
        <v>223</v>
      </c>
      <c r="J527" s="761">
        <v>78</v>
      </c>
      <c r="K527" s="761">
        <v>145</v>
      </c>
    </row>
    <row r="528" spans="1:11">
      <c r="A528" s="1288" t="s">
        <v>260</v>
      </c>
      <c r="B528" s="1287"/>
      <c r="C528" s="761"/>
      <c r="D528" s="761"/>
      <c r="E528" s="761"/>
      <c r="F528" s="761"/>
      <c r="G528" s="761"/>
      <c r="H528" s="761"/>
      <c r="I528" s="761"/>
      <c r="J528" s="761"/>
      <c r="K528" s="761"/>
    </row>
    <row r="529" spans="1:11">
      <c r="A529" s="690"/>
      <c r="B529" s="700" t="s">
        <v>267</v>
      </c>
      <c r="C529" s="744">
        <v>1265</v>
      </c>
      <c r="D529" s="744">
        <v>364</v>
      </c>
      <c r="E529" s="744">
        <v>901</v>
      </c>
      <c r="F529" s="744">
        <v>1251</v>
      </c>
      <c r="G529" s="744">
        <v>361</v>
      </c>
      <c r="H529" s="744">
        <v>890</v>
      </c>
      <c r="I529" s="744">
        <v>14</v>
      </c>
      <c r="J529" s="744">
        <v>3</v>
      </c>
      <c r="K529" s="744">
        <v>11</v>
      </c>
    </row>
    <row r="530" spans="1:11">
      <c r="A530" s="690"/>
      <c r="B530" s="759"/>
      <c r="C530" s="744"/>
      <c r="D530" s="744"/>
      <c r="E530" s="744"/>
      <c r="F530" s="744"/>
      <c r="G530" s="744"/>
      <c r="H530" s="744"/>
      <c r="I530" s="744"/>
      <c r="J530" s="744"/>
      <c r="K530" s="744"/>
    </row>
    <row r="531" spans="1:11">
      <c r="A531" s="690"/>
      <c r="B531" s="759"/>
      <c r="C531" s="744"/>
      <c r="D531" s="744"/>
      <c r="E531" s="744"/>
      <c r="F531" s="744"/>
      <c r="G531" s="744"/>
      <c r="H531" s="744"/>
      <c r="I531" s="744"/>
      <c r="J531" s="744"/>
      <c r="K531" s="744"/>
    </row>
    <row r="532" spans="1:11">
      <c r="A532" s="690"/>
      <c r="B532" s="760"/>
      <c r="C532" s="689" t="s">
        <v>301</v>
      </c>
      <c r="D532" s="723"/>
      <c r="E532" s="723"/>
      <c r="F532" s="764"/>
      <c r="G532" s="764"/>
      <c r="H532" s="764"/>
      <c r="I532" s="764"/>
      <c r="J532" s="764"/>
      <c r="K532" s="764"/>
    </row>
    <row r="533" spans="1:11">
      <c r="A533" s="690"/>
      <c r="B533" s="759"/>
      <c r="C533" s="744"/>
      <c r="D533" s="744"/>
      <c r="E533" s="744"/>
      <c r="F533" s="744"/>
      <c r="G533" s="744"/>
      <c r="H533" s="744"/>
      <c r="I533" s="744"/>
      <c r="J533" s="744"/>
      <c r="K533" s="744"/>
    </row>
    <row r="534" spans="1:11">
      <c r="A534" s="1289" t="s">
        <v>231</v>
      </c>
      <c r="B534" s="1287"/>
      <c r="C534" s="761">
        <v>14378</v>
      </c>
      <c r="D534" s="761">
        <v>7287</v>
      </c>
      <c r="E534" s="761">
        <v>7091</v>
      </c>
      <c r="F534" s="761">
        <v>14065</v>
      </c>
      <c r="G534" s="761">
        <v>7128</v>
      </c>
      <c r="H534" s="761">
        <v>6937</v>
      </c>
      <c r="I534" s="761">
        <v>313</v>
      </c>
      <c r="J534" s="761">
        <v>159</v>
      </c>
      <c r="K534" s="761">
        <v>154</v>
      </c>
    </row>
    <row r="535" spans="1:11">
      <c r="A535" s="690" t="s">
        <v>233</v>
      </c>
      <c r="B535" s="696" t="s">
        <v>263</v>
      </c>
      <c r="C535" s="744">
        <v>3216</v>
      </c>
      <c r="D535" s="744">
        <v>1611</v>
      </c>
      <c r="E535" s="744">
        <v>1605</v>
      </c>
      <c r="F535" s="744">
        <v>3114</v>
      </c>
      <c r="G535" s="744">
        <v>1560</v>
      </c>
      <c r="H535" s="744">
        <v>1554</v>
      </c>
      <c r="I535" s="744">
        <v>102</v>
      </c>
      <c r="J535" s="744">
        <v>51</v>
      </c>
      <c r="K535" s="744">
        <v>51</v>
      </c>
    </row>
    <row r="536" spans="1:11">
      <c r="A536" s="690"/>
      <c r="B536" s="696" t="s">
        <v>238</v>
      </c>
      <c r="C536" s="744">
        <v>238</v>
      </c>
      <c r="D536" s="744">
        <v>136</v>
      </c>
      <c r="E536" s="744">
        <v>102</v>
      </c>
      <c r="F536" s="744">
        <v>235</v>
      </c>
      <c r="G536" s="744">
        <v>136</v>
      </c>
      <c r="H536" s="744">
        <v>99</v>
      </c>
      <c r="I536" s="744">
        <v>3</v>
      </c>
      <c r="J536" s="744">
        <v>0</v>
      </c>
      <c r="K536" s="744">
        <v>3</v>
      </c>
    </row>
    <row r="537" spans="1:11">
      <c r="A537" s="690"/>
      <c r="B537" s="696" t="s">
        <v>239</v>
      </c>
      <c r="C537" s="744">
        <v>153</v>
      </c>
      <c r="D537" s="744">
        <v>103</v>
      </c>
      <c r="E537" s="744">
        <v>50</v>
      </c>
      <c r="F537" s="744">
        <v>153</v>
      </c>
      <c r="G537" s="744">
        <v>103</v>
      </c>
      <c r="H537" s="744">
        <v>50</v>
      </c>
      <c r="I537" s="744">
        <v>0</v>
      </c>
      <c r="J537" s="744">
        <v>0</v>
      </c>
      <c r="K537" s="744">
        <v>0</v>
      </c>
    </row>
    <row r="538" spans="1:11">
      <c r="A538" s="690"/>
      <c r="B538" s="696" t="s">
        <v>240</v>
      </c>
      <c r="C538" s="744">
        <v>1763</v>
      </c>
      <c r="D538" s="744">
        <v>927</v>
      </c>
      <c r="E538" s="744">
        <v>836</v>
      </c>
      <c r="F538" s="744">
        <v>1711</v>
      </c>
      <c r="G538" s="744">
        <v>895</v>
      </c>
      <c r="H538" s="744">
        <v>816</v>
      </c>
      <c r="I538" s="744">
        <v>52</v>
      </c>
      <c r="J538" s="744">
        <v>32</v>
      </c>
      <c r="K538" s="744">
        <v>20</v>
      </c>
    </row>
    <row r="539" spans="1:11">
      <c r="A539" s="690"/>
      <c r="B539" s="696" t="s">
        <v>340</v>
      </c>
      <c r="C539" s="744">
        <v>1000</v>
      </c>
      <c r="D539" s="744">
        <v>559</v>
      </c>
      <c r="E539" s="744">
        <v>441</v>
      </c>
      <c r="F539" s="744">
        <v>985</v>
      </c>
      <c r="G539" s="744">
        <v>550</v>
      </c>
      <c r="H539" s="744">
        <v>435</v>
      </c>
      <c r="I539" s="744">
        <v>15</v>
      </c>
      <c r="J539" s="744">
        <v>9</v>
      </c>
      <c r="K539" s="744">
        <v>6</v>
      </c>
    </row>
    <row r="540" spans="1:11">
      <c r="A540" s="690"/>
      <c r="B540" s="696" t="s">
        <v>341</v>
      </c>
      <c r="C540" s="744">
        <v>763</v>
      </c>
      <c r="D540" s="744">
        <v>368</v>
      </c>
      <c r="E540" s="744">
        <v>395</v>
      </c>
      <c r="F540" s="744">
        <v>726</v>
      </c>
      <c r="G540" s="744">
        <v>345</v>
      </c>
      <c r="H540" s="744">
        <v>381</v>
      </c>
      <c r="I540" s="744">
        <v>37</v>
      </c>
      <c r="J540" s="744">
        <v>23</v>
      </c>
      <c r="K540" s="744">
        <v>14</v>
      </c>
    </row>
    <row r="541" spans="1:11">
      <c r="A541" s="690"/>
      <c r="B541" s="696" t="s">
        <v>241</v>
      </c>
      <c r="C541" s="744">
        <v>3531</v>
      </c>
      <c r="D541" s="744">
        <v>1732</v>
      </c>
      <c r="E541" s="744">
        <v>1799</v>
      </c>
      <c r="F541" s="744">
        <v>3414</v>
      </c>
      <c r="G541" s="744">
        <v>1679</v>
      </c>
      <c r="H541" s="744">
        <v>1735</v>
      </c>
      <c r="I541" s="744">
        <v>117</v>
      </c>
      <c r="J541" s="744">
        <v>53</v>
      </c>
      <c r="K541" s="744">
        <v>64</v>
      </c>
    </row>
    <row r="542" spans="1:11">
      <c r="A542" s="690"/>
      <c r="B542" s="696" t="s">
        <v>340</v>
      </c>
      <c r="C542" s="744">
        <v>3253</v>
      </c>
      <c r="D542" s="744">
        <v>1608</v>
      </c>
      <c r="E542" s="744">
        <v>1645</v>
      </c>
      <c r="F542" s="744">
        <v>3145</v>
      </c>
      <c r="G542" s="744">
        <v>1558</v>
      </c>
      <c r="H542" s="744">
        <v>1587</v>
      </c>
      <c r="I542" s="744">
        <v>108</v>
      </c>
      <c r="J542" s="744">
        <v>50</v>
      </c>
      <c r="K542" s="744">
        <v>58</v>
      </c>
    </row>
    <row r="543" spans="1:11">
      <c r="A543" s="690"/>
      <c r="B543" s="696" t="s">
        <v>341</v>
      </c>
      <c r="C543" s="744">
        <v>278</v>
      </c>
      <c r="D543" s="744">
        <v>124</v>
      </c>
      <c r="E543" s="744">
        <v>154</v>
      </c>
      <c r="F543" s="744">
        <v>269</v>
      </c>
      <c r="G543" s="744">
        <v>121</v>
      </c>
      <c r="H543" s="744">
        <v>148</v>
      </c>
      <c r="I543" s="744">
        <v>9</v>
      </c>
      <c r="J543" s="744">
        <v>3</v>
      </c>
      <c r="K543" s="744">
        <v>6</v>
      </c>
    </row>
    <row r="544" spans="1:11">
      <c r="A544" s="690"/>
      <c r="B544" s="696" t="s">
        <v>242</v>
      </c>
      <c r="C544" s="744">
        <v>4872</v>
      </c>
      <c r="D544" s="744">
        <v>2414</v>
      </c>
      <c r="E544" s="744">
        <v>2458</v>
      </c>
      <c r="F544" s="744">
        <v>4853</v>
      </c>
      <c r="G544" s="744">
        <v>2402</v>
      </c>
      <c r="H544" s="744">
        <v>2451</v>
      </c>
      <c r="I544" s="744">
        <v>19</v>
      </c>
      <c r="J544" s="744">
        <v>12</v>
      </c>
      <c r="K544" s="744">
        <v>7</v>
      </c>
    </row>
    <row r="545" spans="1:11">
      <c r="A545" s="690"/>
      <c r="B545" s="696" t="s">
        <v>342</v>
      </c>
      <c r="C545" s="744">
        <v>1492</v>
      </c>
      <c r="D545" s="744">
        <v>773</v>
      </c>
      <c r="E545" s="744">
        <v>719</v>
      </c>
      <c r="F545" s="744">
        <v>1489</v>
      </c>
      <c r="G545" s="744">
        <v>771</v>
      </c>
      <c r="H545" s="744">
        <v>718</v>
      </c>
      <c r="I545" s="744">
        <v>3</v>
      </c>
      <c r="J545" s="744">
        <v>2</v>
      </c>
      <c r="K545" s="744">
        <v>1</v>
      </c>
    </row>
    <row r="546" spans="1:11">
      <c r="A546" s="690"/>
      <c r="B546" s="696" t="s">
        <v>340</v>
      </c>
      <c r="C546" s="744">
        <v>2459</v>
      </c>
      <c r="D546" s="744">
        <v>1225</v>
      </c>
      <c r="E546" s="744">
        <v>1234</v>
      </c>
      <c r="F546" s="744">
        <v>2446</v>
      </c>
      <c r="G546" s="744">
        <v>1218</v>
      </c>
      <c r="H546" s="744">
        <v>1228</v>
      </c>
      <c r="I546" s="744">
        <v>13</v>
      </c>
      <c r="J546" s="744">
        <v>7</v>
      </c>
      <c r="K546" s="744">
        <v>6</v>
      </c>
    </row>
    <row r="547" spans="1:11">
      <c r="A547" s="690"/>
      <c r="B547" s="696" t="s">
        <v>341</v>
      </c>
      <c r="C547" s="744">
        <v>921</v>
      </c>
      <c r="D547" s="744">
        <v>416</v>
      </c>
      <c r="E547" s="744">
        <v>505</v>
      </c>
      <c r="F547" s="744">
        <v>918</v>
      </c>
      <c r="G547" s="744">
        <v>413</v>
      </c>
      <c r="H547" s="744">
        <v>505</v>
      </c>
      <c r="I547" s="744">
        <v>3</v>
      </c>
      <c r="J547" s="744">
        <v>3</v>
      </c>
      <c r="K547" s="744">
        <v>0</v>
      </c>
    </row>
    <row r="548" spans="1:11">
      <c r="A548" s="690"/>
      <c r="B548" s="696" t="s">
        <v>243</v>
      </c>
      <c r="C548" s="744">
        <v>605</v>
      </c>
      <c r="D548" s="744">
        <v>364</v>
      </c>
      <c r="E548" s="744">
        <v>241</v>
      </c>
      <c r="F548" s="744">
        <v>585</v>
      </c>
      <c r="G548" s="744">
        <v>353</v>
      </c>
      <c r="H548" s="744">
        <v>232</v>
      </c>
      <c r="I548" s="744">
        <v>20</v>
      </c>
      <c r="J548" s="744">
        <v>11</v>
      </c>
      <c r="K548" s="744">
        <v>9</v>
      </c>
    </row>
    <row r="549" spans="1:11">
      <c r="A549" s="690"/>
      <c r="B549" s="696"/>
      <c r="C549" s="744"/>
      <c r="D549" s="744"/>
      <c r="E549" s="744"/>
      <c r="F549" s="744"/>
      <c r="G549" s="744"/>
      <c r="H549" s="744"/>
      <c r="I549" s="744"/>
      <c r="J549" s="744"/>
      <c r="K549" s="744"/>
    </row>
    <row r="550" spans="1:11">
      <c r="A550" s="1286" t="s">
        <v>248</v>
      </c>
      <c r="B550" s="1287"/>
      <c r="C550" s="761">
        <v>2249</v>
      </c>
      <c r="D550" s="761">
        <v>1302</v>
      </c>
      <c r="E550" s="761">
        <v>947</v>
      </c>
      <c r="F550" s="761">
        <v>2149</v>
      </c>
      <c r="G550" s="761">
        <v>1258</v>
      </c>
      <c r="H550" s="761">
        <v>891</v>
      </c>
      <c r="I550" s="761">
        <v>100</v>
      </c>
      <c r="J550" s="761">
        <v>44</v>
      </c>
      <c r="K550" s="761">
        <v>56</v>
      </c>
    </row>
    <row r="551" spans="1:11">
      <c r="A551" s="690" t="s">
        <v>233</v>
      </c>
      <c r="B551" s="700" t="s">
        <v>251</v>
      </c>
      <c r="C551" s="744">
        <v>5</v>
      </c>
      <c r="D551" s="744">
        <v>2</v>
      </c>
      <c r="E551" s="744">
        <v>3</v>
      </c>
      <c r="F551" s="744">
        <v>3</v>
      </c>
      <c r="G551" s="744">
        <v>1</v>
      </c>
      <c r="H551" s="744">
        <v>2</v>
      </c>
      <c r="I551" s="744">
        <v>2</v>
      </c>
      <c r="J551" s="744">
        <v>1</v>
      </c>
      <c r="K551" s="744">
        <v>1</v>
      </c>
    </row>
    <row r="552" spans="1:11">
      <c r="A552" s="690"/>
      <c r="B552" s="700" t="s">
        <v>253</v>
      </c>
      <c r="C552" s="744">
        <v>940</v>
      </c>
      <c r="D552" s="744">
        <v>433</v>
      </c>
      <c r="E552" s="744">
        <v>507</v>
      </c>
      <c r="F552" s="744">
        <v>858</v>
      </c>
      <c r="G552" s="744">
        <v>395</v>
      </c>
      <c r="H552" s="744">
        <v>463</v>
      </c>
      <c r="I552" s="744">
        <v>82</v>
      </c>
      <c r="J552" s="744">
        <v>38</v>
      </c>
      <c r="K552" s="744">
        <v>44</v>
      </c>
    </row>
    <row r="553" spans="1:11">
      <c r="A553" s="690"/>
      <c r="B553" s="696" t="s">
        <v>343</v>
      </c>
      <c r="C553" s="744">
        <v>940</v>
      </c>
      <c r="D553" s="744">
        <v>433</v>
      </c>
      <c r="E553" s="744">
        <v>507</v>
      </c>
      <c r="F553" s="744">
        <v>858</v>
      </c>
      <c r="G553" s="744">
        <v>395</v>
      </c>
      <c r="H553" s="744">
        <v>463</v>
      </c>
      <c r="I553" s="744">
        <v>82</v>
      </c>
      <c r="J553" s="744">
        <v>38</v>
      </c>
      <c r="K553" s="744">
        <v>44</v>
      </c>
    </row>
    <row r="554" spans="1:11">
      <c r="A554" s="690"/>
      <c r="B554" s="700" t="s">
        <v>254</v>
      </c>
      <c r="C554" s="744">
        <v>3</v>
      </c>
      <c r="D554" s="744">
        <v>1</v>
      </c>
      <c r="E554" s="744">
        <v>2</v>
      </c>
      <c r="F554" s="744">
        <v>2</v>
      </c>
      <c r="G554" s="744">
        <v>1</v>
      </c>
      <c r="H554" s="744">
        <v>1</v>
      </c>
      <c r="I554" s="744">
        <v>1</v>
      </c>
      <c r="J554" s="744">
        <v>0</v>
      </c>
      <c r="K554" s="744">
        <v>1</v>
      </c>
    </row>
    <row r="555" spans="1:11">
      <c r="A555" s="690"/>
      <c r="B555" s="696" t="s">
        <v>343</v>
      </c>
      <c r="C555" s="744">
        <v>3</v>
      </c>
      <c r="D555" s="744">
        <v>1</v>
      </c>
      <c r="E555" s="744">
        <v>2</v>
      </c>
      <c r="F555" s="744">
        <v>2</v>
      </c>
      <c r="G555" s="744">
        <v>1</v>
      </c>
      <c r="H555" s="744">
        <v>1</v>
      </c>
      <c r="I555" s="744">
        <v>1</v>
      </c>
      <c r="J555" s="744">
        <v>0</v>
      </c>
      <c r="K555" s="744">
        <v>1</v>
      </c>
    </row>
    <row r="556" spans="1:11">
      <c r="A556" s="690"/>
      <c r="B556" s="700" t="s">
        <v>255</v>
      </c>
      <c r="C556" s="744">
        <v>108</v>
      </c>
      <c r="D556" s="744">
        <v>54</v>
      </c>
      <c r="E556" s="744">
        <v>54</v>
      </c>
      <c r="F556" s="744">
        <v>102</v>
      </c>
      <c r="G556" s="744">
        <v>52</v>
      </c>
      <c r="H556" s="744">
        <v>50</v>
      </c>
      <c r="I556" s="744">
        <v>6</v>
      </c>
      <c r="J556" s="744">
        <v>2</v>
      </c>
      <c r="K556" s="744">
        <v>4</v>
      </c>
    </row>
    <row r="557" spans="1:11">
      <c r="A557" s="690"/>
      <c r="B557" s="700" t="s">
        <v>256</v>
      </c>
      <c r="C557" s="744">
        <v>23</v>
      </c>
      <c r="D557" s="744">
        <v>20</v>
      </c>
      <c r="E557" s="744">
        <v>3</v>
      </c>
      <c r="F557" s="744">
        <v>21</v>
      </c>
      <c r="G557" s="744">
        <v>18</v>
      </c>
      <c r="H557" s="744">
        <v>3</v>
      </c>
      <c r="I557" s="744">
        <v>2</v>
      </c>
      <c r="J557" s="744">
        <v>2</v>
      </c>
      <c r="K557" s="744">
        <v>0</v>
      </c>
    </row>
    <row r="558" spans="1:11">
      <c r="A558" s="690"/>
      <c r="B558" s="696" t="s">
        <v>343</v>
      </c>
      <c r="C558" s="744">
        <v>23</v>
      </c>
      <c r="D558" s="744">
        <v>20</v>
      </c>
      <c r="E558" s="744">
        <v>3</v>
      </c>
      <c r="F558" s="744">
        <v>21</v>
      </c>
      <c r="G558" s="744">
        <v>18</v>
      </c>
      <c r="H558" s="744">
        <v>3</v>
      </c>
      <c r="I558" s="744">
        <v>2</v>
      </c>
      <c r="J558" s="744">
        <v>2</v>
      </c>
      <c r="K558" s="744">
        <v>0</v>
      </c>
    </row>
    <row r="559" spans="1:11">
      <c r="A559" s="690"/>
      <c r="B559" s="700" t="s">
        <v>257</v>
      </c>
      <c r="C559" s="744">
        <v>1170</v>
      </c>
      <c r="D559" s="744">
        <v>792</v>
      </c>
      <c r="E559" s="744">
        <v>378</v>
      </c>
      <c r="F559" s="744">
        <v>1163</v>
      </c>
      <c r="G559" s="744">
        <v>791</v>
      </c>
      <c r="H559" s="744">
        <v>372</v>
      </c>
      <c r="I559" s="744">
        <v>7</v>
      </c>
      <c r="J559" s="744">
        <v>1</v>
      </c>
      <c r="K559" s="744">
        <v>6</v>
      </c>
    </row>
    <row r="560" spans="1:11">
      <c r="A560" s="690"/>
      <c r="B560" s="696" t="s">
        <v>343</v>
      </c>
      <c r="C560" s="744">
        <v>1011</v>
      </c>
      <c r="D560" s="744">
        <v>672</v>
      </c>
      <c r="E560" s="744">
        <v>339</v>
      </c>
      <c r="F560" s="744">
        <v>1005</v>
      </c>
      <c r="G560" s="744">
        <v>672</v>
      </c>
      <c r="H560" s="744">
        <v>333</v>
      </c>
      <c r="I560" s="744">
        <v>6</v>
      </c>
      <c r="J560" s="744">
        <v>0</v>
      </c>
      <c r="K560" s="744">
        <v>6</v>
      </c>
    </row>
    <row r="561" spans="1:11">
      <c r="A561" s="690"/>
      <c r="B561" s="696" t="s">
        <v>344</v>
      </c>
      <c r="C561" s="744">
        <v>159</v>
      </c>
      <c r="D561" s="744">
        <v>120</v>
      </c>
      <c r="E561" s="744">
        <v>39</v>
      </c>
      <c r="F561" s="744">
        <v>158</v>
      </c>
      <c r="G561" s="744">
        <v>119</v>
      </c>
      <c r="H561" s="744">
        <v>39</v>
      </c>
      <c r="I561" s="744">
        <v>1</v>
      </c>
      <c r="J561" s="744">
        <v>1</v>
      </c>
      <c r="K561" s="744">
        <v>0</v>
      </c>
    </row>
    <row r="562" spans="1:11">
      <c r="A562" s="690"/>
      <c r="B562" s="763"/>
      <c r="C562" s="761"/>
      <c r="D562" s="761"/>
      <c r="E562" s="761"/>
      <c r="F562" s="761"/>
      <c r="G562" s="761"/>
      <c r="H562" s="761"/>
      <c r="I562" s="761"/>
      <c r="J562" s="761"/>
      <c r="K562" s="761"/>
    </row>
    <row r="563" spans="1:11">
      <c r="A563" s="1286" t="s">
        <v>259</v>
      </c>
      <c r="B563" s="1287"/>
      <c r="C563" s="761">
        <v>16627</v>
      </c>
      <c r="D563" s="761">
        <v>8589</v>
      </c>
      <c r="E563" s="761">
        <v>8038</v>
      </c>
      <c r="F563" s="761">
        <v>16214</v>
      </c>
      <c r="G563" s="761">
        <v>8386</v>
      </c>
      <c r="H563" s="761">
        <v>7828</v>
      </c>
      <c r="I563" s="761">
        <v>413</v>
      </c>
      <c r="J563" s="761">
        <v>203</v>
      </c>
      <c r="K563" s="761">
        <v>210</v>
      </c>
    </row>
    <row r="564" spans="1:11">
      <c r="A564" s="1288" t="s">
        <v>260</v>
      </c>
      <c r="B564" s="1287"/>
      <c r="C564" s="761"/>
      <c r="D564" s="761"/>
      <c r="E564" s="761"/>
      <c r="F564" s="761"/>
      <c r="G564" s="761"/>
      <c r="H564" s="761"/>
      <c r="I564" s="761"/>
      <c r="J564" s="761"/>
      <c r="K564" s="761"/>
    </row>
    <row r="565" spans="1:11">
      <c r="A565" s="690"/>
      <c r="B565" s="700" t="s">
        <v>267</v>
      </c>
      <c r="C565" s="744">
        <v>5377</v>
      </c>
      <c r="D565" s="744">
        <v>1354</v>
      </c>
      <c r="E565" s="744">
        <v>4023</v>
      </c>
      <c r="F565" s="744">
        <v>5183</v>
      </c>
      <c r="G565" s="744">
        <v>1313</v>
      </c>
      <c r="H565" s="744">
        <v>3870</v>
      </c>
      <c r="I565" s="744">
        <v>194</v>
      </c>
      <c r="J565" s="744">
        <v>41</v>
      </c>
      <c r="K565" s="744">
        <v>153</v>
      </c>
    </row>
    <row r="566" spans="1:11">
      <c r="A566" s="690"/>
      <c r="B566" s="759"/>
      <c r="C566" s="744"/>
      <c r="D566" s="744"/>
      <c r="E566" s="744"/>
      <c r="F566" s="744"/>
      <c r="G566" s="744"/>
      <c r="H566" s="744"/>
      <c r="I566" s="744"/>
      <c r="J566" s="744"/>
      <c r="K566" s="744"/>
    </row>
    <row r="567" spans="1:11">
      <c r="A567" s="690"/>
      <c r="B567" s="760"/>
      <c r="C567" s="689" t="s">
        <v>305</v>
      </c>
      <c r="D567" s="764"/>
      <c r="E567" s="764"/>
      <c r="F567" s="764"/>
      <c r="G567" s="764"/>
      <c r="H567" s="764"/>
      <c r="I567" s="764"/>
      <c r="J567" s="764"/>
      <c r="K567" s="764"/>
    </row>
    <row r="568" spans="1:11">
      <c r="A568" s="690"/>
      <c r="B568" s="759"/>
      <c r="C568" s="744"/>
      <c r="D568" s="744"/>
      <c r="E568" s="744"/>
      <c r="F568" s="744"/>
      <c r="G568" s="744"/>
      <c r="H568" s="744"/>
      <c r="I568" s="744"/>
      <c r="J568" s="744"/>
      <c r="K568" s="744"/>
    </row>
    <row r="569" spans="1:11">
      <c r="A569" s="1289" t="s">
        <v>231</v>
      </c>
      <c r="B569" s="1287"/>
      <c r="C569" s="761">
        <v>13670</v>
      </c>
      <c r="D569" s="761">
        <v>7247</v>
      </c>
      <c r="E569" s="761">
        <v>6423</v>
      </c>
      <c r="F569" s="761">
        <v>13548</v>
      </c>
      <c r="G569" s="761">
        <v>7189</v>
      </c>
      <c r="H569" s="761">
        <v>6359</v>
      </c>
      <c r="I569" s="761">
        <v>122</v>
      </c>
      <c r="J569" s="761">
        <v>58</v>
      </c>
      <c r="K569" s="761">
        <v>64</v>
      </c>
    </row>
    <row r="570" spans="1:11">
      <c r="A570" s="690" t="s">
        <v>233</v>
      </c>
      <c r="B570" s="696" t="s">
        <v>263</v>
      </c>
      <c r="C570" s="744">
        <v>3226</v>
      </c>
      <c r="D570" s="744">
        <v>1699</v>
      </c>
      <c r="E570" s="744">
        <v>1527</v>
      </c>
      <c r="F570" s="744">
        <v>3215</v>
      </c>
      <c r="G570" s="744">
        <v>1694</v>
      </c>
      <c r="H570" s="744">
        <v>1521</v>
      </c>
      <c r="I570" s="744">
        <v>11</v>
      </c>
      <c r="J570" s="744">
        <v>5</v>
      </c>
      <c r="K570" s="744">
        <v>6</v>
      </c>
    </row>
    <row r="571" spans="1:11">
      <c r="A571" s="690"/>
      <c r="B571" s="696" t="s">
        <v>238</v>
      </c>
      <c r="C571" s="744">
        <v>1524</v>
      </c>
      <c r="D571" s="744">
        <v>863</v>
      </c>
      <c r="E571" s="744">
        <v>661</v>
      </c>
      <c r="F571" s="744">
        <v>1506</v>
      </c>
      <c r="G571" s="744">
        <v>854</v>
      </c>
      <c r="H571" s="744">
        <v>652</v>
      </c>
      <c r="I571" s="744">
        <v>18</v>
      </c>
      <c r="J571" s="744">
        <v>9</v>
      </c>
      <c r="K571" s="744">
        <v>9</v>
      </c>
    </row>
    <row r="572" spans="1:11">
      <c r="A572" s="690"/>
      <c r="B572" s="696" t="s">
        <v>240</v>
      </c>
      <c r="C572" s="744">
        <v>3967</v>
      </c>
      <c r="D572" s="744">
        <v>1817</v>
      </c>
      <c r="E572" s="744">
        <v>2150</v>
      </c>
      <c r="F572" s="744">
        <v>3936</v>
      </c>
      <c r="G572" s="744">
        <v>1805</v>
      </c>
      <c r="H572" s="744">
        <v>2131</v>
      </c>
      <c r="I572" s="744">
        <v>31</v>
      </c>
      <c r="J572" s="744">
        <v>12</v>
      </c>
      <c r="K572" s="744">
        <v>19</v>
      </c>
    </row>
    <row r="573" spans="1:11">
      <c r="A573" s="690"/>
      <c r="B573" s="696" t="s">
        <v>340</v>
      </c>
      <c r="C573" s="744">
        <v>2552</v>
      </c>
      <c r="D573" s="744">
        <v>1219</v>
      </c>
      <c r="E573" s="744">
        <v>1333</v>
      </c>
      <c r="F573" s="744">
        <v>2536</v>
      </c>
      <c r="G573" s="744">
        <v>1210</v>
      </c>
      <c r="H573" s="744">
        <v>1326</v>
      </c>
      <c r="I573" s="744">
        <v>16</v>
      </c>
      <c r="J573" s="744">
        <v>9</v>
      </c>
      <c r="K573" s="744">
        <v>7</v>
      </c>
    </row>
    <row r="574" spans="1:11">
      <c r="A574" s="690"/>
      <c r="B574" s="696" t="s">
        <v>341</v>
      </c>
      <c r="C574" s="744">
        <v>1415</v>
      </c>
      <c r="D574" s="744">
        <v>598</v>
      </c>
      <c r="E574" s="744">
        <v>817</v>
      </c>
      <c r="F574" s="744">
        <v>1400</v>
      </c>
      <c r="G574" s="744">
        <v>595</v>
      </c>
      <c r="H574" s="744">
        <v>805</v>
      </c>
      <c r="I574" s="744">
        <v>15</v>
      </c>
      <c r="J574" s="744">
        <v>3</v>
      </c>
      <c r="K574" s="744">
        <v>12</v>
      </c>
    </row>
    <row r="575" spans="1:11">
      <c r="A575" s="690"/>
      <c r="B575" s="696" t="s">
        <v>241</v>
      </c>
      <c r="C575" s="744">
        <v>1453</v>
      </c>
      <c r="D575" s="744">
        <v>778</v>
      </c>
      <c r="E575" s="744">
        <v>675</v>
      </c>
      <c r="F575" s="744">
        <v>1410</v>
      </c>
      <c r="G575" s="744">
        <v>755</v>
      </c>
      <c r="H575" s="744">
        <v>655</v>
      </c>
      <c r="I575" s="744">
        <v>43</v>
      </c>
      <c r="J575" s="744">
        <v>23</v>
      </c>
      <c r="K575" s="744">
        <v>20</v>
      </c>
    </row>
    <row r="576" spans="1:11">
      <c r="A576" s="690"/>
      <c r="B576" s="696" t="s">
        <v>342</v>
      </c>
      <c r="C576" s="744">
        <v>686</v>
      </c>
      <c r="D576" s="744">
        <v>391</v>
      </c>
      <c r="E576" s="744">
        <v>295</v>
      </c>
      <c r="F576" s="744">
        <v>668</v>
      </c>
      <c r="G576" s="744">
        <v>378</v>
      </c>
      <c r="H576" s="744">
        <v>290</v>
      </c>
      <c r="I576" s="744">
        <v>18</v>
      </c>
      <c r="J576" s="744">
        <v>13</v>
      </c>
      <c r="K576" s="744">
        <v>5</v>
      </c>
    </row>
    <row r="577" spans="1:11">
      <c r="A577" s="690"/>
      <c r="B577" s="696" t="s">
        <v>340</v>
      </c>
      <c r="C577" s="744">
        <v>732</v>
      </c>
      <c r="D577" s="744">
        <v>368</v>
      </c>
      <c r="E577" s="744">
        <v>364</v>
      </c>
      <c r="F577" s="744">
        <v>715</v>
      </c>
      <c r="G577" s="744">
        <v>361</v>
      </c>
      <c r="H577" s="744">
        <v>354</v>
      </c>
      <c r="I577" s="744">
        <v>17</v>
      </c>
      <c r="J577" s="744">
        <v>7</v>
      </c>
      <c r="K577" s="744">
        <v>10</v>
      </c>
    </row>
    <row r="578" spans="1:11">
      <c r="A578" s="690"/>
      <c r="B578" s="696" t="s">
        <v>341</v>
      </c>
      <c r="C578" s="744">
        <v>35</v>
      </c>
      <c r="D578" s="744">
        <v>19</v>
      </c>
      <c r="E578" s="744">
        <v>16</v>
      </c>
      <c r="F578" s="744">
        <v>27</v>
      </c>
      <c r="G578" s="744">
        <v>16</v>
      </c>
      <c r="H578" s="744">
        <v>11</v>
      </c>
      <c r="I578" s="744">
        <v>8</v>
      </c>
      <c r="J578" s="744">
        <v>3</v>
      </c>
      <c r="K578" s="744">
        <v>5</v>
      </c>
    </row>
    <row r="579" spans="1:11">
      <c r="A579" s="690"/>
      <c r="B579" s="696" t="s">
        <v>242</v>
      </c>
      <c r="C579" s="744">
        <v>1277</v>
      </c>
      <c r="D579" s="744">
        <v>628</v>
      </c>
      <c r="E579" s="744">
        <v>649</v>
      </c>
      <c r="F579" s="744">
        <v>1264</v>
      </c>
      <c r="G579" s="744">
        <v>621</v>
      </c>
      <c r="H579" s="744">
        <v>643</v>
      </c>
      <c r="I579" s="744">
        <v>13</v>
      </c>
      <c r="J579" s="744">
        <v>7</v>
      </c>
      <c r="K579" s="744">
        <v>6</v>
      </c>
    </row>
    <row r="580" spans="1:11">
      <c r="A580" s="690"/>
      <c r="B580" s="696" t="s">
        <v>342</v>
      </c>
      <c r="C580" s="744">
        <v>442</v>
      </c>
      <c r="D580" s="744">
        <v>216</v>
      </c>
      <c r="E580" s="744">
        <v>226</v>
      </c>
      <c r="F580" s="744">
        <v>436</v>
      </c>
      <c r="G580" s="744">
        <v>212</v>
      </c>
      <c r="H580" s="744">
        <v>224</v>
      </c>
      <c r="I580" s="744">
        <v>6</v>
      </c>
      <c r="J580" s="744">
        <v>4</v>
      </c>
      <c r="K580" s="744">
        <v>2</v>
      </c>
    </row>
    <row r="581" spans="1:11">
      <c r="A581" s="690"/>
      <c r="B581" s="696" t="s">
        <v>340</v>
      </c>
      <c r="C581" s="744">
        <v>698</v>
      </c>
      <c r="D581" s="744">
        <v>347</v>
      </c>
      <c r="E581" s="744">
        <v>351</v>
      </c>
      <c r="F581" s="744">
        <v>692</v>
      </c>
      <c r="G581" s="744">
        <v>344</v>
      </c>
      <c r="H581" s="744">
        <v>348</v>
      </c>
      <c r="I581" s="744">
        <v>6</v>
      </c>
      <c r="J581" s="744">
        <v>3</v>
      </c>
      <c r="K581" s="744">
        <v>3</v>
      </c>
    </row>
    <row r="582" spans="1:11">
      <c r="A582" s="690"/>
      <c r="B582" s="696" t="s">
        <v>341</v>
      </c>
      <c r="C582" s="744">
        <v>137</v>
      </c>
      <c r="D582" s="744">
        <v>65</v>
      </c>
      <c r="E582" s="744">
        <v>72</v>
      </c>
      <c r="F582" s="744">
        <v>136</v>
      </c>
      <c r="G582" s="744">
        <v>65</v>
      </c>
      <c r="H582" s="744">
        <v>71</v>
      </c>
      <c r="I582" s="744">
        <v>1</v>
      </c>
      <c r="J582" s="744">
        <v>0</v>
      </c>
      <c r="K582" s="744">
        <v>1</v>
      </c>
    </row>
    <row r="583" spans="1:11">
      <c r="A583" s="690"/>
      <c r="B583" s="696" t="s">
        <v>243</v>
      </c>
      <c r="C583" s="744">
        <v>2223</v>
      </c>
      <c r="D583" s="744">
        <v>1462</v>
      </c>
      <c r="E583" s="744">
        <v>761</v>
      </c>
      <c r="F583" s="744">
        <v>2217</v>
      </c>
      <c r="G583" s="744">
        <v>1460</v>
      </c>
      <c r="H583" s="744">
        <v>757</v>
      </c>
      <c r="I583" s="744">
        <v>6</v>
      </c>
      <c r="J583" s="744">
        <v>2</v>
      </c>
      <c r="K583" s="744">
        <v>4</v>
      </c>
    </row>
    <row r="584" spans="1:11">
      <c r="A584" s="690"/>
      <c r="B584" s="696"/>
      <c r="C584" s="744"/>
      <c r="D584" s="744"/>
      <c r="E584" s="744"/>
      <c r="F584" s="744"/>
      <c r="G584" s="744"/>
      <c r="H584" s="744"/>
      <c r="I584" s="744"/>
      <c r="J584" s="744"/>
      <c r="K584" s="744"/>
    </row>
    <row r="585" spans="1:11">
      <c r="A585" s="1286" t="s">
        <v>248</v>
      </c>
      <c r="B585" s="1287"/>
      <c r="C585" s="761">
        <v>9761</v>
      </c>
      <c r="D585" s="761">
        <v>2994</v>
      </c>
      <c r="E585" s="761">
        <v>6767</v>
      </c>
      <c r="F585" s="761">
        <v>9702</v>
      </c>
      <c r="G585" s="761">
        <v>2972</v>
      </c>
      <c r="H585" s="761">
        <v>6730</v>
      </c>
      <c r="I585" s="761">
        <v>59</v>
      </c>
      <c r="J585" s="761">
        <v>22</v>
      </c>
      <c r="K585" s="761">
        <v>37</v>
      </c>
    </row>
    <row r="586" spans="1:11">
      <c r="A586" s="690" t="s">
        <v>233</v>
      </c>
      <c r="B586" s="700" t="s">
        <v>249</v>
      </c>
      <c r="C586" s="744">
        <v>651</v>
      </c>
      <c r="D586" s="744">
        <v>438</v>
      </c>
      <c r="E586" s="744">
        <v>213</v>
      </c>
      <c r="F586" s="744">
        <v>644</v>
      </c>
      <c r="G586" s="744">
        <v>433</v>
      </c>
      <c r="H586" s="744">
        <v>211</v>
      </c>
      <c r="I586" s="744">
        <v>7</v>
      </c>
      <c r="J586" s="744">
        <v>5</v>
      </c>
      <c r="K586" s="744">
        <v>2</v>
      </c>
    </row>
    <row r="587" spans="1:11">
      <c r="A587" s="690"/>
      <c r="B587" s="700" t="s">
        <v>250</v>
      </c>
      <c r="C587" s="744">
        <v>219</v>
      </c>
      <c r="D587" s="744">
        <v>138</v>
      </c>
      <c r="E587" s="744">
        <v>81</v>
      </c>
      <c r="F587" s="744">
        <v>219</v>
      </c>
      <c r="G587" s="744">
        <v>138</v>
      </c>
      <c r="H587" s="744">
        <v>81</v>
      </c>
      <c r="I587" s="744">
        <v>0</v>
      </c>
      <c r="J587" s="744">
        <v>0</v>
      </c>
      <c r="K587" s="744">
        <v>0</v>
      </c>
    </row>
    <row r="588" spans="1:11">
      <c r="A588" s="690"/>
      <c r="B588" s="696" t="s">
        <v>343</v>
      </c>
      <c r="C588" s="744">
        <v>219</v>
      </c>
      <c r="D588" s="744">
        <v>138</v>
      </c>
      <c r="E588" s="744">
        <v>81</v>
      </c>
      <c r="F588" s="744">
        <v>219</v>
      </c>
      <c r="G588" s="744">
        <v>138</v>
      </c>
      <c r="H588" s="744">
        <v>81</v>
      </c>
      <c r="I588" s="744">
        <v>0</v>
      </c>
      <c r="J588" s="744">
        <v>0</v>
      </c>
      <c r="K588" s="744">
        <v>0</v>
      </c>
    </row>
    <row r="589" spans="1:11">
      <c r="A589" s="690"/>
      <c r="B589" s="700" t="s">
        <v>253</v>
      </c>
      <c r="C589" s="744">
        <v>5853</v>
      </c>
      <c r="D589" s="744">
        <v>1381</v>
      </c>
      <c r="E589" s="744">
        <v>4472</v>
      </c>
      <c r="F589" s="744">
        <v>5808</v>
      </c>
      <c r="G589" s="744">
        <v>1366</v>
      </c>
      <c r="H589" s="744">
        <v>4442</v>
      </c>
      <c r="I589" s="744">
        <v>45</v>
      </c>
      <c r="J589" s="744">
        <v>15</v>
      </c>
      <c r="K589" s="744">
        <v>30</v>
      </c>
    </row>
    <row r="590" spans="1:11">
      <c r="A590" s="690"/>
      <c r="B590" s="696" t="s">
        <v>343</v>
      </c>
      <c r="C590" s="744">
        <v>5658</v>
      </c>
      <c r="D590" s="744">
        <v>1342</v>
      </c>
      <c r="E590" s="744">
        <v>4316</v>
      </c>
      <c r="F590" s="744">
        <v>5613</v>
      </c>
      <c r="G590" s="744">
        <v>1327</v>
      </c>
      <c r="H590" s="744">
        <v>4286</v>
      </c>
      <c r="I590" s="744">
        <v>45</v>
      </c>
      <c r="J590" s="744">
        <v>15</v>
      </c>
      <c r="K590" s="744">
        <v>30</v>
      </c>
    </row>
    <row r="591" spans="1:11">
      <c r="A591" s="690"/>
      <c r="B591" s="696" t="s">
        <v>344</v>
      </c>
      <c r="C591" s="744">
        <v>195</v>
      </c>
      <c r="D591" s="744">
        <v>39</v>
      </c>
      <c r="E591" s="744">
        <v>156</v>
      </c>
      <c r="F591" s="744">
        <v>195</v>
      </c>
      <c r="G591" s="744">
        <v>39</v>
      </c>
      <c r="H591" s="744">
        <v>156</v>
      </c>
      <c r="I591" s="744">
        <v>0</v>
      </c>
      <c r="J591" s="744">
        <v>0</v>
      </c>
      <c r="K591" s="744">
        <v>0</v>
      </c>
    </row>
    <row r="592" spans="1:11">
      <c r="A592" s="690"/>
      <c r="B592" s="700" t="s">
        <v>254</v>
      </c>
      <c r="C592" s="744">
        <v>103</v>
      </c>
      <c r="D592" s="744">
        <v>53</v>
      </c>
      <c r="E592" s="744">
        <v>50</v>
      </c>
      <c r="F592" s="744">
        <v>100</v>
      </c>
      <c r="G592" s="744">
        <v>51</v>
      </c>
      <c r="H592" s="744">
        <v>49</v>
      </c>
      <c r="I592" s="744">
        <v>3</v>
      </c>
      <c r="J592" s="744">
        <v>2</v>
      </c>
      <c r="K592" s="744">
        <v>1</v>
      </c>
    </row>
    <row r="593" spans="1:13">
      <c r="A593" s="690"/>
      <c r="B593" s="696" t="s">
        <v>343</v>
      </c>
      <c r="C593" s="744">
        <v>103</v>
      </c>
      <c r="D593" s="744">
        <v>53</v>
      </c>
      <c r="E593" s="744">
        <v>50</v>
      </c>
      <c r="F593" s="744">
        <v>100</v>
      </c>
      <c r="G593" s="744">
        <v>51</v>
      </c>
      <c r="H593" s="744">
        <v>49</v>
      </c>
      <c r="I593" s="744">
        <v>3</v>
      </c>
      <c r="J593" s="744">
        <v>2</v>
      </c>
      <c r="K593" s="744">
        <v>1</v>
      </c>
    </row>
    <row r="594" spans="1:13">
      <c r="A594" s="690"/>
      <c r="B594" s="700" t="s">
        <v>257</v>
      </c>
      <c r="C594" s="744">
        <v>2935</v>
      </c>
      <c r="D594" s="744">
        <v>984</v>
      </c>
      <c r="E594" s="744">
        <v>1951</v>
      </c>
      <c r="F594" s="744">
        <v>2931</v>
      </c>
      <c r="G594" s="744">
        <v>984</v>
      </c>
      <c r="H594" s="744">
        <v>1947</v>
      </c>
      <c r="I594" s="744">
        <v>4</v>
      </c>
      <c r="J594" s="744">
        <v>0</v>
      </c>
      <c r="K594" s="744">
        <v>4</v>
      </c>
    </row>
    <row r="595" spans="1:13">
      <c r="A595" s="690"/>
      <c r="B595" s="696" t="s">
        <v>343</v>
      </c>
      <c r="C595" s="744">
        <v>2466</v>
      </c>
      <c r="D595" s="744">
        <v>628</v>
      </c>
      <c r="E595" s="744">
        <v>1838</v>
      </c>
      <c r="F595" s="744">
        <v>2462</v>
      </c>
      <c r="G595" s="744">
        <v>628</v>
      </c>
      <c r="H595" s="744">
        <v>1834</v>
      </c>
      <c r="I595" s="744">
        <v>4</v>
      </c>
      <c r="J595" s="744">
        <v>0</v>
      </c>
      <c r="K595" s="744">
        <v>4</v>
      </c>
    </row>
    <row r="596" spans="1:13">
      <c r="A596" s="690"/>
      <c r="B596" s="696" t="s">
        <v>344</v>
      </c>
      <c r="C596" s="744">
        <v>469</v>
      </c>
      <c r="D596" s="744">
        <v>356</v>
      </c>
      <c r="E596" s="744">
        <v>113</v>
      </c>
      <c r="F596" s="744">
        <v>469</v>
      </c>
      <c r="G596" s="744">
        <v>356</v>
      </c>
      <c r="H596" s="744">
        <v>113</v>
      </c>
      <c r="I596" s="744">
        <v>0</v>
      </c>
      <c r="J596" s="744">
        <v>0</v>
      </c>
      <c r="K596" s="744">
        <v>0</v>
      </c>
    </row>
    <row r="597" spans="1:13">
      <c r="A597" s="690"/>
      <c r="B597" s="763"/>
      <c r="C597" s="761"/>
      <c r="D597" s="761"/>
      <c r="E597" s="761"/>
      <c r="F597" s="761"/>
      <c r="G597" s="761"/>
      <c r="H597" s="761"/>
      <c r="I597" s="761"/>
      <c r="J597" s="761"/>
      <c r="K597" s="761"/>
    </row>
    <row r="598" spans="1:13">
      <c r="A598" s="1286" t="s">
        <v>259</v>
      </c>
      <c r="B598" s="1287"/>
      <c r="C598" s="761">
        <v>23431</v>
      </c>
      <c r="D598" s="761">
        <v>10241</v>
      </c>
      <c r="E598" s="761">
        <v>13190</v>
      </c>
      <c r="F598" s="761">
        <v>23250</v>
      </c>
      <c r="G598" s="761">
        <v>10161</v>
      </c>
      <c r="H598" s="761">
        <v>13089</v>
      </c>
      <c r="I598" s="761">
        <v>181</v>
      </c>
      <c r="J598" s="761">
        <v>80</v>
      </c>
      <c r="K598" s="761">
        <v>101</v>
      </c>
    </row>
    <row r="599" spans="1:13">
      <c r="A599" s="1288" t="s">
        <v>260</v>
      </c>
      <c r="B599" s="1287"/>
      <c r="C599" s="761"/>
      <c r="D599" s="761"/>
      <c r="E599" s="761"/>
      <c r="F599" s="761"/>
      <c r="G599" s="761"/>
      <c r="H599" s="761"/>
      <c r="I599" s="761"/>
      <c r="J599" s="761"/>
      <c r="K599" s="761"/>
    </row>
    <row r="600" spans="1:13">
      <c r="A600" s="690"/>
      <c r="B600" s="700" t="s">
        <v>430</v>
      </c>
      <c r="C600" s="744">
        <v>0</v>
      </c>
      <c r="D600" s="744">
        <v>0</v>
      </c>
      <c r="E600" s="744">
        <v>0</v>
      </c>
      <c r="F600" s="744">
        <v>0</v>
      </c>
      <c r="G600" s="744">
        <v>0</v>
      </c>
      <c r="H600" s="744">
        <v>0</v>
      </c>
      <c r="I600" s="744">
        <v>0</v>
      </c>
      <c r="J600" s="744">
        <v>0</v>
      </c>
      <c r="K600" s="744">
        <v>0</v>
      </c>
    </row>
    <row r="601" spans="1:13">
      <c r="A601" s="690"/>
      <c r="B601" s="759"/>
      <c r="C601" s="744"/>
      <c r="D601" s="744"/>
      <c r="E601" s="744"/>
      <c r="F601" s="744"/>
      <c r="G601" s="744"/>
      <c r="H601" s="744"/>
      <c r="I601" s="744"/>
      <c r="J601" s="744"/>
      <c r="K601" s="744"/>
    </row>
    <row r="602" spans="1:13">
      <c r="A602" s="690"/>
      <c r="B602" s="759"/>
      <c r="C602" s="744"/>
      <c r="D602" s="744"/>
      <c r="E602" s="744"/>
      <c r="F602" s="744"/>
      <c r="G602" s="744"/>
      <c r="H602" s="744"/>
      <c r="I602" s="744"/>
      <c r="J602" s="744"/>
      <c r="K602" s="744"/>
    </row>
    <row r="603" spans="1:13">
      <c r="A603" s="690"/>
      <c r="B603" s="760"/>
      <c r="C603" s="689" t="s">
        <v>306</v>
      </c>
      <c r="D603" s="764"/>
      <c r="E603" s="764"/>
      <c r="F603" s="764"/>
      <c r="G603" s="764"/>
      <c r="H603" s="764"/>
      <c r="I603" s="764"/>
      <c r="J603" s="764"/>
      <c r="K603" s="764"/>
    </row>
    <row r="604" spans="1:13">
      <c r="A604" s="690"/>
      <c r="B604" s="759"/>
      <c r="C604" s="744"/>
      <c r="D604" s="744"/>
      <c r="E604" s="744"/>
      <c r="F604" s="744"/>
      <c r="G604" s="744"/>
      <c r="H604" s="744"/>
      <c r="I604" s="744"/>
      <c r="J604" s="744"/>
      <c r="K604" s="744"/>
    </row>
    <row r="605" spans="1:13">
      <c r="A605" s="1289" t="s">
        <v>231</v>
      </c>
      <c r="B605" s="1287"/>
      <c r="C605" s="761">
        <v>730905</v>
      </c>
      <c r="D605" s="761">
        <v>335827</v>
      </c>
      <c r="E605" s="761">
        <v>395078</v>
      </c>
      <c r="F605" s="761">
        <v>698115</v>
      </c>
      <c r="G605" s="761">
        <v>319410</v>
      </c>
      <c r="H605" s="761">
        <v>378705</v>
      </c>
      <c r="I605" s="761">
        <v>32790</v>
      </c>
      <c r="J605" s="761">
        <v>16417</v>
      </c>
      <c r="K605" s="761">
        <v>16373</v>
      </c>
      <c r="L605" s="744"/>
      <c r="M605" s="744"/>
    </row>
    <row r="606" spans="1:13">
      <c r="A606" s="690" t="s">
        <v>233</v>
      </c>
      <c r="B606" s="696" t="s">
        <v>232</v>
      </c>
      <c r="C606" s="744">
        <v>960</v>
      </c>
      <c r="D606" s="744">
        <v>483</v>
      </c>
      <c r="E606" s="744">
        <v>477</v>
      </c>
      <c r="F606" s="744">
        <v>889</v>
      </c>
      <c r="G606" s="744">
        <v>452</v>
      </c>
      <c r="H606" s="744">
        <v>437</v>
      </c>
      <c r="I606" s="744">
        <v>71</v>
      </c>
      <c r="J606" s="744">
        <v>31</v>
      </c>
      <c r="K606" s="744">
        <v>40</v>
      </c>
      <c r="L606" s="744"/>
      <c r="M606" s="744"/>
    </row>
    <row r="607" spans="1:13">
      <c r="A607" s="690"/>
      <c r="B607" s="696" t="s">
        <v>234</v>
      </c>
      <c r="C607" s="744">
        <v>2832</v>
      </c>
      <c r="D607" s="744">
        <v>1884</v>
      </c>
      <c r="E607" s="744">
        <v>948</v>
      </c>
      <c r="F607" s="744">
        <v>2582</v>
      </c>
      <c r="G607" s="744">
        <v>1733</v>
      </c>
      <c r="H607" s="744">
        <v>849</v>
      </c>
      <c r="I607" s="744">
        <v>250</v>
      </c>
      <c r="J607" s="744">
        <v>151</v>
      </c>
      <c r="K607" s="744">
        <v>99</v>
      </c>
      <c r="L607" s="744"/>
      <c r="M607" s="744"/>
    </row>
    <row r="608" spans="1:13">
      <c r="A608" s="690"/>
      <c r="B608" s="696" t="s">
        <v>263</v>
      </c>
      <c r="C608" s="744">
        <v>86993</v>
      </c>
      <c r="D608" s="744">
        <v>44394</v>
      </c>
      <c r="E608" s="744">
        <v>42599</v>
      </c>
      <c r="F608" s="744">
        <v>81617</v>
      </c>
      <c r="G608" s="744">
        <v>41672</v>
      </c>
      <c r="H608" s="744">
        <v>39945</v>
      </c>
      <c r="I608" s="744">
        <v>5376</v>
      </c>
      <c r="J608" s="744">
        <v>2722</v>
      </c>
      <c r="K608" s="744">
        <v>2654</v>
      </c>
      <c r="L608" s="744"/>
      <c r="M608" s="744"/>
    </row>
    <row r="609" spans="1:13">
      <c r="A609" s="690"/>
      <c r="B609" s="696" t="s">
        <v>236</v>
      </c>
      <c r="C609" s="744">
        <v>5891</v>
      </c>
      <c r="D609" s="744">
        <v>2957</v>
      </c>
      <c r="E609" s="744">
        <v>2934</v>
      </c>
      <c r="F609" s="744">
        <v>5562</v>
      </c>
      <c r="G609" s="744">
        <v>2789</v>
      </c>
      <c r="H609" s="744">
        <v>2773</v>
      </c>
      <c r="I609" s="744">
        <v>329</v>
      </c>
      <c r="J609" s="744">
        <v>168</v>
      </c>
      <c r="K609" s="744">
        <v>161</v>
      </c>
      <c r="L609" s="744"/>
      <c r="M609" s="744"/>
    </row>
    <row r="610" spans="1:13">
      <c r="A610" s="690"/>
      <c r="B610" s="696" t="s">
        <v>264</v>
      </c>
      <c r="C610" s="744">
        <v>23241</v>
      </c>
      <c r="D610" s="744">
        <v>12695</v>
      </c>
      <c r="E610" s="744">
        <v>10546</v>
      </c>
      <c r="F610" s="744">
        <v>19989</v>
      </c>
      <c r="G610" s="744">
        <v>10904</v>
      </c>
      <c r="H610" s="744">
        <v>9085</v>
      </c>
      <c r="I610" s="744">
        <v>3252</v>
      </c>
      <c r="J610" s="744">
        <v>1791</v>
      </c>
      <c r="K610" s="744">
        <v>1461</v>
      </c>
      <c r="L610" s="744"/>
      <c r="M610" s="744"/>
    </row>
    <row r="611" spans="1:13">
      <c r="A611" s="690"/>
      <c r="B611" s="696" t="s">
        <v>238</v>
      </c>
      <c r="C611" s="744">
        <v>23062</v>
      </c>
      <c r="D611" s="744">
        <v>12414</v>
      </c>
      <c r="E611" s="744">
        <v>10648</v>
      </c>
      <c r="F611" s="744">
        <v>22616</v>
      </c>
      <c r="G611" s="744">
        <v>12187</v>
      </c>
      <c r="H611" s="744">
        <v>10429</v>
      </c>
      <c r="I611" s="744">
        <v>446</v>
      </c>
      <c r="J611" s="744">
        <v>227</v>
      </c>
      <c r="K611" s="744">
        <v>219</v>
      </c>
      <c r="L611" s="744"/>
      <c r="M611" s="744"/>
    </row>
    <row r="612" spans="1:13">
      <c r="A612" s="690"/>
      <c r="B612" s="696" t="s">
        <v>239</v>
      </c>
      <c r="C612" s="744">
        <v>110335</v>
      </c>
      <c r="D612" s="744">
        <v>36612</v>
      </c>
      <c r="E612" s="744">
        <v>73723</v>
      </c>
      <c r="F612" s="744">
        <v>106798</v>
      </c>
      <c r="G612" s="744">
        <v>35182</v>
      </c>
      <c r="H612" s="744">
        <v>71616</v>
      </c>
      <c r="I612" s="744">
        <v>3537</v>
      </c>
      <c r="J612" s="744">
        <v>1430</v>
      </c>
      <c r="K612" s="744">
        <v>2107</v>
      </c>
      <c r="L612" s="744"/>
      <c r="M612" s="744"/>
    </row>
    <row r="613" spans="1:13">
      <c r="A613" s="690"/>
      <c r="B613" s="696" t="s">
        <v>240</v>
      </c>
      <c r="C613" s="744">
        <v>275822</v>
      </c>
      <c r="D613" s="744">
        <v>112223</v>
      </c>
      <c r="E613" s="744">
        <v>163599</v>
      </c>
      <c r="F613" s="744">
        <v>268397</v>
      </c>
      <c r="G613" s="744">
        <v>109102</v>
      </c>
      <c r="H613" s="744">
        <v>159295</v>
      </c>
      <c r="I613" s="744">
        <v>7425</v>
      </c>
      <c r="J613" s="744">
        <v>3121</v>
      </c>
      <c r="K613" s="744">
        <v>4304</v>
      </c>
      <c r="L613" s="744"/>
      <c r="M613" s="744"/>
    </row>
    <row r="614" spans="1:13">
      <c r="A614" s="690"/>
      <c r="B614" s="696" t="s">
        <v>340</v>
      </c>
      <c r="C614" s="744">
        <v>169541</v>
      </c>
      <c r="D614" s="744">
        <v>69964</v>
      </c>
      <c r="E614" s="744">
        <v>99577</v>
      </c>
      <c r="F614" s="744">
        <v>165234</v>
      </c>
      <c r="G614" s="744">
        <v>68062</v>
      </c>
      <c r="H614" s="744">
        <v>97172</v>
      </c>
      <c r="I614" s="744">
        <v>4307</v>
      </c>
      <c r="J614" s="744">
        <v>1902</v>
      </c>
      <c r="K614" s="744">
        <v>2405</v>
      </c>
      <c r="L614" s="744"/>
      <c r="M614" s="744"/>
    </row>
    <row r="615" spans="1:13">
      <c r="A615" s="690"/>
      <c r="B615" s="696" t="s">
        <v>341</v>
      </c>
      <c r="C615" s="744">
        <v>106281</v>
      </c>
      <c r="D615" s="744">
        <v>42259</v>
      </c>
      <c r="E615" s="744">
        <v>64022</v>
      </c>
      <c r="F615" s="744">
        <v>103163</v>
      </c>
      <c r="G615" s="744">
        <v>41040</v>
      </c>
      <c r="H615" s="744">
        <v>62123</v>
      </c>
      <c r="I615" s="744">
        <v>3118</v>
      </c>
      <c r="J615" s="744">
        <v>1219</v>
      </c>
      <c r="K615" s="744">
        <v>1899</v>
      </c>
      <c r="L615" s="744"/>
      <c r="M615" s="744"/>
    </row>
    <row r="616" spans="1:13">
      <c r="A616" s="690"/>
      <c r="B616" s="696" t="s">
        <v>241</v>
      </c>
      <c r="C616" s="744">
        <v>38242</v>
      </c>
      <c r="D616" s="744">
        <v>19409</v>
      </c>
      <c r="E616" s="744">
        <v>18833</v>
      </c>
      <c r="F616" s="744">
        <v>34896</v>
      </c>
      <c r="G616" s="744">
        <v>17794</v>
      </c>
      <c r="H616" s="744">
        <v>17102</v>
      </c>
      <c r="I616" s="744">
        <v>3346</v>
      </c>
      <c r="J616" s="744">
        <v>1615</v>
      </c>
      <c r="K616" s="744">
        <v>1731</v>
      </c>
      <c r="L616" s="744"/>
      <c r="M616" s="744"/>
    </row>
    <row r="617" spans="1:13">
      <c r="A617" s="690"/>
      <c r="B617" s="696" t="s">
        <v>342</v>
      </c>
      <c r="C617" s="744">
        <v>6202</v>
      </c>
      <c r="D617" s="744">
        <v>3071</v>
      </c>
      <c r="E617" s="744">
        <v>3131</v>
      </c>
      <c r="F617" s="744">
        <v>5484</v>
      </c>
      <c r="G617" s="744">
        <v>2741</v>
      </c>
      <c r="H617" s="744">
        <v>2743</v>
      </c>
      <c r="I617" s="744">
        <v>718</v>
      </c>
      <c r="J617" s="744">
        <v>330</v>
      </c>
      <c r="K617" s="744">
        <v>388</v>
      </c>
      <c r="L617" s="744"/>
      <c r="M617" s="744"/>
    </row>
    <row r="618" spans="1:13">
      <c r="A618" s="690"/>
      <c r="B618" s="696" t="s">
        <v>340</v>
      </c>
      <c r="C618" s="744">
        <v>28099</v>
      </c>
      <c r="D618" s="744">
        <v>14492</v>
      </c>
      <c r="E618" s="744">
        <v>13607</v>
      </c>
      <c r="F618" s="744">
        <v>25765</v>
      </c>
      <c r="G618" s="744">
        <v>13348</v>
      </c>
      <c r="H618" s="744">
        <v>12417</v>
      </c>
      <c r="I618" s="744">
        <v>2334</v>
      </c>
      <c r="J618" s="744">
        <v>1144</v>
      </c>
      <c r="K618" s="744">
        <v>1190</v>
      </c>
      <c r="L618" s="744"/>
      <c r="M618" s="744"/>
    </row>
    <row r="619" spans="1:13">
      <c r="A619" s="690"/>
      <c r="B619" s="696" t="s">
        <v>341</v>
      </c>
      <c r="C619" s="744">
        <v>3941</v>
      </c>
      <c r="D619" s="744">
        <v>1846</v>
      </c>
      <c r="E619" s="744">
        <v>2095</v>
      </c>
      <c r="F619" s="744">
        <v>3647</v>
      </c>
      <c r="G619" s="744">
        <v>1705</v>
      </c>
      <c r="H619" s="744">
        <v>1942</v>
      </c>
      <c r="I619" s="744">
        <v>294</v>
      </c>
      <c r="J619" s="744">
        <v>141</v>
      </c>
      <c r="K619" s="744">
        <v>153</v>
      </c>
      <c r="L619" s="744"/>
      <c r="M619" s="744"/>
    </row>
    <row r="620" spans="1:13">
      <c r="A620" s="690"/>
      <c r="B620" s="696" t="s">
        <v>242</v>
      </c>
      <c r="C620" s="744">
        <v>82063</v>
      </c>
      <c r="D620" s="744">
        <v>39569</v>
      </c>
      <c r="E620" s="744">
        <v>42494</v>
      </c>
      <c r="F620" s="744">
        <v>80570</v>
      </c>
      <c r="G620" s="744">
        <v>38855</v>
      </c>
      <c r="H620" s="744">
        <v>41715</v>
      </c>
      <c r="I620" s="744">
        <v>1493</v>
      </c>
      <c r="J620" s="744">
        <v>714</v>
      </c>
      <c r="K620" s="744">
        <v>779</v>
      </c>
      <c r="L620" s="744"/>
      <c r="M620" s="744"/>
    </row>
    <row r="621" spans="1:13">
      <c r="A621" s="690"/>
      <c r="B621" s="696" t="s">
        <v>342</v>
      </c>
      <c r="C621" s="744">
        <v>25577</v>
      </c>
      <c r="D621" s="744">
        <v>12720</v>
      </c>
      <c r="E621" s="744">
        <v>12857</v>
      </c>
      <c r="F621" s="744">
        <v>25174</v>
      </c>
      <c r="G621" s="744">
        <v>12529</v>
      </c>
      <c r="H621" s="744">
        <v>12645</v>
      </c>
      <c r="I621" s="744">
        <v>403</v>
      </c>
      <c r="J621" s="744">
        <v>191</v>
      </c>
      <c r="K621" s="744">
        <v>212</v>
      </c>
      <c r="L621" s="744"/>
      <c r="M621" s="744"/>
    </row>
    <row r="622" spans="1:13">
      <c r="A622" s="690"/>
      <c r="B622" s="696" t="s">
        <v>340</v>
      </c>
      <c r="C622" s="744">
        <v>41854</v>
      </c>
      <c r="D622" s="744">
        <v>20038</v>
      </c>
      <c r="E622" s="744">
        <v>21816</v>
      </c>
      <c r="F622" s="744">
        <v>41094</v>
      </c>
      <c r="G622" s="744">
        <v>19668</v>
      </c>
      <c r="H622" s="744">
        <v>21426</v>
      </c>
      <c r="I622" s="744">
        <v>760</v>
      </c>
      <c r="J622" s="744">
        <v>370</v>
      </c>
      <c r="K622" s="744">
        <v>390</v>
      </c>
      <c r="L622" s="744"/>
      <c r="M622" s="744"/>
    </row>
    <row r="623" spans="1:13">
      <c r="A623" s="690"/>
      <c r="B623" s="696" t="s">
        <v>341</v>
      </c>
      <c r="C623" s="744">
        <v>14632</v>
      </c>
      <c r="D623" s="744">
        <v>6811</v>
      </c>
      <c r="E623" s="744">
        <v>7821</v>
      </c>
      <c r="F623" s="744">
        <v>14302</v>
      </c>
      <c r="G623" s="744">
        <v>6658</v>
      </c>
      <c r="H623" s="744">
        <v>7644</v>
      </c>
      <c r="I623" s="744">
        <v>330</v>
      </c>
      <c r="J623" s="744">
        <v>153</v>
      </c>
      <c r="K623" s="744">
        <v>177</v>
      </c>
      <c r="L623" s="744"/>
      <c r="M623" s="744"/>
    </row>
    <row r="624" spans="1:13">
      <c r="A624" s="690"/>
      <c r="B624" s="696" t="s">
        <v>243</v>
      </c>
      <c r="C624" s="744">
        <v>70737</v>
      </c>
      <c r="D624" s="744">
        <v>47711</v>
      </c>
      <c r="E624" s="744">
        <v>23026</v>
      </c>
      <c r="F624" s="744">
        <v>65791</v>
      </c>
      <c r="G624" s="744">
        <v>44501</v>
      </c>
      <c r="H624" s="744">
        <v>21290</v>
      </c>
      <c r="I624" s="744">
        <v>4946</v>
      </c>
      <c r="J624" s="744">
        <v>3210</v>
      </c>
      <c r="K624" s="744">
        <v>1736</v>
      </c>
      <c r="L624" s="744"/>
      <c r="M624" s="744"/>
    </row>
    <row r="625" spans="1:13">
      <c r="A625" s="690"/>
      <c r="B625" s="696" t="s">
        <v>244</v>
      </c>
      <c r="C625" s="744">
        <v>50</v>
      </c>
      <c r="D625" s="744">
        <v>26</v>
      </c>
      <c r="E625" s="744">
        <v>24</v>
      </c>
      <c r="F625" s="744">
        <v>31</v>
      </c>
      <c r="G625" s="744">
        <v>11</v>
      </c>
      <c r="H625" s="744">
        <v>20</v>
      </c>
      <c r="I625" s="744">
        <v>19</v>
      </c>
      <c r="J625" s="744">
        <v>15</v>
      </c>
      <c r="K625" s="744">
        <v>4</v>
      </c>
      <c r="L625" s="744"/>
      <c r="M625" s="744"/>
    </row>
    <row r="626" spans="1:13">
      <c r="A626" s="690"/>
      <c r="B626" s="696" t="s">
        <v>245</v>
      </c>
      <c r="C626" s="685">
        <v>3275</v>
      </c>
      <c r="D626" s="744">
        <v>1786</v>
      </c>
      <c r="E626" s="744">
        <v>1489</v>
      </c>
      <c r="F626" s="744">
        <v>2205</v>
      </c>
      <c r="G626" s="744">
        <v>1178</v>
      </c>
      <c r="H626" s="744">
        <v>1027</v>
      </c>
      <c r="I626" s="744">
        <v>1070</v>
      </c>
      <c r="J626" s="744">
        <v>608</v>
      </c>
      <c r="K626" s="744">
        <v>462</v>
      </c>
      <c r="L626" s="744"/>
      <c r="M626" s="744"/>
    </row>
    <row r="627" spans="1:13">
      <c r="A627" s="690"/>
      <c r="B627" s="696" t="s">
        <v>246</v>
      </c>
      <c r="C627" s="744">
        <v>4602</v>
      </c>
      <c r="D627" s="744">
        <v>2190</v>
      </c>
      <c r="E627" s="744">
        <v>2412</v>
      </c>
      <c r="F627" s="744">
        <v>3595</v>
      </c>
      <c r="G627" s="744">
        <v>1688</v>
      </c>
      <c r="H627" s="744">
        <v>1907</v>
      </c>
      <c r="I627" s="744">
        <v>1007</v>
      </c>
      <c r="J627" s="744">
        <v>502</v>
      </c>
      <c r="K627" s="744">
        <v>505</v>
      </c>
      <c r="L627" s="744"/>
      <c r="M627" s="744"/>
    </row>
    <row r="628" spans="1:13">
      <c r="A628" s="690"/>
      <c r="B628" s="696" t="s">
        <v>247</v>
      </c>
      <c r="C628" s="744">
        <v>2800</v>
      </c>
      <c r="D628" s="744">
        <v>1474</v>
      </c>
      <c r="E628" s="744">
        <v>1326</v>
      </c>
      <c r="F628" s="744">
        <v>2577</v>
      </c>
      <c r="G628" s="744">
        <v>1362</v>
      </c>
      <c r="H628" s="744">
        <v>1215</v>
      </c>
      <c r="I628" s="744">
        <v>223</v>
      </c>
      <c r="J628" s="744">
        <v>112</v>
      </c>
      <c r="K628" s="744">
        <v>111</v>
      </c>
      <c r="L628" s="744"/>
      <c r="M628" s="744"/>
    </row>
    <row r="629" spans="1:13">
      <c r="A629" s="690"/>
      <c r="B629" s="696"/>
      <c r="C629" s="744"/>
      <c r="D629" s="744"/>
      <c r="E629" s="744"/>
      <c r="F629" s="744"/>
      <c r="G629" s="744"/>
      <c r="H629" s="744"/>
      <c r="I629" s="744"/>
      <c r="J629" s="744"/>
      <c r="K629" s="744"/>
    </row>
    <row r="630" spans="1:13">
      <c r="A630" s="1286" t="s">
        <v>248</v>
      </c>
      <c r="B630" s="1287"/>
      <c r="C630" s="761">
        <v>237602</v>
      </c>
      <c r="D630" s="761">
        <v>91046</v>
      </c>
      <c r="E630" s="761">
        <v>146556</v>
      </c>
      <c r="F630" s="761">
        <v>222077</v>
      </c>
      <c r="G630" s="761">
        <v>84180</v>
      </c>
      <c r="H630" s="761">
        <v>137897</v>
      </c>
      <c r="I630" s="761">
        <v>15525</v>
      </c>
      <c r="J630" s="761">
        <v>6866</v>
      </c>
      <c r="K630" s="761">
        <v>8659</v>
      </c>
    </row>
    <row r="631" spans="1:13">
      <c r="A631" s="690" t="s">
        <v>233</v>
      </c>
      <c r="B631" s="700" t="s">
        <v>249</v>
      </c>
      <c r="C631" s="744">
        <v>40035</v>
      </c>
      <c r="D631" s="744">
        <v>25999</v>
      </c>
      <c r="E631" s="744">
        <v>14036</v>
      </c>
      <c r="F631" s="744">
        <v>36431</v>
      </c>
      <c r="G631" s="744">
        <v>23630</v>
      </c>
      <c r="H631" s="744">
        <v>12801</v>
      </c>
      <c r="I631" s="744">
        <v>3604</v>
      </c>
      <c r="J631" s="744">
        <v>2369</v>
      </c>
      <c r="K631" s="744">
        <v>1235</v>
      </c>
    </row>
    <row r="632" spans="1:13">
      <c r="A632" s="690"/>
      <c r="B632" s="700" t="s">
        <v>250</v>
      </c>
      <c r="C632" s="744">
        <v>5096</v>
      </c>
      <c r="D632" s="744">
        <v>3040</v>
      </c>
      <c r="E632" s="744">
        <v>2056</v>
      </c>
      <c r="F632" s="744">
        <v>4460</v>
      </c>
      <c r="G632" s="744">
        <v>2624</v>
      </c>
      <c r="H632" s="744">
        <v>1836</v>
      </c>
      <c r="I632" s="744">
        <v>636</v>
      </c>
      <c r="J632" s="744">
        <v>416</v>
      </c>
      <c r="K632" s="744">
        <v>220</v>
      </c>
    </row>
    <row r="633" spans="1:13">
      <c r="A633" s="690"/>
      <c r="B633" s="696" t="s">
        <v>343</v>
      </c>
      <c r="C633" s="744">
        <v>4203</v>
      </c>
      <c r="D633" s="744">
        <v>2533</v>
      </c>
      <c r="E633" s="744">
        <v>1670</v>
      </c>
      <c r="F633" s="744">
        <v>3588</v>
      </c>
      <c r="G633" s="744">
        <v>2127</v>
      </c>
      <c r="H633" s="744">
        <v>1461</v>
      </c>
      <c r="I633" s="744">
        <v>615</v>
      </c>
      <c r="J633" s="744">
        <v>406</v>
      </c>
      <c r="K633" s="744">
        <v>209</v>
      </c>
    </row>
    <row r="634" spans="1:13">
      <c r="A634" s="690"/>
      <c r="B634" s="696" t="s">
        <v>344</v>
      </c>
      <c r="C634" s="744">
        <v>893</v>
      </c>
      <c r="D634" s="744">
        <v>507</v>
      </c>
      <c r="E634" s="744">
        <v>386</v>
      </c>
      <c r="F634" s="744">
        <v>872</v>
      </c>
      <c r="G634" s="744">
        <v>497</v>
      </c>
      <c r="H634" s="744">
        <v>375</v>
      </c>
      <c r="I634" s="744">
        <v>21</v>
      </c>
      <c r="J634" s="744">
        <v>10</v>
      </c>
      <c r="K634" s="744">
        <v>11</v>
      </c>
    </row>
    <row r="635" spans="1:13">
      <c r="A635" s="690"/>
      <c r="B635" s="700" t="s">
        <v>251</v>
      </c>
      <c r="C635" s="744">
        <v>1433</v>
      </c>
      <c r="D635" s="744">
        <v>901</v>
      </c>
      <c r="E635" s="744">
        <v>532</v>
      </c>
      <c r="F635" s="744">
        <v>1131</v>
      </c>
      <c r="G635" s="744">
        <v>701</v>
      </c>
      <c r="H635" s="744">
        <v>430</v>
      </c>
      <c r="I635" s="744">
        <v>302</v>
      </c>
      <c r="J635" s="744">
        <v>200</v>
      </c>
      <c r="K635" s="744">
        <v>102</v>
      </c>
    </row>
    <row r="636" spans="1:13">
      <c r="A636" s="690"/>
      <c r="B636" s="700" t="s">
        <v>253</v>
      </c>
      <c r="C636" s="744">
        <v>104542</v>
      </c>
      <c r="D636" s="744">
        <v>31503</v>
      </c>
      <c r="E636" s="744">
        <v>73039</v>
      </c>
      <c r="F636" s="744">
        <v>96257</v>
      </c>
      <c r="G636" s="744">
        <v>28538</v>
      </c>
      <c r="H636" s="744">
        <v>67719</v>
      </c>
      <c r="I636" s="744">
        <v>8285</v>
      </c>
      <c r="J636" s="744">
        <v>2965</v>
      </c>
      <c r="K636" s="744">
        <v>5320</v>
      </c>
    </row>
    <row r="637" spans="1:13">
      <c r="A637" s="690"/>
      <c r="B637" s="696" t="s">
        <v>343</v>
      </c>
      <c r="C637" s="744">
        <v>94482</v>
      </c>
      <c r="D637" s="744">
        <v>29332</v>
      </c>
      <c r="E637" s="744">
        <v>65150</v>
      </c>
      <c r="F637" s="744">
        <v>87609</v>
      </c>
      <c r="G637" s="744">
        <v>26583</v>
      </c>
      <c r="H637" s="744">
        <v>61026</v>
      </c>
      <c r="I637" s="744">
        <v>6873</v>
      </c>
      <c r="J637" s="744">
        <v>2749</v>
      </c>
      <c r="K637" s="744">
        <v>4124</v>
      </c>
    </row>
    <row r="638" spans="1:13">
      <c r="A638" s="690"/>
      <c r="B638" s="696" t="s">
        <v>344</v>
      </c>
      <c r="C638" s="744">
        <v>10060</v>
      </c>
      <c r="D638" s="744">
        <v>2171</v>
      </c>
      <c r="E638" s="744">
        <v>7889</v>
      </c>
      <c r="F638" s="744">
        <v>8648</v>
      </c>
      <c r="G638" s="744">
        <v>1955</v>
      </c>
      <c r="H638" s="744">
        <v>6693</v>
      </c>
      <c r="I638" s="744">
        <v>1412</v>
      </c>
      <c r="J638" s="744">
        <v>216</v>
      </c>
      <c r="K638" s="744">
        <v>1196</v>
      </c>
    </row>
    <row r="639" spans="1:13">
      <c r="A639" s="690"/>
      <c r="B639" s="700" t="s">
        <v>254</v>
      </c>
      <c r="C639" s="744">
        <v>11438</v>
      </c>
      <c r="D639" s="744">
        <v>4328</v>
      </c>
      <c r="E639" s="744">
        <v>7110</v>
      </c>
      <c r="F639" s="744">
        <v>10840</v>
      </c>
      <c r="G639" s="744">
        <v>4031</v>
      </c>
      <c r="H639" s="744">
        <v>6809</v>
      </c>
      <c r="I639" s="744">
        <v>598</v>
      </c>
      <c r="J639" s="744">
        <v>297</v>
      </c>
      <c r="K639" s="744">
        <v>301</v>
      </c>
    </row>
    <row r="640" spans="1:13">
      <c r="A640" s="690"/>
      <c r="B640" s="696" t="s">
        <v>343</v>
      </c>
      <c r="C640" s="744">
        <v>7136</v>
      </c>
      <c r="D640" s="744">
        <v>2796</v>
      </c>
      <c r="E640" s="744">
        <v>4340</v>
      </c>
      <c r="F640" s="744">
        <v>6725</v>
      </c>
      <c r="G640" s="744">
        <v>2589</v>
      </c>
      <c r="H640" s="744">
        <v>4136</v>
      </c>
      <c r="I640" s="744">
        <v>411</v>
      </c>
      <c r="J640" s="744">
        <v>207</v>
      </c>
      <c r="K640" s="744">
        <v>204</v>
      </c>
    </row>
    <row r="641" spans="1:11">
      <c r="A641" s="690"/>
      <c r="B641" s="696" t="s">
        <v>344</v>
      </c>
      <c r="C641" s="744">
        <v>4302</v>
      </c>
      <c r="D641" s="744">
        <v>1532</v>
      </c>
      <c r="E641" s="744">
        <v>2770</v>
      </c>
      <c r="F641" s="744">
        <v>4115</v>
      </c>
      <c r="G641" s="744">
        <v>1442</v>
      </c>
      <c r="H641" s="744">
        <v>2673</v>
      </c>
      <c r="I641" s="744">
        <v>187</v>
      </c>
      <c r="J641" s="744">
        <v>90</v>
      </c>
      <c r="K641" s="744">
        <v>97</v>
      </c>
    </row>
    <row r="642" spans="1:11">
      <c r="A642" s="690"/>
      <c r="B642" s="700" t="s">
        <v>255</v>
      </c>
      <c r="C642" s="744">
        <v>8676</v>
      </c>
      <c r="D642" s="744">
        <v>2638</v>
      </c>
      <c r="E642" s="744">
        <v>6038</v>
      </c>
      <c r="F642" s="744">
        <v>8383</v>
      </c>
      <c r="G642" s="744">
        <v>2543</v>
      </c>
      <c r="H642" s="744">
        <v>5840</v>
      </c>
      <c r="I642" s="744">
        <v>293</v>
      </c>
      <c r="J642" s="744">
        <v>95</v>
      </c>
      <c r="K642" s="744">
        <v>198</v>
      </c>
    </row>
    <row r="643" spans="1:11">
      <c r="A643" s="690"/>
      <c r="B643" s="700" t="s">
        <v>256</v>
      </c>
      <c r="C643" s="744">
        <v>348</v>
      </c>
      <c r="D643" s="744">
        <v>181</v>
      </c>
      <c r="E643" s="744">
        <v>167</v>
      </c>
      <c r="F643" s="744">
        <v>320</v>
      </c>
      <c r="G643" s="744">
        <v>165</v>
      </c>
      <c r="H643" s="744">
        <v>155</v>
      </c>
      <c r="I643" s="744">
        <v>28</v>
      </c>
      <c r="J643" s="744">
        <v>16</v>
      </c>
      <c r="K643" s="744">
        <v>12</v>
      </c>
    </row>
    <row r="644" spans="1:11">
      <c r="A644" s="690"/>
      <c r="B644" s="696" t="s">
        <v>343</v>
      </c>
      <c r="C644" s="744">
        <v>299</v>
      </c>
      <c r="D644" s="744">
        <v>155</v>
      </c>
      <c r="E644" s="744">
        <v>144</v>
      </c>
      <c r="F644" s="744">
        <v>274</v>
      </c>
      <c r="G644" s="744">
        <v>140</v>
      </c>
      <c r="H644" s="744">
        <v>134</v>
      </c>
      <c r="I644" s="744">
        <v>25</v>
      </c>
      <c r="J644" s="744">
        <v>15</v>
      </c>
      <c r="K644" s="744">
        <v>10</v>
      </c>
    </row>
    <row r="645" spans="1:11">
      <c r="A645" s="690"/>
      <c r="B645" s="696" t="s">
        <v>344</v>
      </c>
      <c r="C645" s="744">
        <v>49</v>
      </c>
      <c r="D645" s="744">
        <v>26</v>
      </c>
      <c r="E645" s="744">
        <v>23</v>
      </c>
      <c r="F645" s="744">
        <v>46</v>
      </c>
      <c r="G645" s="744">
        <v>25</v>
      </c>
      <c r="H645" s="744">
        <v>21</v>
      </c>
      <c r="I645" s="744">
        <v>3</v>
      </c>
      <c r="J645" s="744">
        <v>1</v>
      </c>
      <c r="K645" s="744">
        <v>2</v>
      </c>
    </row>
    <row r="646" spans="1:11">
      <c r="A646" s="690"/>
      <c r="B646" s="700" t="s">
        <v>257</v>
      </c>
      <c r="C646" s="744">
        <v>60345</v>
      </c>
      <c r="D646" s="744">
        <v>21533</v>
      </c>
      <c r="E646" s="744">
        <v>38812</v>
      </c>
      <c r="F646" s="744">
        <v>58883</v>
      </c>
      <c r="G646" s="744">
        <v>21086</v>
      </c>
      <c r="H646" s="744">
        <v>37797</v>
      </c>
      <c r="I646" s="744">
        <v>1462</v>
      </c>
      <c r="J646" s="744">
        <v>447</v>
      </c>
      <c r="K646" s="744">
        <v>1015</v>
      </c>
    </row>
    <row r="647" spans="1:11">
      <c r="A647" s="690"/>
      <c r="B647" s="696" t="s">
        <v>343</v>
      </c>
      <c r="C647" s="744">
        <v>45035</v>
      </c>
      <c r="D647" s="744">
        <v>15230</v>
      </c>
      <c r="E647" s="744">
        <v>29805</v>
      </c>
      <c r="F647" s="744">
        <v>44169</v>
      </c>
      <c r="G647" s="744">
        <v>14983</v>
      </c>
      <c r="H647" s="744">
        <v>29186</v>
      </c>
      <c r="I647" s="744">
        <v>866</v>
      </c>
      <c r="J647" s="744">
        <v>247</v>
      </c>
      <c r="K647" s="744">
        <v>619</v>
      </c>
    </row>
    <row r="648" spans="1:11">
      <c r="A648" s="690"/>
      <c r="B648" s="696" t="s">
        <v>344</v>
      </c>
      <c r="C648" s="744">
        <v>15310</v>
      </c>
      <c r="D648" s="744">
        <v>6303</v>
      </c>
      <c r="E648" s="744">
        <v>9007</v>
      </c>
      <c r="F648" s="744">
        <v>14714</v>
      </c>
      <c r="G648" s="744">
        <v>6103</v>
      </c>
      <c r="H648" s="744">
        <v>8611</v>
      </c>
      <c r="I648" s="744">
        <v>596</v>
      </c>
      <c r="J648" s="744">
        <v>200</v>
      </c>
      <c r="K648" s="744">
        <v>396</v>
      </c>
    </row>
    <row r="649" spans="1:11">
      <c r="A649" s="690"/>
      <c r="B649" s="700" t="s">
        <v>258</v>
      </c>
      <c r="C649" s="744">
        <v>5689</v>
      </c>
      <c r="D649" s="744">
        <v>923</v>
      </c>
      <c r="E649" s="744">
        <v>4766</v>
      </c>
      <c r="F649" s="744">
        <v>5372</v>
      </c>
      <c r="G649" s="744">
        <v>862</v>
      </c>
      <c r="H649" s="744">
        <v>4510</v>
      </c>
      <c r="I649" s="744">
        <v>317</v>
      </c>
      <c r="J649" s="744">
        <v>61</v>
      </c>
      <c r="K649" s="744">
        <v>256</v>
      </c>
    </row>
    <row r="650" spans="1:11">
      <c r="A650" s="690"/>
      <c r="B650" s="763"/>
      <c r="C650" s="761"/>
      <c r="D650" s="761"/>
      <c r="E650" s="761"/>
      <c r="F650" s="761"/>
      <c r="G650" s="761"/>
      <c r="H650" s="761"/>
      <c r="I650" s="761"/>
      <c r="J650" s="761"/>
      <c r="K650" s="761"/>
    </row>
    <row r="651" spans="1:11">
      <c r="A651" s="1286" t="s">
        <v>259</v>
      </c>
      <c r="B651" s="1287"/>
      <c r="C651" s="761">
        <v>968507</v>
      </c>
      <c r="D651" s="761">
        <v>426873</v>
      </c>
      <c r="E651" s="761">
        <v>541634</v>
      </c>
      <c r="F651" s="761">
        <v>920192</v>
      </c>
      <c r="G651" s="761">
        <v>403590</v>
      </c>
      <c r="H651" s="761">
        <v>516602</v>
      </c>
      <c r="I651" s="761">
        <v>48315</v>
      </c>
      <c r="J651" s="761">
        <v>23283</v>
      </c>
      <c r="K651" s="761">
        <v>25032</v>
      </c>
    </row>
    <row r="652" spans="1:11">
      <c r="A652" s="1288" t="s">
        <v>260</v>
      </c>
      <c r="B652" s="1287"/>
      <c r="C652" s="761"/>
      <c r="D652" s="761"/>
      <c r="E652" s="761"/>
      <c r="F652" s="761"/>
      <c r="G652" s="761"/>
      <c r="H652" s="761"/>
      <c r="I652" s="761"/>
      <c r="J652" s="761"/>
      <c r="K652" s="761"/>
    </row>
    <row r="653" spans="1:11">
      <c r="A653" s="690"/>
      <c r="B653" s="700" t="s">
        <v>267</v>
      </c>
      <c r="C653" s="744">
        <v>100559</v>
      </c>
      <c r="D653" s="744">
        <v>23794</v>
      </c>
      <c r="E653" s="744">
        <v>76765</v>
      </c>
      <c r="F653" s="744">
        <v>93716</v>
      </c>
      <c r="G653" s="744">
        <v>22530</v>
      </c>
      <c r="H653" s="744">
        <v>71186</v>
      </c>
      <c r="I653" s="744">
        <v>6843</v>
      </c>
      <c r="J653" s="744">
        <v>1264</v>
      </c>
      <c r="K653" s="744">
        <v>5579</v>
      </c>
    </row>
    <row r="654" spans="1:11">
      <c r="A654" s="772"/>
      <c r="B654" s="773"/>
      <c r="C654" s="761"/>
      <c r="D654" s="761"/>
      <c r="E654" s="761"/>
      <c r="F654" s="744"/>
      <c r="G654" s="744"/>
      <c r="H654" s="744"/>
      <c r="I654" s="761"/>
      <c r="J654" s="761"/>
      <c r="K654" s="761"/>
    </row>
    <row r="655" spans="1:11">
      <c r="A655" s="774" t="s">
        <v>350</v>
      </c>
      <c r="C655" s="769"/>
      <c r="D655" s="769"/>
      <c r="E655" s="769"/>
      <c r="G655" s="769"/>
      <c r="H655" s="769"/>
      <c r="I655" s="769"/>
      <c r="J655" s="769"/>
      <c r="K655" s="769"/>
    </row>
    <row r="656" spans="1:11" s="1128" customFormat="1" ht="12">
      <c r="A656" s="1127" t="s">
        <v>351</v>
      </c>
      <c r="C656" s="1129"/>
      <c r="D656" s="1129"/>
      <c r="F656" s="1128" t="s">
        <v>352</v>
      </c>
      <c r="G656" s="1129"/>
      <c r="H656" s="1129"/>
      <c r="I656" s="1129"/>
      <c r="J656" s="1129"/>
      <c r="K656" s="1129"/>
    </row>
    <row r="657" spans="1:6" s="1128" customFormat="1" ht="12">
      <c r="A657" s="1128" t="s">
        <v>353</v>
      </c>
      <c r="B657" s="1130"/>
      <c r="F657" s="1128" t="s">
        <v>1504</v>
      </c>
    </row>
    <row r="658" spans="1:6" s="1128" customFormat="1" ht="12">
      <c r="A658" s="1128" t="s">
        <v>354</v>
      </c>
      <c r="F658" s="1128" t="s">
        <v>1505</v>
      </c>
    </row>
    <row r="666" spans="1:6">
      <c r="B666" s="722"/>
    </row>
    <row r="667" spans="1:6">
      <c r="B667" s="722"/>
    </row>
  </sheetData>
  <mergeCells count="74">
    <mergeCell ref="A227:B227"/>
    <mergeCell ref="A54:B54"/>
    <mergeCell ref="A2:K2"/>
    <mergeCell ref="A8:B11"/>
    <mergeCell ref="C8:E10"/>
    <mergeCell ref="F8:K8"/>
    <mergeCell ref="F9:H10"/>
    <mergeCell ref="I9:K10"/>
    <mergeCell ref="A15:B15"/>
    <mergeCell ref="A35:B35"/>
    <mergeCell ref="A48:B48"/>
    <mergeCell ref="A49:B49"/>
    <mergeCell ref="A172:B172"/>
    <mergeCell ref="A70:B70"/>
    <mergeCell ref="A88:B88"/>
    <mergeCell ref="A89:B89"/>
    <mergeCell ref="A95:B95"/>
    <mergeCell ref="A117:B117"/>
    <mergeCell ref="A132:B132"/>
    <mergeCell ref="A133:B133"/>
    <mergeCell ref="A138:B138"/>
    <mergeCell ref="A154:B154"/>
    <mergeCell ref="A165:B165"/>
    <mergeCell ref="A166:B166"/>
    <mergeCell ref="A186:B186"/>
    <mergeCell ref="A194:B194"/>
    <mergeCell ref="A195:B195"/>
    <mergeCell ref="A200:B200"/>
    <mergeCell ref="A219:B219"/>
    <mergeCell ref="A385:B385"/>
    <mergeCell ref="A228:B228"/>
    <mergeCell ref="A234:B234"/>
    <mergeCell ref="A257:B257"/>
    <mergeCell ref="A270:B270"/>
    <mergeCell ref="A271:B271"/>
    <mergeCell ref="A276:B276"/>
    <mergeCell ref="A291:B291"/>
    <mergeCell ref="A299:B299"/>
    <mergeCell ref="A300:B300"/>
    <mergeCell ref="A306:B306"/>
    <mergeCell ref="A349:B349"/>
    <mergeCell ref="A369:B369"/>
    <mergeCell ref="A325:B325"/>
    <mergeCell ref="A342:B342"/>
    <mergeCell ref="A343:B343"/>
    <mergeCell ref="A564:B564"/>
    <mergeCell ref="A495:B495"/>
    <mergeCell ref="A496:B496"/>
    <mergeCell ref="A501:B501"/>
    <mergeCell ref="A516:B516"/>
    <mergeCell ref="A527:B527"/>
    <mergeCell ref="A528:B528"/>
    <mergeCell ref="A534:B534"/>
    <mergeCell ref="A550:B550"/>
    <mergeCell ref="A563:B563"/>
    <mergeCell ref="A479:B479"/>
    <mergeCell ref="A386:B386"/>
    <mergeCell ref="A392:B392"/>
    <mergeCell ref="A410:B410"/>
    <mergeCell ref="A423:B423"/>
    <mergeCell ref="A466:B466"/>
    <mergeCell ref="A424:B424"/>
    <mergeCell ref="A430:B430"/>
    <mergeCell ref="A448:B448"/>
    <mergeCell ref="A459:B459"/>
    <mergeCell ref="A460:B460"/>
    <mergeCell ref="A651:B651"/>
    <mergeCell ref="A652:B652"/>
    <mergeCell ref="A569:B569"/>
    <mergeCell ref="A585:B585"/>
    <mergeCell ref="A598:B598"/>
    <mergeCell ref="A599:B599"/>
    <mergeCell ref="A605:B605"/>
    <mergeCell ref="A630:B630"/>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51" fitToWidth="0" orientation="portrait" r:id="rId1"/>
  <headerFooter scaleWithDoc="0" alignWithMargins="0">
    <oddFooter>&amp;L&amp;"MetaNormalLF-Roman,Standard"&amp;8Statistisches Bundesamt, Fachserie 11, Reihe 1.1, 2012/2013</oddFooter>
  </headerFooter>
  <rowBreaks count="15" manualBreakCount="15">
    <brk id="51" max="10" man="1"/>
    <brk id="92" max="10" man="1"/>
    <brk id="135" max="10" man="1"/>
    <brk id="169" max="10" man="1"/>
    <brk id="231" max="10" man="1"/>
    <brk id="273" max="10" man="1"/>
    <brk id="303" max="10" man="1"/>
    <brk id="346" max="10" man="1"/>
    <brk id="389" max="10" man="1"/>
    <brk id="427" max="10" man="1"/>
    <brk id="463" max="10" man="1"/>
    <brk id="498" max="10" man="1"/>
    <brk id="531" max="10" man="1"/>
    <brk id="566" max="10" man="1"/>
    <brk id="60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84"/>
  <sheetViews>
    <sheetView showGridLines="0" zoomScaleNormal="100" zoomScaleSheetLayoutView="100" workbookViewId="0">
      <pane xSplit="2" ySplit="7" topLeftCell="C8" activePane="bottomRight" state="frozen"/>
      <selection pane="topRight"/>
      <selection pane="bottomLeft"/>
      <selection pane="bottomRight" activeCell="C8" sqref="C8"/>
    </sheetView>
  </sheetViews>
  <sheetFormatPr baseColWidth="10" defaultRowHeight="15"/>
  <cols>
    <col min="1" max="1" width="3.5703125" style="776" customWidth="1"/>
    <col min="2" max="2" width="40.5703125" style="776" customWidth="1"/>
    <col min="3" max="12" width="10.7109375" style="778" customWidth="1"/>
    <col min="13" max="16384" width="11.42578125" style="778"/>
  </cols>
  <sheetData>
    <row r="1" spans="1:13">
      <c r="A1" s="365" t="s">
        <v>1436</v>
      </c>
      <c r="B1" s="777"/>
    </row>
    <row r="2" spans="1:13" s="779" customFormat="1">
      <c r="A2" s="779" t="s">
        <v>1490</v>
      </c>
      <c r="B2" s="780"/>
      <c r="C2" s="780"/>
      <c r="D2" s="780"/>
      <c r="E2" s="780"/>
      <c r="F2" s="780"/>
      <c r="G2" s="780"/>
      <c r="H2" s="780"/>
      <c r="I2" s="780"/>
      <c r="J2" s="780"/>
      <c r="K2" s="780"/>
      <c r="L2" s="780"/>
    </row>
    <row r="3" spans="1:13" s="779" customFormat="1">
      <c r="B3" s="780"/>
      <c r="C3" s="780"/>
      <c r="D3" s="780"/>
      <c r="E3" s="780"/>
      <c r="F3" s="780"/>
      <c r="G3" s="780"/>
      <c r="H3" s="780"/>
      <c r="I3" s="780"/>
      <c r="J3" s="780"/>
      <c r="K3" s="780"/>
      <c r="L3" s="780"/>
    </row>
    <row r="4" spans="1:13" s="781" customFormat="1">
      <c r="A4" s="781" t="s">
        <v>390</v>
      </c>
      <c r="B4" s="1151"/>
      <c r="C4" s="1151"/>
      <c r="D4" s="1151"/>
      <c r="E4" s="1151"/>
      <c r="F4" s="1151"/>
      <c r="G4" s="1151"/>
      <c r="H4" s="1151"/>
      <c r="I4" s="1151"/>
      <c r="J4" s="1151"/>
      <c r="K4" s="1151"/>
      <c r="L4" s="1151"/>
    </row>
    <row r="5" spans="1:13" s="781" customFormat="1">
      <c r="B5" s="782"/>
      <c r="C5" s="782"/>
      <c r="D5" s="782"/>
      <c r="E5" s="782"/>
      <c r="F5" s="782"/>
      <c r="G5" s="782"/>
      <c r="H5" s="782"/>
      <c r="I5" s="782"/>
      <c r="J5" s="782"/>
      <c r="K5" s="782"/>
      <c r="L5" s="782"/>
    </row>
    <row r="6" spans="1:13" s="779" customFormat="1">
      <c r="A6" s="1309" t="s">
        <v>389</v>
      </c>
      <c r="B6" s="1310"/>
      <c r="C6" s="1311" t="s">
        <v>27</v>
      </c>
      <c r="D6" s="1305" t="s">
        <v>388</v>
      </c>
      <c r="E6" s="1306"/>
      <c r="F6" s="1306"/>
      <c r="G6" s="1306"/>
      <c r="H6" s="1307"/>
      <c r="I6" s="1305" t="s">
        <v>387</v>
      </c>
      <c r="J6" s="1306"/>
      <c r="K6" s="1307"/>
      <c r="L6" s="1308" t="s">
        <v>386</v>
      </c>
    </row>
    <row r="7" spans="1:13" s="779" customFormat="1">
      <c r="A7" s="1306"/>
      <c r="B7" s="1307"/>
      <c r="C7" s="1312"/>
      <c r="D7" s="783" t="s">
        <v>385</v>
      </c>
      <c r="E7" s="783" t="s">
        <v>384</v>
      </c>
      <c r="F7" s="783" t="s">
        <v>383</v>
      </c>
      <c r="G7" s="783" t="s">
        <v>382</v>
      </c>
      <c r="H7" s="783" t="s">
        <v>381</v>
      </c>
      <c r="I7" s="783" t="s">
        <v>380</v>
      </c>
      <c r="J7" s="783" t="s">
        <v>379</v>
      </c>
      <c r="K7" s="783" t="s">
        <v>378</v>
      </c>
      <c r="L7" s="1305"/>
    </row>
    <row r="8" spans="1:13" s="779" customFormat="1">
      <c r="A8" s="784"/>
      <c r="B8" s="784"/>
      <c r="C8" s="785"/>
      <c r="D8" s="786"/>
      <c r="E8" s="786"/>
      <c r="F8" s="786"/>
      <c r="G8" s="786"/>
      <c r="H8" s="786"/>
      <c r="I8" s="786"/>
      <c r="J8" s="786"/>
      <c r="K8" s="786"/>
      <c r="L8" s="786"/>
    </row>
    <row r="9" spans="1:13" s="781" customFormat="1">
      <c r="A9" s="787" t="s">
        <v>377</v>
      </c>
      <c r="B9" s="788"/>
      <c r="C9" s="789"/>
      <c r="D9" s="790"/>
      <c r="E9" s="790"/>
      <c r="F9" s="790"/>
      <c r="G9" s="790"/>
      <c r="H9" s="790"/>
      <c r="I9" s="790"/>
      <c r="J9" s="790"/>
      <c r="K9" s="790"/>
      <c r="L9" s="790"/>
    </row>
    <row r="10" spans="1:13" s="781" customFormat="1">
      <c r="A10" s="787"/>
      <c r="B10" s="788"/>
      <c r="C10" s="789"/>
      <c r="D10" s="790"/>
      <c r="E10" s="790"/>
      <c r="F10" s="790"/>
      <c r="G10" s="790"/>
      <c r="H10" s="790"/>
      <c r="I10" s="790"/>
      <c r="J10" s="790"/>
      <c r="K10" s="790"/>
      <c r="L10" s="790"/>
    </row>
    <row r="11" spans="1:13" s="791" customFormat="1">
      <c r="A11" s="1302" t="s">
        <v>369</v>
      </c>
      <c r="B11" s="1303"/>
      <c r="C11" s="789">
        <v>948</v>
      </c>
      <c r="D11" s="790">
        <v>2</v>
      </c>
      <c r="E11" s="790">
        <v>10</v>
      </c>
      <c r="F11" s="790">
        <v>73</v>
      </c>
      <c r="G11" s="790">
        <v>244</v>
      </c>
      <c r="H11" s="790">
        <v>83</v>
      </c>
      <c r="I11" s="790">
        <v>29</v>
      </c>
      <c r="J11" s="790">
        <v>254</v>
      </c>
      <c r="K11" s="790">
        <v>0</v>
      </c>
      <c r="L11" s="790">
        <v>253</v>
      </c>
    </row>
    <row r="12" spans="1:13" s="776" customFormat="1">
      <c r="A12" s="792"/>
      <c r="B12" s="793" t="s">
        <v>264</v>
      </c>
      <c r="C12" s="789">
        <v>33</v>
      </c>
      <c r="D12" s="790">
        <v>2</v>
      </c>
      <c r="E12" s="790">
        <v>0</v>
      </c>
      <c r="F12" s="790">
        <v>5</v>
      </c>
      <c r="G12" s="790">
        <v>11</v>
      </c>
      <c r="H12" s="790">
        <v>0</v>
      </c>
      <c r="I12" s="790">
        <v>0</v>
      </c>
      <c r="J12" s="790">
        <v>0</v>
      </c>
      <c r="K12" s="790">
        <v>0</v>
      </c>
      <c r="L12" s="790">
        <v>15</v>
      </c>
      <c r="M12" s="794"/>
    </row>
    <row r="13" spans="1:13" s="776" customFormat="1">
      <c r="A13" s="792"/>
      <c r="B13" s="793" t="s">
        <v>239</v>
      </c>
      <c r="C13" s="789">
        <v>10</v>
      </c>
      <c r="D13" s="790">
        <v>0</v>
      </c>
      <c r="E13" s="790">
        <v>0</v>
      </c>
      <c r="F13" s="790">
        <v>2</v>
      </c>
      <c r="G13" s="790">
        <v>8</v>
      </c>
      <c r="H13" s="790">
        <v>0</v>
      </c>
      <c r="I13" s="790">
        <v>0</v>
      </c>
      <c r="J13" s="790">
        <v>0</v>
      </c>
      <c r="K13" s="790">
        <v>0</v>
      </c>
      <c r="L13" s="790">
        <v>0</v>
      </c>
      <c r="M13" s="794"/>
    </row>
    <row r="14" spans="1:13" s="776" customFormat="1">
      <c r="A14" s="792"/>
      <c r="B14" s="793" t="s">
        <v>362</v>
      </c>
      <c r="C14" s="789">
        <v>20</v>
      </c>
      <c r="D14" s="790">
        <v>0</v>
      </c>
      <c r="E14" s="790">
        <v>0</v>
      </c>
      <c r="F14" s="790">
        <v>16</v>
      </c>
      <c r="G14" s="790">
        <v>4</v>
      </c>
      <c r="H14" s="790">
        <v>0</v>
      </c>
      <c r="I14" s="790">
        <v>0</v>
      </c>
      <c r="J14" s="790">
        <v>0</v>
      </c>
      <c r="K14" s="790">
        <v>0</v>
      </c>
      <c r="L14" s="790">
        <v>0</v>
      </c>
      <c r="M14" s="794"/>
    </row>
    <row r="15" spans="1:13" s="776" customFormat="1">
      <c r="A15" s="792"/>
      <c r="B15" s="793" t="s">
        <v>242</v>
      </c>
      <c r="C15" s="789">
        <v>58</v>
      </c>
      <c r="D15" s="790">
        <v>0</v>
      </c>
      <c r="E15" s="790">
        <v>0</v>
      </c>
      <c r="F15" s="790">
        <v>1</v>
      </c>
      <c r="G15" s="790">
        <v>11</v>
      </c>
      <c r="H15" s="790">
        <v>22</v>
      </c>
      <c r="I15" s="790">
        <v>10</v>
      </c>
      <c r="J15" s="790">
        <v>14</v>
      </c>
      <c r="K15" s="790">
        <v>0</v>
      </c>
      <c r="L15" s="790">
        <v>0</v>
      </c>
      <c r="M15" s="794"/>
    </row>
    <row r="16" spans="1:13" s="776" customFormat="1">
      <c r="A16" s="792"/>
      <c r="B16" s="793" t="s">
        <v>243</v>
      </c>
      <c r="C16" s="789">
        <v>827</v>
      </c>
      <c r="D16" s="790">
        <v>0</v>
      </c>
      <c r="E16" s="790">
        <v>10</v>
      </c>
      <c r="F16" s="790">
        <v>49</v>
      </c>
      <c r="G16" s="790">
        <v>210</v>
      </c>
      <c r="H16" s="790">
        <v>61</v>
      </c>
      <c r="I16" s="790">
        <v>19</v>
      </c>
      <c r="J16" s="790">
        <v>240</v>
      </c>
      <c r="K16" s="790">
        <v>0</v>
      </c>
      <c r="L16" s="790">
        <v>238</v>
      </c>
      <c r="M16" s="794"/>
    </row>
    <row r="17" spans="1:12" s="791" customFormat="1">
      <c r="A17" s="1302" t="s">
        <v>368</v>
      </c>
      <c r="B17" s="1303"/>
      <c r="C17" s="789">
        <v>294</v>
      </c>
      <c r="D17" s="790">
        <v>0</v>
      </c>
      <c r="E17" s="790">
        <v>0</v>
      </c>
      <c r="F17" s="790">
        <v>0</v>
      </c>
      <c r="G17" s="790">
        <v>0</v>
      </c>
      <c r="H17" s="790">
        <v>0</v>
      </c>
      <c r="I17" s="790">
        <v>0</v>
      </c>
      <c r="J17" s="790">
        <v>0</v>
      </c>
      <c r="K17" s="790">
        <v>0</v>
      </c>
      <c r="L17" s="790">
        <v>294</v>
      </c>
    </row>
    <row r="18" spans="1:12" s="791" customFormat="1">
      <c r="A18" s="1302" t="s">
        <v>367</v>
      </c>
      <c r="B18" s="1303"/>
      <c r="C18" s="789">
        <v>348</v>
      </c>
      <c r="D18" s="790">
        <v>0</v>
      </c>
      <c r="E18" s="790">
        <v>0</v>
      </c>
      <c r="F18" s="790">
        <v>0</v>
      </c>
      <c r="G18" s="790">
        <v>0</v>
      </c>
      <c r="H18" s="790">
        <v>0</v>
      </c>
      <c r="I18" s="790">
        <v>0</v>
      </c>
      <c r="J18" s="790">
        <v>0</v>
      </c>
      <c r="K18" s="790">
        <v>0</v>
      </c>
      <c r="L18" s="790">
        <v>348</v>
      </c>
    </row>
    <row r="19" spans="1:12" s="791" customFormat="1">
      <c r="A19" s="1302" t="s">
        <v>366</v>
      </c>
      <c r="B19" s="1303"/>
      <c r="C19" s="789">
        <v>1334</v>
      </c>
      <c r="D19" s="790">
        <v>0</v>
      </c>
      <c r="E19" s="790">
        <v>0</v>
      </c>
      <c r="F19" s="790">
        <v>0</v>
      </c>
      <c r="G19" s="790">
        <v>1034</v>
      </c>
      <c r="H19" s="790">
        <v>232</v>
      </c>
      <c r="I19" s="790">
        <v>40</v>
      </c>
      <c r="J19" s="790">
        <v>27</v>
      </c>
      <c r="K19" s="790">
        <v>1</v>
      </c>
      <c r="L19" s="790">
        <v>0</v>
      </c>
    </row>
    <row r="20" spans="1:12" s="776" customFormat="1">
      <c r="A20" s="792"/>
      <c r="B20" s="793" t="s">
        <v>264</v>
      </c>
      <c r="C20" s="789">
        <v>527</v>
      </c>
      <c r="D20" s="790">
        <v>0</v>
      </c>
      <c r="E20" s="790">
        <v>0</v>
      </c>
      <c r="F20" s="790">
        <v>0</v>
      </c>
      <c r="G20" s="790">
        <v>527</v>
      </c>
      <c r="H20" s="790">
        <v>0</v>
      </c>
      <c r="I20" s="790">
        <v>0</v>
      </c>
      <c r="J20" s="790">
        <v>0</v>
      </c>
      <c r="K20" s="790">
        <v>0</v>
      </c>
      <c r="L20" s="790">
        <v>0</v>
      </c>
    </row>
    <row r="21" spans="1:12" s="776" customFormat="1">
      <c r="A21" s="792"/>
      <c r="B21" s="793" t="s">
        <v>239</v>
      </c>
      <c r="C21" s="789">
        <v>83</v>
      </c>
      <c r="D21" s="790">
        <v>0</v>
      </c>
      <c r="E21" s="790">
        <v>0</v>
      </c>
      <c r="F21" s="790">
        <v>0</v>
      </c>
      <c r="G21" s="790">
        <v>62</v>
      </c>
      <c r="H21" s="790">
        <v>21</v>
      </c>
      <c r="I21" s="790">
        <v>0</v>
      </c>
      <c r="J21" s="790">
        <v>0</v>
      </c>
      <c r="K21" s="790">
        <v>0</v>
      </c>
      <c r="L21" s="790">
        <v>0</v>
      </c>
    </row>
    <row r="22" spans="1:12" s="776" customFormat="1">
      <c r="A22" s="792"/>
      <c r="B22" s="793" t="s">
        <v>362</v>
      </c>
      <c r="C22" s="789">
        <v>77</v>
      </c>
      <c r="D22" s="790">
        <v>0</v>
      </c>
      <c r="E22" s="790">
        <v>0</v>
      </c>
      <c r="F22" s="790">
        <v>0</v>
      </c>
      <c r="G22" s="790">
        <v>63</v>
      </c>
      <c r="H22" s="790">
        <v>0</v>
      </c>
      <c r="I22" s="790">
        <v>14</v>
      </c>
      <c r="J22" s="790">
        <v>0</v>
      </c>
      <c r="K22" s="790">
        <v>0</v>
      </c>
      <c r="L22" s="790">
        <v>0</v>
      </c>
    </row>
    <row r="23" spans="1:12" s="776" customFormat="1">
      <c r="A23" s="792"/>
      <c r="B23" s="793" t="s">
        <v>242</v>
      </c>
      <c r="C23" s="789">
        <v>106</v>
      </c>
      <c r="D23" s="790">
        <v>0</v>
      </c>
      <c r="E23" s="790">
        <v>0</v>
      </c>
      <c r="F23" s="790">
        <v>0</v>
      </c>
      <c r="G23" s="790">
        <v>15</v>
      </c>
      <c r="H23" s="790">
        <v>47</v>
      </c>
      <c r="I23" s="790">
        <v>20</v>
      </c>
      <c r="J23" s="790">
        <v>23</v>
      </c>
      <c r="K23" s="790">
        <v>1</v>
      </c>
      <c r="L23" s="790">
        <v>0</v>
      </c>
    </row>
    <row r="24" spans="1:12" s="776" customFormat="1">
      <c r="A24" s="792"/>
      <c r="B24" s="793" t="s">
        <v>243</v>
      </c>
      <c r="C24" s="789">
        <v>541</v>
      </c>
      <c r="D24" s="790">
        <v>0</v>
      </c>
      <c r="E24" s="790">
        <v>0</v>
      </c>
      <c r="F24" s="790">
        <v>0</v>
      </c>
      <c r="G24" s="790">
        <v>367</v>
      </c>
      <c r="H24" s="790">
        <v>164</v>
      </c>
      <c r="I24" s="790">
        <v>6</v>
      </c>
      <c r="J24" s="790">
        <v>4</v>
      </c>
      <c r="K24" s="790">
        <v>0</v>
      </c>
      <c r="L24" s="790">
        <v>0</v>
      </c>
    </row>
    <row r="25" spans="1:12" s="791" customFormat="1">
      <c r="A25" s="1302" t="s">
        <v>365</v>
      </c>
      <c r="B25" s="1303"/>
      <c r="C25" s="789">
        <v>3722</v>
      </c>
      <c r="D25" s="790">
        <v>0</v>
      </c>
      <c r="E25" s="790">
        <v>0</v>
      </c>
      <c r="F25" s="790">
        <v>0</v>
      </c>
      <c r="G25" s="790">
        <v>0</v>
      </c>
      <c r="H25" s="790">
        <v>2343</v>
      </c>
      <c r="I25" s="790">
        <v>221</v>
      </c>
      <c r="J25" s="790">
        <v>472</v>
      </c>
      <c r="K25" s="790">
        <v>81</v>
      </c>
      <c r="L25" s="790">
        <v>605</v>
      </c>
    </row>
    <row r="26" spans="1:12" s="776" customFormat="1">
      <c r="A26" s="792"/>
      <c r="B26" s="793" t="s">
        <v>264</v>
      </c>
      <c r="C26" s="789">
        <v>238</v>
      </c>
      <c r="D26" s="790">
        <v>0</v>
      </c>
      <c r="E26" s="790">
        <v>0</v>
      </c>
      <c r="F26" s="790">
        <v>0</v>
      </c>
      <c r="G26" s="790">
        <v>0</v>
      </c>
      <c r="H26" s="790">
        <v>238</v>
      </c>
      <c r="I26" s="790">
        <v>0</v>
      </c>
      <c r="J26" s="790">
        <v>0</v>
      </c>
      <c r="K26" s="790">
        <v>0</v>
      </c>
      <c r="L26" s="790">
        <v>0</v>
      </c>
    </row>
    <row r="27" spans="1:12" s="776" customFormat="1">
      <c r="A27" s="792"/>
      <c r="B27" s="793" t="s">
        <v>239</v>
      </c>
      <c r="C27" s="789">
        <v>2004</v>
      </c>
      <c r="D27" s="790">
        <v>0</v>
      </c>
      <c r="E27" s="790">
        <v>0</v>
      </c>
      <c r="F27" s="790">
        <v>0</v>
      </c>
      <c r="G27" s="790">
        <v>0</v>
      </c>
      <c r="H27" s="790">
        <v>2004</v>
      </c>
      <c r="I27" s="790">
        <v>0</v>
      </c>
      <c r="J27" s="790">
        <v>0</v>
      </c>
      <c r="K27" s="790">
        <v>0</v>
      </c>
      <c r="L27" s="790">
        <v>0</v>
      </c>
    </row>
    <row r="28" spans="1:12" s="776" customFormat="1">
      <c r="A28" s="792"/>
      <c r="B28" s="793" t="s">
        <v>362</v>
      </c>
      <c r="C28" s="789">
        <v>254</v>
      </c>
      <c r="D28" s="790">
        <v>0</v>
      </c>
      <c r="E28" s="790">
        <v>0</v>
      </c>
      <c r="F28" s="790">
        <v>0</v>
      </c>
      <c r="G28" s="790">
        <v>0</v>
      </c>
      <c r="H28" s="790">
        <v>0</v>
      </c>
      <c r="I28" s="790">
        <v>156</v>
      </c>
      <c r="J28" s="790">
        <v>69</v>
      </c>
      <c r="K28" s="790">
        <v>29</v>
      </c>
      <c r="L28" s="790">
        <v>0</v>
      </c>
    </row>
    <row r="29" spans="1:12" s="776" customFormat="1">
      <c r="A29" s="792"/>
      <c r="B29" s="793" t="s">
        <v>361</v>
      </c>
      <c r="C29" s="789">
        <v>46</v>
      </c>
      <c r="D29" s="790">
        <v>0</v>
      </c>
      <c r="E29" s="790">
        <v>0</v>
      </c>
      <c r="F29" s="790">
        <v>0</v>
      </c>
      <c r="G29" s="790">
        <v>0</v>
      </c>
      <c r="H29" s="790">
        <v>0</v>
      </c>
      <c r="I29" s="790">
        <v>0</v>
      </c>
      <c r="J29" s="790">
        <v>0</v>
      </c>
      <c r="K29" s="790">
        <v>46</v>
      </c>
      <c r="L29" s="790">
        <v>0</v>
      </c>
    </row>
    <row r="30" spans="1:12" s="776" customFormat="1">
      <c r="A30" s="792"/>
      <c r="B30" s="793" t="s">
        <v>242</v>
      </c>
      <c r="C30" s="789">
        <v>467</v>
      </c>
      <c r="D30" s="790">
        <v>0</v>
      </c>
      <c r="E30" s="790">
        <v>0</v>
      </c>
      <c r="F30" s="790">
        <v>0</v>
      </c>
      <c r="G30" s="790">
        <v>0</v>
      </c>
      <c r="H30" s="790">
        <v>0</v>
      </c>
      <c r="I30" s="790">
        <v>60</v>
      </c>
      <c r="J30" s="790">
        <v>401</v>
      </c>
      <c r="K30" s="790">
        <v>6</v>
      </c>
      <c r="L30" s="790">
        <v>0</v>
      </c>
    </row>
    <row r="31" spans="1:12" s="776" customFormat="1">
      <c r="A31" s="792"/>
      <c r="B31" s="793" t="s">
        <v>243</v>
      </c>
      <c r="C31" s="789">
        <v>108</v>
      </c>
      <c r="D31" s="790">
        <v>0</v>
      </c>
      <c r="E31" s="790">
        <v>0</v>
      </c>
      <c r="F31" s="790">
        <v>0</v>
      </c>
      <c r="G31" s="790">
        <v>0</v>
      </c>
      <c r="H31" s="790">
        <v>101</v>
      </c>
      <c r="I31" s="790">
        <v>5</v>
      </c>
      <c r="J31" s="790">
        <v>2</v>
      </c>
      <c r="K31" s="790">
        <v>0</v>
      </c>
      <c r="L31" s="790">
        <v>0</v>
      </c>
    </row>
    <row r="32" spans="1:12" s="776" customFormat="1">
      <c r="A32" s="792"/>
      <c r="B32" s="793" t="s">
        <v>245</v>
      </c>
      <c r="C32" s="789">
        <v>605</v>
      </c>
      <c r="D32" s="790">
        <v>0</v>
      </c>
      <c r="E32" s="790">
        <v>0</v>
      </c>
      <c r="F32" s="790">
        <v>0</v>
      </c>
      <c r="G32" s="790">
        <v>0</v>
      </c>
      <c r="H32" s="790">
        <v>0</v>
      </c>
      <c r="I32" s="790">
        <v>0</v>
      </c>
      <c r="J32" s="790">
        <v>0</v>
      </c>
      <c r="K32" s="790">
        <v>0</v>
      </c>
      <c r="L32" s="790">
        <v>605</v>
      </c>
    </row>
    <row r="33" spans="1:13" s="791" customFormat="1">
      <c r="A33" s="1302" t="s">
        <v>364</v>
      </c>
      <c r="B33" s="1303"/>
      <c r="C33" s="789">
        <v>380</v>
      </c>
      <c r="D33" s="790">
        <v>0</v>
      </c>
      <c r="E33" s="790">
        <v>0</v>
      </c>
      <c r="F33" s="790">
        <v>0</v>
      </c>
      <c r="G33" s="790">
        <v>0</v>
      </c>
      <c r="H33" s="790">
        <v>0</v>
      </c>
      <c r="I33" s="790">
        <v>0</v>
      </c>
      <c r="J33" s="790">
        <v>208</v>
      </c>
      <c r="K33" s="790">
        <v>172</v>
      </c>
      <c r="L33" s="790">
        <v>0</v>
      </c>
    </row>
    <row r="34" spans="1:13" s="776" customFormat="1">
      <c r="A34" s="792"/>
      <c r="B34" s="793" t="s">
        <v>242</v>
      </c>
      <c r="C34" s="789">
        <v>380</v>
      </c>
      <c r="D34" s="790">
        <v>0</v>
      </c>
      <c r="E34" s="790">
        <v>0</v>
      </c>
      <c r="F34" s="790">
        <v>0</v>
      </c>
      <c r="G34" s="790">
        <v>0</v>
      </c>
      <c r="H34" s="790">
        <v>0</v>
      </c>
      <c r="I34" s="790">
        <v>0</v>
      </c>
      <c r="J34" s="790">
        <v>208</v>
      </c>
      <c r="K34" s="790">
        <v>172</v>
      </c>
      <c r="L34" s="790">
        <v>0</v>
      </c>
    </row>
    <row r="35" spans="1:13" s="791" customFormat="1">
      <c r="A35" s="1302" t="s">
        <v>372</v>
      </c>
      <c r="B35" s="1303"/>
      <c r="C35" s="789">
        <v>7250</v>
      </c>
      <c r="D35" s="790">
        <v>0</v>
      </c>
      <c r="E35" s="790">
        <v>0</v>
      </c>
      <c r="F35" s="790">
        <v>0</v>
      </c>
      <c r="G35" s="790">
        <v>0</v>
      </c>
      <c r="H35" s="790">
        <v>0</v>
      </c>
      <c r="I35" s="790">
        <v>0</v>
      </c>
      <c r="J35" s="790">
        <v>0</v>
      </c>
      <c r="K35" s="790">
        <v>6730</v>
      </c>
      <c r="L35" s="790">
        <v>520</v>
      </c>
    </row>
    <row r="36" spans="1:13" s="776" customFormat="1">
      <c r="A36" s="792"/>
      <c r="B36" s="793" t="s">
        <v>362</v>
      </c>
      <c r="C36" s="789">
        <v>3182</v>
      </c>
      <c r="D36" s="790">
        <v>0</v>
      </c>
      <c r="E36" s="790">
        <v>0</v>
      </c>
      <c r="F36" s="790">
        <v>0</v>
      </c>
      <c r="G36" s="790">
        <v>0</v>
      </c>
      <c r="H36" s="790">
        <v>0</v>
      </c>
      <c r="I36" s="790">
        <v>0</v>
      </c>
      <c r="J36" s="790">
        <v>0</v>
      </c>
      <c r="K36" s="790">
        <v>3182</v>
      </c>
      <c r="L36" s="790">
        <v>0</v>
      </c>
    </row>
    <row r="37" spans="1:13" s="776" customFormat="1">
      <c r="A37" s="792"/>
      <c r="B37" s="793" t="s">
        <v>361</v>
      </c>
      <c r="C37" s="789">
        <v>2693</v>
      </c>
      <c r="D37" s="790">
        <v>0</v>
      </c>
      <c r="E37" s="790">
        <v>0</v>
      </c>
      <c r="F37" s="790">
        <v>0</v>
      </c>
      <c r="G37" s="790">
        <v>0</v>
      </c>
      <c r="H37" s="790">
        <v>0</v>
      </c>
      <c r="I37" s="790">
        <v>0</v>
      </c>
      <c r="J37" s="790">
        <v>0</v>
      </c>
      <c r="K37" s="790">
        <v>2693</v>
      </c>
      <c r="L37" s="790">
        <v>0</v>
      </c>
    </row>
    <row r="38" spans="1:13" s="776" customFormat="1">
      <c r="A38" s="792"/>
      <c r="B38" s="793" t="s">
        <v>242</v>
      </c>
      <c r="C38" s="789">
        <v>846</v>
      </c>
      <c r="D38" s="790">
        <v>0</v>
      </c>
      <c r="E38" s="790">
        <v>0</v>
      </c>
      <c r="F38" s="790">
        <v>0</v>
      </c>
      <c r="G38" s="790">
        <v>0</v>
      </c>
      <c r="H38" s="790">
        <v>0</v>
      </c>
      <c r="I38" s="790">
        <v>0</v>
      </c>
      <c r="J38" s="790">
        <v>0</v>
      </c>
      <c r="K38" s="790">
        <v>846</v>
      </c>
      <c r="L38" s="790">
        <v>0</v>
      </c>
    </row>
    <row r="39" spans="1:13" s="776" customFormat="1">
      <c r="A39" s="792"/>
      <c r="B39" s="793" t="s">
        <v>243</v>
      </c>
      <c r="C39" s="789">
        <v>9</v>
      </c>
      <c r="D39" s="790">
        <v>0</v>
      </c>
      <c r="E39" s="790">
        <v>0</v>
      </c>
      <c r="F39" s="790">
        <v>0</v>
      </c>
      <c r="G39" s="790">
        <v>0</v>
      </c>
      <c r="H39" s="790">
        <v>0</v>
      </c>
      <c r="I39" s="790">
        <v>0</v>
      </c>
      <c r="J39" s="790">
        <v>0</v>
      </c>
      <c r="K39" s="790">
        <v>9</v>
      </c>
      <c r="L39" s="790">
        <v>0</v>
      </c>
    </row>
    <row r="40" spans="1:13" s="776" customFormat="1">
      <c r="A40" s="792"/>
      <c r="B40" s="793" t="s">
        <v>246</v>
      </c>
      <c r="C40" s="789">
        <v>394</v>
      </c>
      <c r="D40" s="790">
        <v>0</v>
      </c>
      <c r="E40" s="790">
        <v>0</v>
      </c>
      <c r="F40" s="790">
        <v>0</v>
      </c>
      <c r="G40" s="790">
        <v>0</v>
      </c>
      <c r="H40" s="790">
        <v>0</v>
      </c>
      <c r="I40" s="790">
        <v>0</v>
      </c>
      <c r="J40" s="790">
        <v>0</v>
      </c>
      <c r="K40" s="790">
        <v>0</v>
      </c>
      <c r="L40" s="790">
        <v>394</v>
      </c>
    </row>
    <row r="41" spans="1:13" s="776" customFormat="1">
      <c r="A41" s="792"/>
      <c r="B41" s="793" t="s">
        <v>247</v>
      </c>
      <c r="C41" s="789">
        <v>126</v>
      </c>
      <c r="D41" s="790">
        <v>0</v>
      </c>
      <c r="E41" s="790">
        <v>0</v>
      </c>
      <c r="F41" s="790">
        <v>0</v>
      </c>
      <c r="G41" s="790">
        <v>0</v>
      </c>
      <c r="H41" s="790">
        <v>0</v>
      </c>
      <c r="I41" s="790">
        <v>0</v>
      </c>
      <c r="J41" s="790">
        <v>0</v>
      </c>
      <c r="K41" s="790">
        <v>0</v>
      </c>
      <c r="L41" s="790">
        <v>126</v>
      </c>
    </row>
    <row r="42" spans="1:13" s="797" customFormat="1" ht="14.25">
      <c r="A42" s="1304" t="s">
        <v>360</v>
      </c>
      <c r="B42" s="1304"/>
      <c r="C42" s="795">
        <v>13634</v>
      </c>
      <c r="D42" s="796">
        <v>2</v>
      </c>
      <c r="E42" s="796">
        <v>10</v>
      </c>
      <c r="F42" s="796">
        <v>73</v>
      </c>
      <c r="G42" s="796">
        <v>1278</v>
      </c>
      <c r="H42" s="796">
        <v>2658</v>
      </c>
      <c r="I42" s="796">
        <v>290</v>
      </c>
      <c r="J42" s="796">
        <v>961</v>
      </c>
      <c r="K42" s="796">
        <v>6984</v>
      </c>
      <c r="L42" s="795">
        <v>1378</v>
      </c>
    </row>
    <row r="43" spans="1:13" s="797" customFormat="1" ht="14.25">
      <c r="A43" s="798"/>
      <c r="B43" s="798"/>
      <c r="C43" s="795"/>
      <c r="D43" s="796"/>
      <c r="E43" s="796"/>
      <c r="F43" s="796"/>
      <c r="G43" s="796"/>
      <c r="H43" s="796"/>
      <c r="I43" s="796"/>
      <c r="J43" s="796"/>
      <c r="K43" s="796"/>
      <c r="L43" s="795"/>
    </row>
    <row r="44" spans="1:13" s="781" customFormat="1">
      <c r="B44" s="787" t="s">
        <v>370</v>
      </c>
      <c r="C44" s="789"/>
      <c r="D44" s="790"/>
      <c r="E44" s="790"/>
      <c r="F44" s="790"/>
      <c r="G44" s="790"/>
      <c r="H44" s="790"/>
      <c r="I44" s="790"/>
      <c r="J44" s="790"/>
      <c r="K44" s="790"/>
      <c r="L44" s="790"/>
    </row>
    <row r="45" spans="1:13" s="791" customFormat="1">
      <c r="A45" s="1302" t="s">
        <v>369</v>
      </c>
      <c r="B45" s="1303"/>
      <c r="C45" s="789">
        <v>296</v>
      </c>
      <c r="D45" s="790">
        <v>1</v>
      </c>
      <c r="E45" s="790">
        <v>0</v>
      </c>
      <c r="F45" s="790">
        <v>17</v>
      </c>
      <c r="G45" s="790">
        <v>68</v>
      </c>
      <c r="H45" s="790">
        <v>36</v>
      </c>
      <c r="I45" s="790">
        <v>9</v>
      </c>
      <c r="J45" s="790">
        <v>89</v>
      </c>
      <c r="K45" s="790">
        <v>0</v>
      </c>
      <c r="L45" s="790">
        <v>76</v>
      </c>
    </row>
    <row r="46" spans="1:13" s="776" customFormat="1">
      <c r="A46" s="792"/>
      <c r="B46" s="793" t="s">
        <v>264</v>
      </c>
      <c r="C46" s="789">
        <v>11</v>
      </c>
      <c r="D46" s="790">
        <v>1</v>
      </c>
      <c r="E46" s="790">
        <v>0</v>
      </c>
      <c r="F46" s="790">
        <v>3</v>
      </c>
      <c r="G46" s="790">
        <v>6</v>
      </c>
      <c r="H46" s="790">
        <v>0</v>
      </c>
      <c r="I46" s="790">
        <v>0</v>
      </c>
      <c r="J46" s="790">
        <v>0</v>
      </c>
      <c r="K46" s="790">
        <v>0</v>
      </c>
      <c r="L46" s="790">
        <v>1</v>
      </c>
      <c r="M46" s="794"/>
    </row>
    <row r="47" spans="1:13" s="776" customFormat="1">
      <c r="A47" s="792"/>
      <c r="B47" s="793" t="s">
        <v>239</v>
      </c>
      <c r="C47" s="789">
        <v>8</v>
      </c>
      <c r="D47" s="790">
        <v>0</v>
      </c>
      <c r="E47" s="790">
        <v>0</v>
      </c>
      <c r="F47" s="790">
        <v>1</v>
      </c>
      <c r="G47" s="790">
        <v>7</v>
      </c>
      <c r="H47" s="790">
        <v>0</v>
      </c>
      <c r="I47" s="790">
        <v>0</v>
      </c>
      <c r="J47" s="790">
        <v>0</v>
      </c>
      <c r="K47" s="790">
        <v>0</v>
      </c>
      <c r="L47" s="790">
        <v>0</v>
      </c>
      <c r="M47" s="794"/>
    </row>
    <row r="48" spans="1:13" s="776" customFormat="1">
      <c r="A48" s="792"/>
      <c r="B48" s="793" t="s">
        <v>362</v>
      </c>
      <c r="C48" s="789">
        <v>10</v>
      </c>
      <c r="D48" s="790">
        <v>0</v>
      </c>
      <c r="E48" s="790">
        <v>0</v>
      </c>
      <c r="F48" s="790">
        <v>9</v>
      </c>
      <c r="G48" s="790">
        <v>1</v>
      </c>
      <c r="H48" s="790">
        <v>0</v>
      </c>
      <c r="I48" s="790">
        <v>0</v>
      </c>
      <c r="J48" s="790">
        <v>0</v>
      </c>
      <c r="K48" s="790">
        <v>0</v>
      </c>
      <c r="L48" s="790">
        <v>0</v>
      </c>
      <c r="M48" s="794"/>
    </row>
    <row r="49" spans="1:13" s="776" customFormat="1">
      <c r="A49" s="792"/>
      <c r="B49" s="793" t="s">
        <v>242</v>
      </c>
      <c r="C49" s="789">
        <v>26</v>
      </c>
      <c r="D49" s="790">
        <v>0</v>
      </c>
      <c r="E49" s="790">
        <v>0</v>
      </c>
      <c r="F49" s="790">
        <v>0</v>
      </c>
      <c r="G49" s="790">
        <v>3</v>
      </c>
      <c r="H49" s="790">
        <v>13</v>
      </c>
      <c r="I49" s="790">
        <v>4</v>
      </c>
      <c r="J49" s="790">
        <v>6</v>
      </c>
      <c r="K49" s="790">
        <v>0</v>
      </c>
      <c r="L49" s="790">
        <v>0</v>
      </c>
      <c r="M49" s="794"/>
    </row>
    <row r="50" spans="1:13" s="776" customFormat="1">
      <c r="A50" s="792"/>
      <c r="B50" s="793" t="s">
        <v>243</v>
      </c>
      <c r="C50" s="789">
        <v>241</v>
      </c>
      <c r="D50" s="790">
        <v>0</v>
      </c>
      <c r="E50" s="790">
        <v>0</v>
      </c>
      <c r="F50" s="790">
        <v>4</v>
      </c>
      <c r="G50" s="790">
        <v>51</v>
      </c>
      <c r="H50" s="790">
        <v>23</v>
      </c>
      <c r="I50" s="790">
        <v>5</v>
      </c>
      <c r="J50" s="790">
        <v>83</v>
      </c>
      <c r="K50" s="790">
        <v>0</v>
      </c>
      <c r="L50" s="790">
        <v>75</v>
      </c>
      <c r="M50" s="794"/>
    </row>
    <row r="51" spans="1:13" s="791" customFormat="1">
      <c r="A51" s="1302" t="s">
        <v>368</v>
      </c>
      <c r="B51" s="1303"/>
      <c r="C51" s="789">
        <v>77</v>
      </c>
      <c r="D51" s="790">
        <v>0</v>
      </c>
      <c r="E51" s="790">
        <v>0</v>
      </c>
      <c r="F51" s="790">
        <v>0</v>
      </c>
      <c r="G51" s="790">
        <v>0</v>
      </c>
      <c r="H51" s="790">
        <v>0</v>
      </c>
      <c r="I51" s="790">
        <v>0</v>
      </c>
      <c r="J51" s="790">
        <v>0</v>
      </c>
      <c r="K51" s="790">
        <v>0</v>
      </c>
      <c r="L51" s="790">
        <v>77</v>
      </c>
    </row>
    <row r="52" spans="1:13" s="791" customFormat="1">
      <c r="A52" s="1302" t="s">
        <v>367</v>
      </c>
      <c r="B52" s="1303"/>
      <c r="C52" s="789">
        <v>121</v>
      </c>
      <c r="D52" s="790">
        <v>0</v>
      </c>
      <c r="E52" s="790">
        <v>0</v>
      </c>
      <c r="F52" s="790">
        <v>0</v>
      </c>
      <c r="G52" s="790">
        <v>0</v>
      </c>
      <c r="H52" s="790">
        <v>0</v>
      </c>
      <c r="I52" s="790">
        <v>0</v>
      </c>
      <c r="J52" s="790">
        <v>0</v>
      </c>
      <c r="K52" s="790">
        <v>0</v>
      </c>
      <c r="L52" s="790">
        <v>121</v>
      </c>
    </row>
    <row r="53" spans="1:13" s="791" customFormat="1">
      <c r="A53" s="1302" t="s">
        <v>366</v>
      </c>
      <c r="B53" s="1303"/>
      <c r="C53" s="789">
        <v>458</v>
      </c>
      <c r="D53" s="790">
        <v>0</v>
      </c>
      <c r="E53" s="790">
        <v>0</v>
      </c>
      <c r="F53" s="790">
        <v>0</v>
      </c>
      <c r="G53" s="790">
        <v>373</v>
      </c>
      <c r="H53" s="790">
        <v>62</v>
      </c>
      <c r="I53" s="790">
        <v>12</v>
      </c>
      <c r="J53" s="790">
        <v>10</v>
      </c>
      <c r="K53" s="790">
        <v>1</v>
      </c>
      <c r="L53" s="790">
        <v>0</v>
      </c>
    </row>
    <row r="54" spans="1:13" s="776" customFormat="1">
      <c r="A54" s="792"/>
      <c r="B54" s="793" t="s">
        <v>264</v>
      </c>
      <c r="C54" s="789">
        <v>230</v>
      </c>
      <c r="D54" s="790">
        <v>0</v>
      </c>
      <c r="E54" s="790">
        <v>0</v>
      </c>
      <c r="F54" s="790">
        <v>0</v>
      </c>
      <c r="G54" s="790">
        <v>230</v>
      </c>
      <c r="H54" s="790">
        <v>0</v>
      </c>
      <c r="I54" s="790">
        <v>0</v>
      </c>
      <c r="J54" s="790">
        <v>0</v>
      </c>
      <c r="K54" s="790">
        <v>0</v>
      </c>
      <c r="L54" s="790">
        <v>0</v>
      </c>
    </row>
    <row r="55" spans="1:13" s="776" customFormat="1">
      <c r="A55" s="792"/>
      <c r="B55" s="793" t="s">
        <v>239</v>
      </c>
      <c r="C55" s="789">
        <v>36</v>
      </c>
      <c r="D55" s="790">
        <v>0</v>
      </c>
      <c r="E55" s="790">
        <v>0</v>
      </c>
      <c r="F55" s="790">
        <v>0</v>
      </c>
      <c r="G55" s="790">
        <v>28</v>
      </c>
      <c r="H55" s="790">
        <v>8</v>
      </c>
      <c r="I55" s="790">
        <v>0</v>
      </c>
      <c r="J55" s="790">
        <v>0</v>
      </c>
      <c r="K55" s="790">
        <v>0</v>
      </c>
      <c r="L55" s="790">
        <v>0</v>
      </c>
    </row>
    <row r="56" spans="1:13" s="776" customFormat="1">
      <c r="A56" s="792"/>
      <c r="B56" s="793" t="s">
        <v>362</v>
      </c>
      <c r="C56" s="789">
        <v>31</v>
      </c>
      <c r="D56" s="790">
        <v>0</v>
      </c>
      <c r="E56" s="790">
        <v>0</v>
      </c>
      <c r="F56" s="790">
        <v>0</v>
      </c>
      <c r="G56" s="790">
        <v>25</v>
      </c>
      <c r="H56" s="790">
        <v>0</v>
      </c>
      <c r="I56" s="790">
        <v>6</v>
      </c>
      <c r="J56" s="790">
        <v>0</v>
      </c>
      <c r="K56" s="790">
        <v>0</v>
      </c>
      <c r="L56" s="790">
        <v>0</v>
      </c>
    </row>
    <row r="57" spans="1:13" s="776" customFormat="1">
      <c r="A57" s="792"/>
      <c r="B57" s="793" t="s">
        <v>242</v>
      </c>
      <c r="C57" s="789">
        <v>35</v>
      </c>
      <c r="D57" s="790">
        <v>0</v>
      </c>
      <c r="E57" s="790">
        <v>0</v>
      </c>
      <c r="F57" s="790">
        <v>0</v>
      </c>
      <c r="G57" s="790">
        <v>4</v>
      </c>
      <c r="H57" s="790">
        <v>16</v>
      </c>
      <c r="I57" s="790">
        <v>5</v>
      </c>
      <c r="J57" s="790">
        <v>9</v>
      </c>
      <c r="K57" s="790">
        <v>1</v>
      </c>
      <c r="L57" s="790">
        <v>0</v>
      </c>
    </row>
    <row r="58" spans="1:13" s="776" customFormat="1">
      <c r="A58" s="792"/>
      <c r="B58" s="793" t="s">
        <v>243</v>
      </c>
      <c r="C58" s="789">
        <v>126</v>
      </c>
      <c r="D58" s="790">
        <v>0</v>
      </c>
      <c r="E58" s="790">
        <v>0</v>
      </c>
      <c r="F58" s="790">
        <v>0</v>
      </c>
      <c r="G58" s="790">
        <v>86</v>
      </c>
      <c r="H58" s="790">
        <v>38</v>
      </c>
      <c r="I58" s="790">
        <v>1</v>
      </c>
      <c r="J58" s="790">
        <v>1</v>
      </c>
      <c r="K58" s="790">
        <v>0</v>
      </c>
      <c r="L58" s="790">
        <v>0</v>
      </c>
    </row>
    <row r="59" spans="1:13" s="791" customFormat="1">
      <c r="A59" s="1302" t="s">
        <v>365</v>
      </c>
      <c r="B59" s="1303"/>
      <c r="C59" s="789">
        <v>2139</v>
      </c>
      <c r="D59" s="790">
        <v>0</v>
      </c>
      <c r="E59" s="790">
        <v>0</v>
      </c>
      <c r="F59" s="790">
        <v>0</v>
      </c>
      <c r="G59" s="790">
        <v>0</v>
      </c>
      <c r="H59" s="790">
        <v>1493</v>
      </c>
      <c r="I59" s="790">
        <v>98</v>
      </c>
      <c r="J59" s="790">
        <v>232</v>
      </c>
      <c r="K59" s="790">
        <v>25</v>
      </c>
      <c r="L59" s="790">
        <v>291</v>
      </c>
    </row>
    <row r="60" spans="1:13" s="776" customFormat="1">
      <c r="A60" s="792"/>
      <c r="B60" s="793" t="s">
        <v>264</v>
      </c>
      <c r="C60" s="789">
        <v>115</v>
      </c>
      <c r="D60" s="790">
        <v>0</v>
      </c>
      <c r="E60" s="790">
        <v>0</v>
      </c>
      <c r="F60" s="790">
        <v>0</v>
      </c>
      <c r="G60" s="790">
        <v>0</v>
      </c>
      <c r="H60" s="790">
        <v>115</v>
      </c>
      <c r="I60" s="790">
        <v>0</v>
      </c>
      <c r="J60" s="790">
        <v>0</v>
      </c>
      <c r="K60" s="790">
        <v>0</v>
      </c>
      <c r="L60" s="790">
        <v>0</v>
      </c>
    </row>
    <row r="61" spans="1:13" s="776" customFormat="1">
      <c r="A61" s="792"/>
      <c r="B61" s="793" t="s">
        <v>239</v>
      </c>
      <c r="C61" s="789">
        <v>1347</v>
      </c>
      <c r="D61" s="790">
        <v>0</v>
      </c>
      <c r="E61" s="790">
        <v>0</v>
      </c>
      <c r="F61" s="790">
        <v>0</v>
      </c>
      <c r="G61" s="790">
        <v>0</v>
      </c>
      <c r="H61" s="790">
        <v>1347</v>
      </c>
      <c r="I61" s="790">
        <v>0</v>
      </c>
      <c r="J61" s="790">
        <v>0</v>
      </c>
      <c r="K61" s="790">
        <v>0</v>
      </c>
      <c r="L61" s="790">
        <v>0</v>
      </c>
    </row>
    <row r="62" spans="1:13" s="776" customFormat="1">
      <c r="A62" s="792"/>
      <c r="B62" s="793" t="s">
        <v>362</v>
      </c>
      <c r="C62" s="789">
        <v>108</v>
      </c>
      <c r="D62" s="790">
        <v>0</v>
      </c>
      <c r="E62" s="790">
        <v>0</v>
      </c>
      <c r="F62" s="790">
        <v>0</v>
      </c>
      <c r="G62" s="790">
        <v>0</v>
      </c>
      <c r="H62" s="790">
        <v>0</v>
      </c>
      <c r="I62" s="790">
        <v>67</v>
      </c>
      <c r="J62" s="790">
        <v>32</v>
      </c>
      <c r="K62" s="790">
        <v>9</v>
      </c>
      <c r="L62" s="790">
        <v>0</v>
      </c>
    </row>
    <row r="63" spans="1:13" s="776" customFormat="1">
      <c r="A63" s="792"/>
      <c r="B63" s="793" t="s">
        <v>361</v>
      </c>
      <c r="C63" s="789">
        <v>12</v>
      </c>
      <c r="D63" s="790">
        <v>0</v>
      </c>
      <c r="E63" s="790">
        <v>0</v>
      </c>
      <c r="F63" s="790">
        <v>0</v>
      </c>
      <c r="G63" s="790">
        <v>0</v>
      </c>
      <c r="H63" s="790">
        <v>0</v>
      </c>
      <c r="I63" s="790">
        <v>0</v>
      </c>
      <c r="J63" s="790">
        <v>0</v>
      </c>
      <c r="K63" s="790">
        <v>12</v>
      </c>
      <c r="L63" s="790">
        <v>0</v>
      </c>
    </row>
    <row r="64" spans="1:13" s="776" customFormat="1">
      <c r="A64" s="792"/>
      <c r="B64" s="793" t="s">
        <v>242</v>
      </c>
      <c r="C64" s="789">
        <v>230</v>
      </c>
      <c r="D64" s="790">
        <v>0</v>
      </c>
      <c r="E64" s="790">
        <v>0</v>
      </c>
      <c r="F64" s="790">
        <v>0</v>
      </c>
      <c r="G64" s="790">
        <v>0</v>
      </c>
      <c r="H64" s="790">
        <v>0</v>
      </c>
      <c r="I64" s="790">
        <v>28</v>
      </c>
      <c r="J64" s="790">
        <v>198</v>
      </c>
      <c r="K64" s="790">
        <v>4</v>
      </c>
      <c r="L64" s="790">
        <v>0</v>
      </c>
    </row>
    <row r="65" spans="1:12" s="776" customFormat="1">
      <c r="A65" s="792"/>
      <c r="B65" s="793" t="s">
        <v>243</v>
      </c>
      <c r="C65" s="789">
        <v>36</v>
      </c>
      <c r="D65" s="790">
        <v>0</v>
      </c>
      <c r="E65" s="790">
        <v>0</v>
      </c>
      <c r="F65" s="790">
        <v>0</v>
      </c>
      <c r="G65" s="790">
        <v>0</v>
      </c>
      <c r="H65" s="790">
        <v>31</v>
      </c>
      <c r="I65" s="790">
        <v>3</v>
      </c>
      <c r="J65" s="790">
        <v>2</v>
      </c>
      <c r="K65" s="790">
        <v>0</v>
      </c>
      <c r="L65" s="790">
        <v>0</v>
      </c>
    </row>
    <row r="66" spans="1:12" s="776" customFormat="1">
      <c r="A66" s="792"/>
      <c r="B66" s="793" t="s">
        <v>245</v>
      </c>
      <c r="C66" s="789">
        <v>291</v>
      </c>
      <c r="D66" s="790">
        <v>0</v>
      </c>
      <c r="E66" s="790">
        <v>0</v>
      </c>
      <c r="F66" s="790">
        <v>0</v>
      </c>
      <c r="G66" s="790">
        <v>0</v>
      </c>
      <c r="H66" s="790">
        <v>0</v>
      </c>
      <c r="I66" s="790">
        <v>0</v>
      </c>
      <c r="J66" s="790">
        <v>0</v>
      </c>
      <c r="K66" s="790">
        <v>0</v>
      </c>
      <c r="L66" s="790">
        <v>291</v>
      </c>
    </row>
    <row r="67" spans="1:12" s="791" customFormat="1">
      <c r="A67" s="1302" t="s">
        <v>364</v>
      </c>
      <c r="B67" s="1303"/>
      <c r="C67" s="789">
        <v>200</v>
      </c>
      <c r="D67" s="790">
        <v>0</v>
      </c>
      <c r="E67" s="790">
        <v>0</v>
      </c>
      <c r="F67" s="790">
        <v>0</v>
      </c>
      <c r="G67" s="790">
        <v>0</v>
      </c>
      <c r="H67" s="790">
        <v>0</v>
      </c>
      <c r="I67" s="790">
        <v>0</v>
      </c>
      <c r="J67" s="790">
        <v>112</v>
      </c>
      <c r="K67" s="790">
        <v>88</v>
      </c>
      <c r="L67" s="790">
        <v>0</v>
      </c>
    </row>
    <row r="68" spans="1:12" s="776" customFormat="1">
      <c r="A68" s="792"/>
      <c r="B68" s="793" t="s">
        <v>242</v>
      </c>
      <c r="C68" s="789">
        <v>200</v>
      </c>
      <c r="D68" s="790">
        <v>0</v>
      </c>
      <c r="E68" s="790">
        <v>0</v>
      </c>
      <c r="F68" s="790">
        <v>0</v>
      </c>
      <c r="G68" s="790">
        <v>0</v>
      </c>
      <c r="H68" s="790">
        <v>0</v>
      </c>
      <c r="I68" s="790">
        <v>0</v>
      </c>
      <c r="J68" s="790">
        <v>112</v>
      </c>
      <c r="K68" s="790">
        <v>88</v>
      </c>
      <c r="L68" s="790">
        <v>0</v>
      </c>
    </row>
    <row r="69" spans="1:12" s="791" customFormat="1">
      <c r="A69" s="1302" t="s">
        <v>372</v>
      </c>
      <c r="B69" s="1303"/>
      <c r="C69" s="789">
        <v>4305</v>
      </c>
      <c r="D69" s="790">
        <v>0</v>
      </c>
      <c r="E69" s="790">
        <v>0</v>
      </c>
      <c r="F69" s="790">
        <v>0</v>
      </c>
      <c r="G69" s="790">
        <v>0</v>
      </c>
      <c r="H69" s="790">
        <v>0</v>
      </c>
      <c r="I69" s="790">
        <v>0</v>
      </c>
      <c r="J69" s="790">
        <v>0</v>
      </c>
      <c r="K69" s="790">
        <v>4023</v>
      </c>
      <c r="L69" s="790">
        <v>282</v>
      </c>
    </row>
    <row r="70" spans="1:12" s="776" customFormat="1">
      <c r="A70" s="792"/>
      <c r="B70" s="793" t="s">
        <v>362</v>
      </c>
      <c r="C70" s="789">
        <v>1984</v>
      </c>
      <c r="D70" s="790">
        <v>0</v>
      </c>
      <c r="E70" s="790">
        <v>0</v>
      </c>
      <c r="F70" s="790">
        <v>0</v>
      </c>
      <c r="G70" s="790">
        <v>0</v>
      </c>
      <c r="H70" s="790">
        <v>0</v>
      </c>
      <c r="I70" s="790">
        <v>0</v>
      </c>
      <c r="J70" s="790">
        <v>0</v>
      </c>
      <c r="K70" s="790">
        <v>1984</v>
      </c>
      <c r="L70" s="790">
        <v>0</v>
      </c>
    </row>
    <row r="71" spans="1:12" s="776" customFormat="1">
      <c r="A71" s="792"/>
      <c r="B71" s="793" t="s">
        <v>361</v>
      </c>
      <c r="C71" s="789">
        <v>1591</v>
      </c>
      <c r="D71" s="790">
        <v>0</v>
      </c>
      <c r="E71" s="790">
        <v>0</v>
      </c>
      <c r="F71" s="790">
        <v>0</v>
      </c>
      <c r="G71" s="790">
        <v>0</v>
      </c>
      <c r="H71" s="790">
        <v>0</v>
      </c>
      <c r="I71" s="790">
        <v>0</v>
      </c>
      <c r="J71" s="790">
        <v>0</v>
      </c>
      <c r="K71" s="790">
        <v>1591</v>
      </c>
      <c r="L71" s="790">
        <v>0</v>
      </c>
    </row>
    <row r="72" spans="1:12" s="776" customFormat="1">
      <c r="A72" s="792"/>
      <c r="B72" s="793" t="s">
        <v>242</v>
      </c>
      <c r="C72" s="789">
        <v>445</v>
      </c>
      <c r="D72" s="790">
        <v>0</v>
      </c>
      <c r="E72" s="790">
        <v>0</v>
      </c>
      <c r="F72" s="790">
        <v>0</v>
      </c>
      <c r="G72" s="790">
        <v>0</v>
      </c>
      <c r="H72" s="790">
        <v>0</v>
      </c>
      <c r="I72" s="790">
        <v>0</v>
      </c>
      <c r="J72" s="790">
        <v>0</v>
      </c>
      <c r="K72" s="790">
        <v>445</v>
      </c>
      <c r="L72" s="790">
        <v>0</v>
      </c>
    </row>
    <row r="73" spans="1:12" s="776" customFormat="1">
      <c r="A73" s="792"/>
      <c r="B73" s="793" t="s">
        <v>243</v>
      </c>
      <c r="C73" s="789">
        <v>3</v>
      </c>
      <c r="D73" s="790">
        <v>0</v>
      </c>
      <c r="E73" s="790">
        <v>0</v>
      </c>
      <c r="F73" s="790">
        <v>0</v>
      </c>
      <c r="G73" s="790">
        <v>0</v>
      </c>
      <c r="H73" s="790">
        <v>0</v>
      </c>
      <c r="I73" s="790">
        <v>0</v>
      </c>
      <c r="J73" s="790">
        <v>0</v>
      </c>
      <c r="K73" s="790">
        <v>3</v>
      </c>
      <c r="L73" s="790">
        <v>0</v>
      </c>
    </row>
    <row r="74" spans="1:12" s="776" customFormat="1">
      <c r="A74" s="792"/>
      <c r="B74" s="793" t="s">
        <v>246</v>
      </c>
      <c r="C74" s="789">
        <v>220</v>
      </c>
      <c r="D74" s="790">
        <v>0</v>
      </c>
      <c r="E74" s="790">
        <v>0</v>
      </c>
      <c r="F74" s="790">
        <v>0</v>
      </c>
      <c r="G74" s="790">
        <v>0</v>
      </c>
      <c r="H74" s="790">
        <v>0</v>
      </c>
      <c r="I74" s="790">
        <v>0</v>
      </c>
      <c r="J74" s="790">
        <v>0</v>
      </c>
      <c r="K74" s="790">
        <v>0</v>
      </c>
      <c r="L74" s="790">
        <v>220</v>
      </c>
    </row>
    <row r="75" spans="1:12" s="776" customFormat="1">
      <c r="A75" s="792"/>
      <c r="B75" s="793" t="s">
        <v>247</v>
      </c>
      <c r="C75" s="789">
        <v>62</v>
      </c>
      <c r="D75" s="790">
        <v>0</v>
      </c>
      <c r="E75" s="790">
        <v>0</v>
      </c>
      <c r="F75" s="790">
        <v>0</v>
      </c>
      <c r="G75" s="790">
        <v>0</v>
      </c>
      <c r="H75" s="790">
        <v>0</v>
      </c>
      <c r="I75" s="790">
        <v>0</v>
      </c>
      <c r="J75" s="790">
        <v>0</v>
      </c>
      <c r="K75" s="790">
        <v>0</v>
      </c>
      <c r="L75" s="790">
        <v>62</v>
      </c>
    </row>
    <row r="76" spans="1:12" s="797" customFormat="1" ht="14.25">
      <c r="A76" s="1304" t="s">
        <v>360</v>
      </c>
      <c r="B76" s="1304"/>
      <c r="C76" s="795">
        <v>7398</v>
      </c>
      <c r="D76" s="796">
        <v>1</v>
      </c>
      <c r="E76" s="796">
        <v>0</v>
      </c>
      <c r="F76" s="796">
        <v>17</v>
      </c>
      <c r="G76" s="796">
        <v>441</v>
      </c>
      <c r="H76" s="796">
        <v>1591</v>
      </c>
      <c r="I76" s="796">
        <v>119</v>
      </c>
      <c r="J76" s="796">
        <v>443</v>
      </c>
      <c r="K76" s="796">
        <v>4137</v>
      </c>
      <c r="L76" s="795">
        <v>649</v>
      </c>
    </row>
    <row r="77" spans="1:12" s="797" customFormat="1" ht="14.25">
      <c r="A77" s="798"/>
      <c r="B77" s="798"/>
      <c r="C77" s="795"/>
      <c r="D77" s="796"/>
      <c r="E77" s="796"/>
      <c r="F77" s="796"/>
      <c r="G77" s="796"/>
      <c r="H77" s="796"/>
      <c r="I77" s="796"/>
      <c r="J77" s="796"/>
      <c r="K77" s="796"/>
      <c r="L77" s="795"/>
    </row>
    <row r="78" spans="1:12" s="781" customFormat="1">
      <c r="A78" s="787" t="s">
        <v>262</v>
      </c>
      <c r="B78" s="788"/>
      <c r="C78" s="789"/>
      <c r="D78" s="790"/>
      <c r="E78" s="790"/>
      <c r="F78" s="790"/>
      <c r="G78" s="790"/>
      <c r="H78" s="790"/>
      <c r="I78" s="790"/>
      <c r="J78" s="790"/>
      <c r="K78" s="790"/>
      <c r="L78" s="790"/>
    </row>
    <row r="79" spans="1:12" s="781" customFormat="1">
      <c r="A79" s="787"/>
      <c r="B79" s="788"/>
      <c r="C79" s="789"/>
      <c r="D79" s="790"/>
      <c r="E79" s="790"/>
      <c r="F79" s="790"/>
      <c r="G79" s="790"/>
      <c r="H79" s="790"/>
      <c r="I79" s="790"/>
      <c r="J79" s="790"/>
      <c r="K79" s="790"/>
      <c r="L79" s="790"/>
    </row>
    <row r="80" spans="1:12" s="791" customFormat="1">
      <c r="A80" s="1302" t="s">
        <v>369</v>
      </c>
      <c r="B80" s="1303"/>
      <c r="C80" s="789">
        <v>2025</v>
      </c>
      <c r="D80" s="790">
        <v>0</v>
      </c>
      <c r="E80" s="790">
        <v>12</v>
      </c>
      <c r="F80" s="790">
        <v>150</v>
      </c>
      <c r="G80" s="790">
        <v>681</v>
      </c>
      <c r="H80" s="790">
        <v>77</v>
      </c>
      <c r="I80" s="790">
        <v>100</v>
      </c>
      <c r="J80" s="790">
        <v>997</v>
      </c>
      <c r="K80" s="790">
        <v>0</v>
      </c>
      <c r="L80" s="790">
        <v>8</v>
      </c>
    </row>
    <row r="81" spans="1:13" s="776" customFormat="1">
      <c r="A81" s="792"/>
      <c r="B81" s="793" t="s">
        <v>264</v>
      </c>
      <c r="C81" s="789">
        <v>80</v>
      </c>
      <c r="D81" s="790">
        <v>0</v>
      </c>
      <c r="E81" s="790">
        <v>5</v>
      </c>
      <c r="F81" s="790">
        <v>25</v>
      </c>
      <c r="G81" s="790">
        <v>50</v>
      </c>
      <c r="H81" s="790">
        <v>0</v>
      </c>
      <c r="I81" s="790">
        <v>0</v>
      </c>
      <c r="J81" s="790">
        <v>0</v>
      </c>
      <c r="K81" s="790">
        <v>0</v>
      </c>
      <c r="L81" s="790">
        <v>0</v>
      </c>
      <c r="M81" s="794"/>
    </row>
    <row r="82" spans="1:13" s="776" customFormat="1">
      <c r="A82" s="792"/>
      <c r="B82" s="793" t="s">
        <v>239</v>
      </c>
      <c r="C82" s="789">
        <v>140</v>
      </c>
      <c r="D82" s="790">
        <v>0</v>
      </c>
      <c r="E82" s="790">
        <v>1</v>
      </c>
      <c r="F82" s="790">
        <v>41</v>
      </c>
      <c r="G82" s="790">
        <v>89</v>
      </c>
      <c r="H82" s="790">
        <v>9</v>
      </c>
      <c r="I82" s="790">
        <v>0</v>
      </c>
      <c r="J82" s="790">
        <v>0</v>
      </c>
      <c r="K82" s="790">
        <v>0</v>
      </c>
      <c r="L82" s="790">
        <v>0</v>
      </c>
      <c r="M82" s="794"/>
    </row>
    <row r="83" spans="1:13" s="776" customFormat="1">
      <c r="A83" s="792"/>
      <c r="B83" s="793" t="s">
        <v>362</v>
      </c>
      <c r="C83" s="789">
        <v>31</v>
      </c>
      <c r="D83" s="790">
        <v>0</v>
      </c>
      <c r="E83" s="790">
        <v>0</v>
      </c>
      <c r="F83" s="790">
        <v>5</v>
      </c>
      <c r="G83" s="790">
        <v>23</v>
      </c>
      <c r="H83" s="790">
        <v>0</v>
      </c>
      <c r="I83" s="790">
        <v>3</v>
      </c>
      <c r="J83" s="790">
        <v>0</v>
      </c>
      <c r="K83" s="790">
        <v>0</v>
      </c>
      <c r="L83" s="790">
        <v>0</v>
      </c>
      <c r="M83" s="794"/>
    </row>
    <row r="84" spans="1:13" s="776" customFormat="1">
      <c r="A84" s="792"/>
      <c r="B84" s="793" t="s">
        <v>242</v>
      </c>
      <c r="C84" s="789">
        <v>137</v>
      </c>
      <c r="D84" s="790">
        <v>0</v>
      </c>
      <c r="E84" s="790">
        <v>0</v>
      </c>
      <c r="F84" s="790">
        <v>2</v>
      </c>
      <c r="G84" s="790">
        <v>21</v>
      </c>
      <c r="H84" s="790">
        <v>35</v>
      </c>
      <c r="I84" s="790">
        <v>34</v>
      </c>
      <c r="J84" s="790">
        <v>37</v>
      </c>
      <c r="K84" s="790">
        <v>0</v>
      </c>
      <c r="L84" s="790">
        <v>8</v>
      </c>
      <c r="M84" s="794"/>
    </row>
    <row r="85" spans="1:13" s="776" customFormat="1">
      <c r="A85" s="792"/>
      <c r="B85" s="793" t="s">
        <v>243</v>
      </c>
      <c r="C85" s="789">
        <v>1637</v>
      </c>
      <c r="D85" s="790">
        <v>0</v>
      </c>
      <c r="E85" s="790">
        <v>6</v>
      </c>
      <c r="F85" s="790">
        <v>77</v>
      </c>
      <c r="G85" s="790">
        <v>498</v>
      </c>
      <c r="H85" s="790">
        <v>33</v>
      </c>
      <c r="I85" s="790">
        <v>63</v>
      </c>
      <c r="J85" s="790">
        <v>960</v>
      </c>
      <c r="K85" s="790">
        <v>0</v>
      </c>
      <c r="L85" s="790">
        <v>0</v>
      </c>
      <c r="M85" s="794"/>
    </row>
    <row r="86" spans="1:13" s="791" customFormat="1">
      <c r="A86" s="1302" t="s">
        <v>368</v>
      </c>
      <c r="B86" s="1303"/>
      <c r="C86" s="789">
        <v>343</v>
      </c>
      <c r="D86" s="790">
        <v>0</v>
      </c>
      <c r="E86" s="790">
        <v>0</v>
      </c>
      <c r="F86" s="790">
        <v>0</v>
      </c>
      <c r="G86" s="790">
        <v>0</v>
      </c>
      <c r="H86" s="790">
        <v>0</v>
      </c>
      <c r="I86" s="790">
        <v>0</v>
      </c>
      <c r="J86" s="790">
        <v>0</v>
      </c>
      <c r="K86" s="790">
        <v>0</v>
      </c>
      <c r="L86" s="790">
        <v>343</v>
      </c>
    </row>
    <row r="87" spans="1:13" s="791" customFormat="1">
      <c r="A87" s="1302" t="s">
        <v>367</v>
      </c>
      <c r="B87" s="1303"/>
      <c r="C87" s="789">
        <v>961</v>
      </c>
      <c r="D87" s="790">
        <v>0</v>
      </c>
      <c r="E87" s="790">
        <v>0</v>
      </c>
      <c r="F87" s="790">
        <v>0</v>
      </c>
      <c r="G87" s="790">
        <v>0</v>
      </c>
      <c r="H87" s="790">
        <v>0</v>
      </c>
      <c r="I87" s="790">
        <v>0</v>
      </c>
      <c r="J87" s="790">
        <v>0</v>
      </c>
      <c r="K87" s="790">
        <v>0</v>
      </c>
      <c r="L87" s="790">
        <v>961</v>
      </c>
    </row>
    <row r="88" spans="1:13" s="791" customFormat="1">
      <c r="A88" s="1302" t="s">
        <v>366</v>
      </c>
      <c r="B88" s="1303"/>
      <c r="C88" s="789">
        <v>2336</v>
      </c>
      <c r="D88" s="790">
        <v>0</v>
      </c>
      <c r="E88" s="790">
        <v>0</v>
      </c>
      <c r="F88" s="790">
        <v>0</v>
      </c>
      <c r="G88" s="790">
        <v>1613</v>
      </c>
      <c r="H88" s="790">
        <v>656</v>
      </c>
      <c r="I88" s="790">
        <v>58</v>
      </c>
      <c r="J88" s="790">
        <v>3</v>
      </c>
      <c r="K88" s="790">
        <v>1</v>
      </c>
      <c r="L88" s="790">
        <v>5</v>
      </c>
    </row>
    <row r="89" spans="1:13" s="776" customFormat="1">
      <c r="A89" s="792"/>
      <c r="B89" s="793" t="s">
        <v>264</v>
      </c>
      <c r="C89" s="789">
        <v>1159</v>
      </c>
      <c r="D89" s="790">
        <v>0</v>
      </c>
      <c r="E89" s="790">
        <v>0</v>
      </c>
      <c r="F89" s="790">
        <v>0</v>
      </c>
      <c r="G89" s="790">
        <v>1120</v>
      </c>
      <c r="H89" s="790">
        <v>39</v>
      </c>
      <c r="I89" s="790">
        <v>0</v>
      </c>
      <c r="J89" s="790">
        <v>0</v>
      </c>
      <c r="K89" s="790">
        <v>0</v>
      </c>
      <c r="L89" s="790">
        <v>0</v>
      </c>
    </row>
    <row r="90" spans="1:13" s="776" customFormat="1">
      <c r="A90" s="792"/>
      <c r="B90" s="793" t="s">
        <v>239</v>
      </c>
      <c r="C90" s="789">
        <v>623</v>
      </c>
      <c r="D90" s="790">
        <v>0</v>
      </c>
      <c r="E90" s="790">
        <v>0</v>
      </c>
      <c r="F90" s="790">
        <v>0</v>
      </c>
      <c r="G90" s="790">
        <v>45</v>
      </c>
      <c r="H90" s="790">
        <v>574</v>
      </c>
      <c r="I90" s="790">
        <v>0</v>
      </c>
      <c r="J90" s="790">
        <v>0</v>
      </c>
      <c r="K90" s="790">
        <v>0</v>
      </c>
      <c r="L90" s="790">
        <v>4</v>
      </c>
    </row>
    <row r="91" spans="1:13" s="776" customFormat="1">
      <c r="A91" s="792"/>
      <c r="B91" s="793" t="s">
        <v>362</v>
      </c>
      <c r="C91" s="789">
        <v>86</v>
      </c>
      <c r="D91" s="790">
        <v>0</v>
      </c>
      <c r="E91" s="790">
        <v>0</v>
      </c>
      <c r="F91" s="790">
        <v>0</v>
      </c>
      <c r="G91" s="790">
        <v>31</v>
      </c>
      <c r="H91" s="790">
        <v>0</v>
      </c>
      <c r="I91" s="790">
        <v>55</v>
      </c>
      <c r="J91" s="790">
        <v>0</v>
      </c>
      <c r="K91" s="790">
        <v>0</v>
      </c>
      <c r="L91" s="790">
        <v>0</v>
      </c>
    </row>
    <row r="92" spans="1:13" s="776" customFormat="1">
      <c r="A92" s="792"/>
      <c r="B92" s="793" t="s">
        <v>242</v>
      </c>
      <c r="C92" s="789">
        <v>15</v>
      </c>
      <c r="D92" s="790">
        <v>0</v>
      </c>
      <c r="E92" s="790">
        <v>0</v>
      </c>
      <c r="F92" s="790">
        <v>0</v>
      </c>
      <c r="G92" s="790">
        <v>1</v>
      </c>
      <c r="H92" s="790">
        <v>7</v>
      </c>
      <c r="I92" s="790">
        <v>3</v>
      </c>
      <c r="J92" s="790">
        <v>3</v>
      </c>
      <c r="K92" s="790">
        <v>1</v>
      </c>
      <c r="L92" s="790">
        <v>0</v>
      </c>
    </row>
    <row r="93" spans="1:13" s="776" customFormat="1">
      <c r="A93" s="792"/>
      <c r="B93" s="793" t="s">
        <v>243</v>
      </c>
      <c r="C93" s="789">
        <v>452</v>
      </c>
      <c r="D93" s="790">
        <v>0</v>
      </c>
      <c r="E93" s="790">
        <v>0</v>
      </c>
      <c r="F93" s="790">
        <v>0</v>
      </c>
      <c r="G93" s="790">
        <v>416</v>
      </c>
      <c r="H93" s="790">
        <v>36</v>
      </c>
      <c r="I93" s="790">
        <v>0</v>
      </c>
      <c r="J93" s="790">
        <v>0</v>
      </c>
      <c r="K93" s="790">
        <v>0</v>
      </c>
      <c r="L93" s="790">
        <v>0</v>
      </c>
    </row>
    <row r="94" spans="1:13" s="776" customFormat="1">
      <c r="A94" s="792"/>
      <c r="B94" s="793" t="s">
        <v>371</v>
      </c>
      <c r="C94" s="789">
        <v>1</v>
      </c>
      <c r="D94" s="790">
        <v>0</v>
      </c>
      <c r="E94" s="790">
        <v>0</v>
      </c>
      <c r="F94" s="790">
        <v>0</v>
      </c>
      <c r="G94" s="790">
        <v>0</v>
      </c>
      <c r="H94" s="790">
        <v>0</v>
      </c>
      <c r="I94" s="790">
        <v>0</v>
      </c>
      <c r="J94" s="790">
        <v>0</v>
      </c>
      <c r="K94" s="790">
        <v>0</v>
      </c>
      <c r="L94" s="790">
        <v>1</v>
      </c>
    </row>
    <row r="95" spans="1:13" s="791" customFormat="1">
      <c r="A95" s="1302" t="s">
        <v>365</v>
      </c>
      <c r="B95" s="1303"/>
      <c r="C95" s="789">
        <v>11097</v>
      </c>
      <c r="D95" s="790">
        <v>0</v>
      </c>
      <c r="E95" s="790">
        <v>0</v>
      </c>
      <c r="F95" s="790">
        <v>0</v>
      </c>
      <c r="G95" s="790">
        <v>0</v>
      </c>
      <c r="H95" s="790">
        <v>10561</v>
      </c>
      <c r="I95" s="790">
        <v>184</v>
      </c>
      <c r="J95" s="790">
        <v>201</v>
      </c>
      <c r="K95" s="790">
        <v>146</v>
      </c>
      <c r="L95" s="790">
        <v>5</v>
      </c>
    </row>
    <row r="96" spans="1:13" s="776" customFormat="1">
      <c r="A96" s="792"/>
      <c r="B96" s="793" t="s">
        <v>264</v>
      </c>
      <c r="C96" s="789">
        <v>622</v>
      </c>
      <c r="D96" s="790">
        <v>0</v>
      </c>
      <c r="E96" s="790">
        <v>0</v>
      </c>
      <c r="F96" s="790">
        <v>0</v>
      </c>
      <c r="G96" s="790">
        <v>0</v>
      </c>
      <c r="H96" s="790">
        <v>622</v>
      </c>
      <c r="I96" s="790">
        <v>0</v>
      </c>
      <c r="J96" s="790">
        <v>0</v>
      </c>
      <c r="K96" s="790">
        <v>0</v>
      </c>
      <c r="L96" s="790">
        <v>0</v>
      </c>
    </row>
    <row r="97" spans="1:12" s="776" customFormat="1">
      <c r="A97" s="792"/>
      <c r="B97" s="793" t="s">
        <v>239</v>
      </c>
      <c r="C97" s="789">
        <v>9784</v>
      </c>
      <c r="D97" s="790">
        <v>0</v>
      </c>
      <c r="E97" s="790">
        <v>0</v>
      </c>
      <c r="F97" s="790">
        <v>0</v>
      </c>
      <c r="G97" s="790">
        <v>0</v>
      </c>
      <c r="H97" s="790">
        <v>9784</v>
      </c>
      <c r="I97" s="790">
        <v>0</v>
      </c>
      <c r="J97" s="790">
        <v>0</v>
      </c>
      <c r="K97" s="790">
        <v>0</v>
      </c>
      <c r="L97" s="790">
        <v>0</v>
      </c>
    </row>
    <row r="98" spans="1:12" s="776" customFormat="1">
      <c r="A98" s="792"/>
      <c r="B98" s="793" t="s">
        <v>362</v>
      </c>
      <c r="C98" s="789">
        <v>346</v>
      </c>
      <c r="D98" s="790">
        <v>0</v>
      </c>
      <c r="E98" s="790">
        <v>0</v>
      </c>
      <c r="F98" s="790">
        <v>0</v>
      </c>
      <c r="G98" s="790">
        <v>0</v>
      </c>
      <c r="H98" s="790">
        <v>0</v>
      </c>
      <c r="I98" s="790">
        <v>156</v>
      </c>
      <c r="J98" s="790">
        <v>117</v>
      </c>
      <c r="K98" s="790">
        <v>73</v>
      </c>
      <c r="L98" s="790">
        <v>0</v>
      </c>
    </row>
    <row r="99" spans="1:12" s="776" customFormat="1">
      <c r="A99" s="792"/>
      <c r="B99" s="793" t="s">
        <v>242</v>
      </c>
      <c r="C99" s="789">
        <v>184</v>
      </c>
      <c r="D99" s="790">
        <v>0</v>
      </c>
      <c r="E99" s="790">
        <v>0</v>
      </c>
      <c r="F99" s="790">
        <v>0</v>
      </c>
      <c r="G99" s="790">
        <v>0</v>
      </c>
      <c r="H99" s="790">
        <v>2</v>
      </c>
      <c r="I99" s="790">
        <v>25</v>
      </c>
      <c r="J99" s="790">
        <v>84</v>
      </c>
      <c r="K99" s="790">
        <v>73</v>
      </c>
      <c r="L99" s="790">
        <v>0</v>
      </c>
    </row>
    <row r="100" spans="1:12" s="776" customFormat="1">
      <c r="A100" s="792"/>
      <c r="B100" s="793" t="s">
        <v>243</v>
      </c>
      <c r="C100" s="789">
        <v>156</v>
      </c>
      <c r="D100" s="790">
        <v>0</v>
      </c>
      <c r="E100" s="790">
        <v>0</v>
      </c>
      <c r="F100" s="790">
        <v>0</v>
      </c>
      <c r="G100" s="790">
        <v>0</v>
      </c>
      <c r="H100" s="790">
        <v>153</v>
      </c>
      <c r="I100" s="790">
        <v>3</v>
      </c>
      <c r="J100" s="790">
        <v>0</v>
      </c>
      <c r="K100" s="790">
        <v>0</v>
      </c>
      <c r="L100" s="790">
        <v>0</v>
      </c>
    </row>
    <row r="101" spans="1:12" s="776" customFormat="1">
      <c r="A101" s="792"/>
      <c r="B101" s="793" t="s">
        <v>245</v>
      </c>
      <c r="C101" s="789">
        <v>5</v>
      </c>
      <c r="D101" s="790">
        <v>0</v>
      </c>
      <c r="E101" s="790">
        <v>0</v>
      </c>
      <c r="F101" s="790">
        <v>0</v>
      </c>
      <c r="G101" s="790">
        <v>0</v>
      </c>
      <c r="H101" s="790">
        <v>0</v>
      </c>
      <c r="I101" s="790">
        <v>0</v>
      </c>
      <c r="J101" s="790">
        <v>0</v>
      </c>
      <c r="K101" s="790">
        <v>0</v>
      </c>
      <c r="L101" s="790">
        <v>5</v>
      </c>
    </row>
    <row r="102" spans="1:12" s="791" customFormat="1">
      <c r="A102" s="1302" t="s">
        <v>363</v>
      </c>
      <c r="B102" s="1303"/>
      <c r="C102" s="789">
        <v>4172</v>
      </c>
      <c r="D102" s="790">
        <v>0</v>
      </c>
      <c r="E102" s="790">
        <v>0</v>
      </c>
      <c r="F102" s="790">
        <v>0</v>
      </c>
      <c r="G102" s="790">
        <v>0</v>
      </c>
      <c r="H102" s="790">
        <v>0</v>
      </c>
      <c r="I102" s="790">
        <v>0</v>
      </c>
      <c r="J102" s="790">
        <v>0</v>
      </c>
      <c r="K102" s="790">
        <v>4022</v>
      </c>
      <c r="L102" s="790">
        <v>150</v>
      </c>
    </row>
    <row r="103" spans="1:12" s="776" customFormat="1">
      <c r="A103" s="792"/>
      <c r="B103" s="793" t="s">
        <v>362</v>
      </c>
      <c r="C103" s="789">
        <v>3742</v>
      </c>
      <c r="D103" s="790">
        <v>0</v>
      </c>
      <c r="E103" s="790">
        <v>0</v>
      </c>
      <c r="F103" s="790">
        <v>0</v>
      </c>
      <c r="G103" s="790">
        <v>0</v>
      </c>
      <c r="H103" s="790">
        <v>0</v>
      </c>
      <c r="I103" s="790">
        <v>0</v>
      </c>
      <c r="J103" s="790">
        <v>0</v>
      </c>
      <c r="K103" s="790">
        <v>3742</v>
      </c>
      <c r="L103" s="790">
        <v>0</v>
      </c>
    </row>
    <row r="104" spans="1:12" s="776" customFormat="1">
      <c r="A104" s="792"/>
      <c r="B104" s="793" t="s">
        <v>242</v>
      </c>
      <c r="C104" s="789">
        <v>280</v>
      </c>
      <c r="D104" s="790">
        <v>0</v>
      </c>
      <c r="E104" s="790">
        <v>0</v>
      </c>
      <c r="F104" s="790">
        <v>0</v>
      </c>
      <c r="G104" s="790">
        <v>0</v>
      </c>
      <c r="H104" s="790">
        <v>0</v>
      </c>
      <c r="I104" s="790">
        <v>0</v>
      </c>
      <c r="J104" s="790">
        <v>0</v>
      </c>
      <c r="K104" s="790">
        <v>280</v>
      </c>
      <c r="L104" s="790">
        <v>0</v>
      </c>
    </row>
    <row r="105" spans="1:12" s="776" customFormat="1">
      <c r="A105" s="792"/>
      <c r="B105" s="793" t="s">
        <v>246</v>
      </c>
      <c r="C105" s="789">
        <v>139</v>
      </c>
      <c r="D105" s="790">
        <v>0</v>
      </c>
      <c r="E105" s="790">
        <v>0</v>
      </c>
      <c r="F105" s="790">
        <v>0</v>
      </c>
      <c r="G105" s="790">
        <v>0</v>
      </c>
      <c r="H105" s="790">
        <v>0</v>
      </c>
      <c r="I105" s="790">
        <v>0</v>
      </c>
      <c r="J105" s="790">
        <v>0</v>
      </c>
      <c r="K105" s="790">
        <v>0</v>
      </c>
      <c r="L105" s="790">
        <v>139</v>
      </c>
    </row>
    <row r="106" spans="1:12" s="776" customFormat="1">
      <c r="A106" s="792"/>
      <c r="B106" s="793" t="s">
        <v>247</v>
      </c>
      <c r="C106" s="789">
        <v>11</v>
      </c>
      <c r="D106" s="790">
        <v>0</v>
      </c>
      <c r="E106" s="790">
        <v>0</v>
      </c>
      <c r="F106" s="790">
        <v>0</v>
      </c>
      <c r="G106" s="790">
        <v>0</v>
      </c>
      <c r="H106" s="790">
        <v>0</v>
      </c>
      <c r="I106" s="790">
        <v>0</v>
      </c>
      <c r="J106" s="790">
        <v>0</v>
      </c>
      <c r="K106" s="790">
        <v>0</v>
      </c>
      <c r="L106" s="790">
        <v>11</v>
      </c>
    </row>
    <row r="107" spans="1:12" s="797" customFormat="1" ht="14.25">
      <c r="A107" s="1304" t="s">
        <v>360</v>
      </c>
      <c r="B107" s="1304"/>
      <c r="C107" s="795">
        <v>19630</v>
      </c>
      <c r="D107" s="796">
        <v>0</v>
      </c>
      <c r="E107" s="796">
        <v>12</v>
      </c>
      <c r="F107" s="796">
        <v>150</v>
      </c>
      <c r="G107" s="796">
        <v>2294</v>
      </c>
      <c r="H107" s="796">
        <v>11294</v>
      </c>
      <c r="I107" s="796">
        <v>342</v>
      </c>
      <c r="J107" s="796">
        <v>1201</v>
      </c>
      <c r="K107" s="796">
        <v>4169</v>
      </c>
      <c r="L107" s="795">
        <v>168</v>
      </c>
    </row>
    <row r="108" spans="1:12" s="797" customFormat="1" ht="14.25">
      <c r="A108" s="798"/>
      <c r="B108" s="798"/>
      <c r="C108" s="795"/>
      <c r="D108" s="796"/>
      <c r="E108" s="796"/>
      <c r="F108" s="796"/>
      <c r="G108" s="796"/>
      <c r="H108" s="796"/>
      <c r="I108" s="796"/>
      <c r="J108" s="796"/>
      <c r="K108" s="796"/>
      <c r="L108" s="795"/>
    </row>
    <row r="109" spans="1:12" s="781" customFormat="1">
      <c r="B109" s="787" t="s">
        <v>370</v>
      </c>
      <c r="C109" s="789"/>
      <c r="D109" s="790"/>
      <c r="E109" s="790"/>
      <c r="F109" s="790"/>
      <c r="G109" s="790"/>
      <c r="H109" s="790"/>
      <c r="I109" s="790"/>
      <c r="J109" s="790"/>
      <c r="K109" s="790"/>
      <c r="L109" s="790"/>
    </row>
    <row r="110" spans="1:12" s="791" customFormat="1">
      <c r="A110" s="1302" t="s">
        <v>369</v>
      </c>
      <c r="B110" s="1303"/>
      <c r="C110" s="789">
        <v>817</v>
      </c>
      <c r="D110" s="790">
        <v>0</v>
      </c>
      <c r="E110" s="790">
        <v>2</v>
      </c>
      <c r="F110" s="790">
        <v>46</v>
      </c>
      <c r="G110" s="790">
        <v>279</v>
      </c>
      <c r="H110" s="790">
        <v>34</v>
      </c>
      <c r="I110" s="790">
        <v>44</v>
      </c>
      <c r="J110" s="790">
        <v>408</v>
      </c>
      <c r="K110" s="790">
        <v>0</v>
      </c>
      <c r="L110" s="790">
        <v>4</v>
      </c>
    </row>
    <row r="111" spans="1:12" s="776" customFormat="1">
      <c r="A111" s="792"/>
      <c r="B111" s="793" t="s">
        <v>264</v>
      </c>
      <c r="C111" s="789">
        <v>39</v>
      </c>
      <c r="D111" s="790">
        <v>0</v>
      </c>
      <c r="E111" s="790">
        <v>2</v>
      </c>
      <c r="F111" s="790">
        <v>10</v>
      </c>
      <c r="G111" s="790">
        <v>27</v>
      </c>
      <c r="H111" s="790">
        <v>0</v>
      </c>
      <c r="I111" s="790">
        <v>0</v>
      </c>
      <c r="J111" s="790">
        <v>0</v>
      </c>
      <c r="K111" s="790">
        <v>0</v>
      </c>
      <c r="L111" s="790">
        <v>0</v>
      </c>
    </row>
    <row r="112" spans="1:12" s="776" customFormat="1">
      <c r="A112" s="792"/>
      <c r="B112" s="793" t="s">
        <v>239</v>
      </c>
      <c r="C112" s="789">
        <v>58</v>
      </c>
      <c r="D112" s="790">
        <v>0</v>
      </c>
      <c r="E112" s="790">
        <v>0</v>
      </c>
      <c r="F112" s="790">
        <v>13</v>
      </c>
      <c r="G112" s="790">
        <v>42</v>
      </c>
      <c r="H112" s="790">
        <v>3</v>
      </c>
      <c r="I112" s="790">
        <v>0</v>
      </c>
      <c r="J112" s="790">
        <v>0</v>
      </c>
      <c r="K112" s="790">
        <v>0</v>
      </c>
      <c r="L112" s="790">
        <v>0</v>
      </c>
    </row>
    <row r="113" spans="1:12" s="776" customFormat="1">
      <c r="A113" s="792"/>
      <c r="B113" s="793" t="s">
        <v>362</v>
      </c>
      <c r="C113" s="789">
        <v>24</v>
      </c>
      <c r="D113" s="790">
        <v>0</v>
      </c>
      <c r="E113" s="790">
        <v>0</v>
      </c>
      <c r="F113" s="790">
        <v>4</v>
      </c>
      <c r="G113" s="790">
        <v>17</v>
      </c>
      <c r="H113" s="790">
        <v>0</v>
      </c>
      <c r="I113" s="790">
        <v>3</v>
      </c>
      <c r="J113" s="790">
        <v>0</v>
      </c>
      <c r="K113" s="790">
        <v>0</v>
      </c>
      <c r="L113" s="790">
        <v>0</v>
      </c>
    </row>
    <row r="114" spans="1:12" s="776" customFormat="1">
      <c r="A114" s="792"/>
      <c r="B114" s="793" t="s">
        <v>242</v>
      </c>
      <c r="C114" s="789">
        <v>62</v>
      </c>
      <c r="D114" s="790">
        <v>0</v>
      </c>
      <c r="E114" s="790">
        <v>0</v>
      </c>
      <c r="F114" s="790">
        <v>0</v>
      </c>
      <c r="G114" s="790">
        <v>8</v>
      </c>
      <c r="H114" s="790">
        <v>20</v>
      </c>
      <c r="I114" s="790">
        <v>18</v>
      </c>
      <c r="J114" s="790">
        <v>12</v>
      </c>
      <c r="K114" s="790">
        <v>0</v>
      </c>
      <c r="L114" s="790">
        <v>4</v>
      </c>
    </row>
    <row r="115" spans="1:12" s="776" customFormat="1">
      <c r="A115" s="792"/>
      <c r="B115" s="793" t="s">
        <v>243</v>
      </c>
      <c r="C115" s="789">
        <v>634</v>
      </c>
      <c r="D115" s="790">
        <v>0</v>
      </c>
      <c r="E115" s="790">
        <v>0</v>
      </c>
      <c r="F115" s="790">
        <v>19</v>
      </c>
      <c r="G115" s="790">
        <v>185</v>
      </c>
      <c r="H115" s="790">
        <v>11</v>
      </c>
      <c r="I115" s="790">
        <v>23</v>
      </c>
      <c r="J115" s="790">
        <v>396</v>
      </c>
      <c r="K115" s="790">
        <v>0</v>
      </c>
      <c r="L115" s="790">
        <v>0</v>
      </c>
    </row>
    <row r="116" spans="1:12" s="791" customFormat="1">
      <c r="A116" s="1302" t="s">
        <v>368</v>
      </c>
      <c r="B116" s="1303"/>
      <c r="C116" s="789">
        <v>135</v>
      </c>
      <c r="D116" s="790">
        <v>0</v>
      </c>
      <c r="E116" s="790">
        <v>0</v>
      </c>
      <c r="F116" s="790">
        <v>0</v>
      </c>
      <c r="G116" s="790">
        <v>0</v>
      </c>
      <c r="H116" s="790">
        <v>0</v>
      </c>
      <c r="I116" s="790">
        <v>0</v>
      </c>
      <c r="J116" s="790">
        <v>0</v>
      </c>
      <c r="K116" s="790">
        <v>0</v>
      </c>
      <c r="L116" s="790">
        <v>135</v>
      </c>
    </row>
    <row r="117" spans="1:12" s="791" customFormat="1">
      <c r="A117" s="1302" t="s">
        <v>367</v>
      </c>
      <c r="B117" s="1303"/>
      <c r="C117" s="789">
        <v>387</v>
      </c>
      <c r="D117" s="790">
        <v>0</v>
      </c>
      <c r="E117" s="790">
        <v>0</v>
      </c>
      <c r="F117" s="790">
        <v>0</v>
      </c>
      <c r="G117" s="790">
        <v>0</v>
      </c>
      <c r="H117" s="790">
        <v>0</v>
      </c>
      <c r="I117" s="790">
        <v>0</v>
      </c>
      <c r="J117" s="790">
        <v>0</v>
      </c>
      <c r="K117" s="790">
        <v>0</v>
      </c>
      <c r="L117" s="790">
        <v>387</v>
      </c>
    </row>
    <row r="118" spans="1:12" s="791" customFormat="1">
      <c r="A118" s="1302" t="s">
        <v>366</v>
      </c>
      <c r="B118" s="1303"/>
      <c r="C118" s="789">
        <v>1004</v>
      </c>
      <c r="D118" s="790">
        <v>0</v>
      </c>
      <c r="E118" s="790">
        <v>0</v>
      </c>
      <c r="F118" s="790">
        <v>0</v>
      </c>
      <c r="G118" s="790">
        <v>692</v>
      </c>
      <c r="H118" s="790">
        <v>270</v>
      </c>
      <c r="I118" s="790">
        <v>39</v>
      </c>
      <c r="J118" s="790">
        <v>2</v>
      </c>
      <c r="K118" s="790">
        <v>0</v>
      </c>
      <c r="L118" s="790">
        <v>1</v>
      </c>
    </row>
    <row r="119" spans="1:12" s="776" customFormat="1">
      <c r="A119" s="792"/>
      <c r="B119" s="793" t="s">
        <v>264</v>
      </c>
      <c r="C119" s="789">
        <v>527</v>
      </c>
      <c r="D119" s="790">
        <v>0</v>
      </c>
      <c r="E119" s="790">
        <v>0</v>
      </c>
      <c r="F119" s="790">
        <v>0</v>
      </c>
      <c r="G119" s="790">
        <v>513</v>
      </c>
      <c r="H119" s="790">
        <v>14</v>
      </c>
      <c r="I119" s="790">
        <v>0</v>
      </c>
      <c r="J119" s="790">
        <v>0</v>
      </c>
      <c r="K119" s="790">
        <v>0</v>
      </c>
      <c r="L119" s="790">
        <v>0</v>
      </c>
    </row>
    <row r="120" spans="1:12" s="776" customFormat="1">
      <c r="A120" s="792"/>
      <c r="B120" s="793" t="s">
        <v>239</v>
      </c>
      <c r="C120" s="789">
        <v>260</v>
      </c>
      <c r="D120" s="790">
        <v>0</v>
      </c>
      <c r="E120" s="790">
        <v>0</v>
      </c>
      <c r="F120" s="790">
        <v>0</v>
      </c>
      <c r="G120" s="790">
        <v>17</v>
      </c>
      <c r="H120" s="790">
        <v>242</v>
      </c>
      <c r="I120" s="790">
        <v>0</v>
      </c>
      <c r="J120" s="790">
        <v>0</v>
      </c>
      <c r="K120" s="790">
        <v>0</v>
      </c>
      <c r="L120" s="790">
        <v>1</v>
      </c>
    </row>
    <row r="121" spans="1:12" s="776" customFormat="1">
      <c r="A121" s="792"/>
      <c r="B121" s="793" t="s">
        <v>362</v>
      </c>
      <c r="C121" s="789">
        <v>53</v>
      </c>
      <c r="D121" s="790">
        <v>0</v>
      </c>
      <c r="E121" s="790">
        <v>0</v>
      </c>
      <c r="F121" s="790">
        <v>0</v>
      </c>
      <c r="G121" s="790">
        <v>16</v>
      </c>
      <c r="H121" s="790">
        <v>0</v>
      </c>
      <c r="I121" s="790">
        <v>37</v>
      </c>
      <c r="J121" s="790">
        <v>0</v>
      </c>
      <c r="K121" s="790">
        <v>0</v>
      </c>
      <c r="L121" s="790">
        <v>0</v>
      </c>
    </row>
    <row r="122" spans="1:12" s="776" customFormat="1">
      <c r="A122" s="792"/>
      <c r="B122" s="793" t="s">
        <v>242</v>
      </c>
      <c r="C122" s="789">
        <v>5</v>
      </c>
      <c r="D122" s="790">
        <v>0</v>
      </c>
      <c r="E122" s="790">
        <v>0</v>
      </c>
      <c r="F122" s="790">
        <v>0</v>
      </c>
      <c r="G122" s="790">
        <v>0</v>
      </c>
      <c r="H122" s="790">
        <v>1</v>
      </c>
      <c r="I122" s="790">
        <v>2</v>
      </c>
      <c r="J122" s="790">
        <v>2</v>
      </c>
      <c r="K122" s="790">
        <v>0</v>
      </c>
      <c r="L122" s="790">
        <v>0</v>
      </c>
    </row>
    <row r="123" spans="1:12" s="776" customFormat="1">
      <c r="A123" s="792"/>
      <c r="B123" s="793" t="s">
        <v>243</v>
      </c>
      <c r="C123" s="789">
        <v>159</v>
      </c>
      <c r="D123" s="790">
        <v>0</v>
      </c>
      <c r="E123" s="790">
        <v>0</v>
      </c>
      <c r="F123" s="790">
        <v>0</v>
      </c>
      <c r="G123" s="790">
        <v>146</v>
      </c>
      <c r="H123" s="790">
        <v>13</v>
      </c>
      <c r="I123" s="790">
        <v>0</v>
      </c>
      <c r="J123" s="790">
        <v>0</v>
      </c>
      <c r="K123" s="790">
        <v>0</v>
      </c>
      <c r="L123" s="790">
        <v>0</v>
      </c>
    </row>
    <row r="124" spans="1:12" s="791" customFormat="1">
      <c r="A124" s="1302" t="s">
        <v>365</v>
      </c>
      <c r="B124" s="1303"/>
      <c r="C124" s="789">
        <v>7581</v>
      </c>
      <c r="D124" s="790">
        <v>0</v>
      </c>
      <c r="E124" s="790">
        <v>0</v>
      </c>
      <c r="F124" s="790">
        <v>0</v>
      </c>
      <c r="G124" s="790">
        <v>0</v>
      </c>
      <c r="H124" s="790">
        <v>7269</v>
      </c>
      <c r="I124" s="790">
        <v>118</v>
      </c>
      <c r="J124" s="790">
        <v>111</v>
      </c>
      <c r="K124" s="790">
        <v>81</v>
      </c>
      <c r="L124" s="790">
        <v>2</v>
      </c>
    </row>
    <row r="125" spans="1:12" s="776" customFormat="1">
      <c r="A125" s="792"/>
      <c r="B125" s="793" t="s">
        <v>264</v>
      </c>
      <c r="C125" s="789">
        <v>304</v>
      </c>
      <c r="D125" s="790">
        <v>0</v>
      </c>
      <c r="E125" s="790">
        <v>0</v>
      </c>
      <c r="F125" s="790">
        <v>0</v>
      </c>
      <c r="G125" s="790">
        <v>0</v>
      </c>
      <c r="H125" s="790">
        <v>304</v>
      </c>
      <c r="I125" s="790">
        <v>0</v>
      </c>
      <c r="J125" s="790">
        <v>0</v>
      </c>
      <c r="K125" s="790">
        <v>0</v>
      </c>
      <c r="L125" s="790">
        <v>0</v>
      </c>
    </row>
    <row r="126" spans="1:12" s="776" customFormat="1">
      <c r="A126" s="792"/>
      <c r="B126" s="793" t="s">
        <v>239</v>
      </c>
      <c r="C126" s="789">
        <v>6907</v>
      </c>
      <c r="D126" s="790">
        <v>0</v>
      </c>
      <c r="E126" s="790">
        <v>0</v>
      </c>
      <c r="F126" s="790">
        <v>0</v>
      </c>
      <c r="G126" s="790">
        <v>0</v>
      </c>
      <c r="H126" s="790">
        <v>6907</v>
      </c>
      <c r="I126" s="790">
        <v>0</v>
      </c>
      <c r="J126" s="790">
        <v>0</v>
      </c>
      <c r="K126" s="790">
        <v>0</v>
      </c>
      <c r="L126" s="790">
        <v>0</v>
      </c>
    </row>
    <row r="127" spans="1:12" s="776" customFormat="1">
      <c r="A127" s="792"/>
      <c r="B127" s="793" t="s">
        <v>362</v>
      </c>
      <c r="C127" s="789">
        <v>224</v>
      </c>
      <c r="D127" s="790">
        <v>0</v>
      </c>
      <c r="E127" s="790">
        <v>0</v>
      </c>
      <c r="F127" s="790">
        <v>0</v>
      </c>
      <c r="G127" s="790">
        <v>0</v>
      </c>
      <c r="H127" s="790">
        <v>0</v>
      </c>
      <c r="I127" s="790">
        <v>103</v>
      </c>
      <c r="J127" s="790">
        <v>72</v>
      </c>
      <c r="K127" s="790">
        <v>49</v>
      </c>
      <c r="L127" s="790">
        <v>0</v>
      </c>
    </row>
    <row r="128" spans="1:12" s="776" customFormat="1">
      <c r="A128" s="792"/>
      <c r="B128" s="793" t="s">
        <v>242</v>
      </c>
      <c r="C128" s="789">
        <v>85</v>
      </c>
      <c r="D128" s="790">
        <v>0</v>
      </c>
      <c r="E128" s="790">
        <v>0</v>
      </c>
      <c r="F128" s="790">
        <v>0</v>
      </c>
      <c r="G128" s="790">
        <v>0</v>
      </c>
      <c r="H128" s="790">
        <v>1</v>
      </c>
      <c r="I128" s="790">
        <v>13</v>
      </c>
      <c r="J128" s="790">
        <v>39</v>
      </c>
      <c r="K128" s="790">
        <v>32</v>
      </c>
      <c r="L128" s="790">
        <v>0</v>
      </c>
    </row>
    <row r="129" spans="1:13" s="776" customFormat="1">
      <c r="A129" s="792"/>
      <c r="B129" s="793" t="s">
        <v>243</v>
      </c>
      <c r="C129" s="789">
        <v>59</v>
      </c>
      <c r="D129" s="790">
        <v>0</v>
      </c>
      <c r="E129" s="790">
        <v>0</v>
      </c>
      <c r="F129" s="790">
        <v>0</v>
      </c>
      <c r="G129" s="790">
        <v>0</v>
      </c>
      <c r="H129" s="790">
        <v>57</v>
      </c>
      <c r="I129" s="790">
        <v>2</v>
      </c>
      <c r="J129" s="790">
        <v>0</v>
      </c>
      <c r="K129" s="790">
        <v>0</v>
      </c>
      <c r="L129" s="790">
        <v>0</v>
      </c>
    </row>
    <row r="130" spans="1:13" s="776" customFormat="1">
      <c r="A130" s="792"/>
      <c r="B130" s="793" t="s">
        <v>245</v>
      </c>
      <c r="C130" s="789">
        <v>2</v>
      </c>
      <c r="D130" s="790">
        <v>0</v>
      </c>
      <c r="E130" s="790">
        <v>0</v>
      </c>
      <c r="F130" s="790">
        <v>0</v>
      </c>
      <c r="G130" s="790">
        <v>0</v>
      </c>
      <c r="H130" s="790">
        <v>0</v>
      </c>
      <c r="I130" s="790">
        <v>0</v>
      </c>
      <c r="J130" s="790">
        <v>0</v>
      </c>
      <c r="K130" s="790">
        <v>0</v>
      </c>
      <c r="L130" s="790">
        <v>2</v>
      </c>
    </row>
    <row r="131" spans="1:13" s="791" customFormat="1">
      <c r="A131" s="1302" t="s">
        <v>363</v>
      </c>
      <c r="B131" s="1303"/>
      <c r="C131" s="789">
        <v>2866</v>
      </c>
      <c r="D131" s="790">
        <v>0</v>
      </c>
      <c r="E131" s="790">
        <v>0</v>
      </c>
      <c r="F131" s="790">
        <v>0</v>
      </c>
      <c r="G131" s="790">
        <v>0</v>
      </c>
      <c r="H131" s="790">
        <v>0</v>
      </c>
      <c r="I131" s="790">
        <v>0</v>
      </c>
      <c r="J131" s="790">
        <v>0</v>
      </c>
      <c r="K131" s="790">
        <v>2786</v>
      </c>
      <c r="L131" s="790">
        <v>80</v>
      </c>
    </row>
    <row r="132" spans="1:13" s="776" customFormat="1">
      <c r="A132" s="792"/>
      <c r="B132" s="793" t="s">
        <v>362</v>
      </c>
      <c r="C132" s="789">
        <v>2645</v>
      </c>
      <c r="D132" s="790">
        <v>0</v>
      </c>
      <c r="E132" s="790">
        <v>0</v>
      </c>
      <c r="F132" s="790">
        <v>0</v>
      </c>
      <c r="G132" s="790">
        <v>0</v>
      </c>
      <c r="H132" s="790">
        <v>0</v>
      </c>
      <c r="I132" s="790">
        <v>0</v>
      </c>
      <c r="J132" s="790">
        <v>0</v>
      </c>
      <c r="K132" s="790">
        <v>2645</v>
      </c>
      <c r="L132" s="790">
        <v>0</v>
      </c>
    </row>
    <row r="133" spans="1:13" s="776" customFormat="1">
      <c r="A133" s="792"/>
      <c r="B133" s="793" t="s">
        <v>242</v>
      </c>
      <c r="C133" s="789">
        <v>141</v>
      </c>
      <c r="D133" s="790">
        <v>0</v>
      </c>
      <c r="E133" s="790">
        <v>0</v>
      </c>
      <c r="F133" s="790">
        <v>0</v>
      </c>
      <c r="G133" s="790">
        <v>0</v>
      </c>
      <c r="H133" s="790">
        <v>0</v>
      </c>
      <c r="I133" s="790">
        <v>0</v>
      </c>
      <c r="J133" s="790">
        <v>0</v>
      </c>
      <c r="K133" s="790">
        <v>141</v>
      </c>
      <c r="L133" s="790">
        <v>0</v>
      </c>
    </row>
    <row r="134" spans="1:13" s="776" customFormat="1">
      <c r="A134" s="792"/>
      <c r="B134" s="793" t="s">
        <v>246</v>
      </c>
      <c r="C134" s="789">
        <v>72</v>
      </c>
      <c r="D134" s="790">
        <v>0</v>
      </c>
      <c r="E134" s="790">
        <v>0</v>
      </c>
      <c r="F134" s="790">
        <v>0</v>
      </c>
      <c r="G134" s="790">
        <v>0</v>
      </c>
      <c r="H134" s="790">
        <v>0</v>
      </c>
      <c r="I134" s="790">
        <v>0</v>
      </c>
      <c r="J134" s="790">
        <v>0</v>
      </c>
      <c r="K134" s="790">
        <v>0</v>
      </c>
      <c r="L134" s="790">
        <v>72</v>
      </c>
    </row>
    <row r="135" spans="1:13" s="776" customFormat="1">
      <c r="A135" s="792"/>
      <c r="B135" s="793" t="s">
        <v>247</v>
      </c>
      <c r="C135" s="789">
        <v>8</v>
      </c>
      <c r="D135" s="790">
        <v>0</v>
      </c>
      <c r="E135" s="790">
        <v>0</v>
      </c>
      <c r="F135" s="790">
        <v>0</v>
      </c>
      <c r="G135" s="790">
        <v>0</v>
      </c>
      <c r="H135" s="790">
        <v>0</v>
      </c>
      <c r="I135" s="790">
        <v>0</v>
      </c>
      <c r="J135" s="790">
        <v>0</v>
      </c>
      <c r="K135" s="790">
        <v>0</v>
      </c>
      <c r="L135" s="790">
        <v>8</v>
      </c>
    </row>
    <row r="136" spans="1:13" s="797" customFormat="1" ht="14.25">
      <c r="A136" s="1304" t="s">
        <v>360</v>
      </c>
      <c r="B136" s="1304"/>
      <c r="C136" s="795">
        <v>12268</v>
      </c>
      <c r="D136" s="796">
        <v>0</v>
      </c>
      <c r="E136" s="796">
        <v>2</v>
      </c>
      <c r="F136" s="796">
        <v>46</v>
      </c>
      <c r="G136" s="796">
        <v>971</v>
      </c>
      <c r="H136" s="796">
        <v>7573</v>
      </c>
      <c r="I136" s="796">
        <v>201</v>
      </c>
      <c r="J136" s="796">
        <v>521</v>
      </c>
      <c r="K136" s="796">
        <v>2867</v>
      </c>
      <c r="L136" s="795">
        <v>87</v>
      </c>
    </row>
    <row r="137" spans="1:13" s="797" customFormat="1" ht="14.25">
      <c r="A137" s="798"/>
      <c r="B137" s="798"/>
      <c r="C137" s="795"/>
      <c r="D137" s="796"/>
      <c r="E137" s="796"/>
      <c r="F137" s="796"/>
      <c r="G137" s="796"/>
      <c r="H137" s="796"/>
      <c r="I137" s="796"/>
      <c r="J137" s="796"/>
      <c r="K137" s="796"/>
      <c r="L137" s="795"/>
    </row>
    <row r="138" spans="1:13" s="781" customFormat="1">
      <c r="A138" s="787" t="s">
        <v>376</v>
      </c>
      <c r="B138" s="788"/>
      <c r="C138" s="789"/>
      <c r="D138" s="790"/>
      <c r="E138" s="790"/>
      <c r="F138" s="790"/>
      <c r="G138" s="790"/>
      <c r="H138" s="790"/>
      <c r="I138" s="790"/>
      <c r="J138" s="790"/>
      <c r="K138" s="790"/>
      <c r="L138" s="790"/>
    </row>
    <row r="139" spans="1:13" s="781" customFormat="1">
      <c r="A139" s="787"/>
      <c r="B139" s="788"/>
      <c r="C139" s="789"/>
      <c r="D139" s="790"/>
      <c r="E139" s="790"/>
      <c r="F139" s="790"/>
      <c r="G139" s="790"/>
      <c r="H139" s="790"/>
      <c r="I139" s="790"/>
      <c r="J139" s="790"/>
      <c r="K139" s="790"/>
      <c r="L139" s="790"/>
    </row>
    <row r="140" spans="1:13" s="791" customFormat="1">
      <c r="A140" s="1302" t="s">
        <v>369</v>
      </c>
      <c r="B140" s="1303"/>
      <c r="C140" s="789">
        <v>78</v>
      </c>
      <c r="D140" s="790">
        <v>0</v>
      </c>
      <c r="E140" s="790">
        <v>7</v>
      </c>
      <c r="F140" s="790">
        <v>18</v>
      </c>
      <c r="G140" s="790">
        <v>11</v>
      </c>
      <c r="H140" s="790">
        <v>7</v>
      </c>
      <c r="I140" s="790">
        <v>2</v>
      </c>
      <c r="J140" s="790">
        <v>2</v>
      </c>
      <c r="K140" s="790">
        <v>0</v>
      </c>
      <c r="L140" s="790">
        <v>31</v>
      </c>
    </row>
    <row r="141" spans="1:13" s="776" customFormat="1">
      <c r="A141" s="792"/>
      <c r="B141" s="793" t="s">
        <v>239</v>
      </c>
      <c r="C141" s="789">
        <v>11</v>
      </c>
      <c r="D141" s="790">
        <v>0</v>
      </c>
      <c r="E141" s="790">
        <v>0</v>
      </c>
      <c r="F141" s="790">
        <v>3</v>
      </c>
      <c r="G141" s="790">
        <v>6</v>
      </c>
      <c r="H141" s="790">
        <v>2</v>
      </c>
      <c r="I141" s="790">
        <v>0</v>
      </c>
      <c r="J141" s="790">
        <v>0</v>
      </c>
      <c r="K141" s="790">
        <v>0</v>
      </c>
      <c r="L141" s="790">
        <v>0</v>
      </c>
      <c r="M141" s="794"/>
    </row>
    <row r="142" spans="1:13" s="776" customFormat="1">
      <c r="A142" s="792"/>
      <c r="B142" s="793" t="s">
        <v>362</v>
      </c>
      <c r="C142" s="789">
        <v>2</v>
      </c>
      <c r="D142" s="790">
        <v>0</v>
      </c>
      <c r="E142" s="790">
        <v>0</v>
      </c>
      <c r="F142" s="790">
        <v>2</v>
      </c>
      <c r="G142" s="790">
        <v>0</v>
      </c>
      <c r="H142" s="790">
        <v>0</v>
      </c>
      <c r="I142" s="790">
        <v>0</v>
      </c>
      <c r="J142" s="790">
        <v>0</v>
      </c>
      <c r="K142" s="790">
        <v>0</v>
      </c>
      <c r="L142" s="790">
        <v>0</v>
      </c>
      <c r="M142" s="794"/>
    </row>
    <row r="143" spans="1:13" s="776" customFormat="1">
      <c r="A143" s="792"/>
      <c r="B143" s="793" t="s">
        <v>241</v>
      </c>
      <c r="C143" s="789">
        <v>21</v>
      </c>
      <c r="D143" s="790">
        <v>0</v>
      </c>
      <c r="E143" s="790">
        <v>3</v>
      </c>
      <c r="F143" s="790">
        <v>12</v>
      </c>
      <c r="G143" s="790">
        <v>3</v>
      </c>
      <c r="H143" s="790">
        <v>3</v>
      </c>
      <c r="I143" s="790">
        <v>0</v>
      </c>
      <c r="J143" s="790">
        <v>0</v>
      </c>
      <c r="K143" s="790">
        <v>0</v>
      </c>
      <c r="L143" s="790">
        <v>0</v>
      </c>
      <c r="M143" s="794"/>
    </row>
    <row r="144" spans="1:13" s="776" customFormat="1">
      <c r="A144" s="792"/>
      <c r="B144" s="793" t="s">
        <v>242</v>
      </c>
      <c r="C144" s="789">
        <v>12</v>
      </c>
      <c r="D144" s="790">
        <v>0</v>
      </c>
      <c r="E144" s="790">
        <v>4</v>
      </c>
      <c r="F144" s="790">
        <v>0</v>
      </c>
      <c r="G144" s="790">
        <v>2</v>
      </c>
      <c r="H144" s="790">
        <v>2</v>
      </c>
      <c r="I144" s="790">
        <v>2</v>
      </c>
      <c r="J144" s="790">
        <v>2</v>
      </c>
      <c r="K144" s="790">
        <v>0</v>
      </c>
      <c r="L144" s="790">
        <v>0</v>
      </c>
      <c r="M144" s="794"/>
    </row>
    <row r="145" spans="1:13" s="776" customFormat="1">
      <c r="A145" s="792"/>
      <c r="B145" s="793" t="s">
        <v>243</v>
      </c>
      <c r="C145" s="789">
        <v>32</v>
      </c>
      <c r="D145" s="790">
        <v>0</v>
      </c>
      <c r="E145" s="790">
        <v>0</v>
      </c>
      <c r="F145" s="790">
        <v>1</v>
      </c>
      <c r="G145" s="790">
        <v>0</v>
      </c>
      <c r="H145" s="790">
        <v>0</v>
      </c>
      <c r="I145" s="790">
        <v>0</v>
      </c>
      <c r="J145" s="790">
        <v>0</v>
      </c>
      <c r="K145" s="790">
        <v>0</v>
      </c>
      <c r="L145" s="790">
        <v>31</v>
      </c>
      <c r="M145" s="794"/>
    </row>
    <row r="146" spans="1:13" s="791" customFormat="1">
      <c r="A146" s="1302" t="s">
        <v>367</v>
      </c>
      <c r="B146" s="1303"/>
      <c r="C146" s="789">
        <v>31</v>
      </c>
      <c r="D146" s="790">
        <v>0</v>
      </c>
      <c r="E146" s="790">
        <v>0</v>
      </c>
      <c r="F146" s="790">
        <v>0</v>
      </c>
      <c r="G146" s="790">
        <v>0</v>
      </c>
      <c r="H146" s="790">
        <v>0</v>
      </c>
      <c r="I146" s="790">
        <v>0</v>
      </c>
      <c r="J146" s="790">
        <v>0</v>
      </c>
      <c r="K146" s="790">
        <v>0</v>
      </c>
      <c r="L146" s="790">
        <v>31</v>
      </c>
    </row>
    <row r="147" spans="1:13" s="791" customFormat="1">
      <c r="A147" s="1302" t="s">
        <v>366</v>
      </c>
      <c r="B147" s="1303"/>
      <c r="C147" s="789">
        <v>97</v>
      </c>
      <c r="D147" s="790">
        <v>0</v>
      </c>
      <c r="E147" s="790">
        <v>0</v>
      </c>
      <c r="F147" s="790">
        <v>0</v>
      </c>
      <c r="G147" s="790">
        <v>1</v>
      </c>
      <c r="H147" s="790">
        <v>88</v>
      </c>
      <c r="I147" s="790">
        <v>7</v>
      </c>
      <c r="J147" s="790">
        <v>1</v>
      </c>
      <c r="K147" s="790">
        <v>0</v>
      </c>
      <c r="L147" s="790">
        <v>0</v>
      </c>
    </row>
    <row r="148" spans="1:13" s="776" customFormat="1">
      <c r="A148" s="792"/>
      <c r="B148" s="793" t="s">
        <v>264</v>
      </c>
      <c r="C148" s="789">
        <v>12</v>
      </c>
      <c r="D148" s="790">
        <v>0</v>
      </c>
      <c r="E148" s="790">
        <v>0</v>
      </c>
      <c r="F148" s="790">
        <v>0</v>
      </c>
      <c r="G148" s="790">
        <v>0</v>
      </c>
      <c r="H148" s="790">
        <v>12</v>
      </c>
      <c r="I148" s="790">
        <v>0</v>
      </c>
      <c r="J148" s="790">
        <v>0</v>
      </c>
      <c r="K148" s="790">
        <v>0</v>
      </c>
      <c r="L148" s="790">
        <v>0</v>
      </c>
    </row>
    <row r="149" spans="1:13" s="776" customFormat="1">
      <c r="A149" s="792"/>
      <c r="B149" s="793" t="s">
        <v>239</v>
      </c>
      <c r="C149" s="789">
        <v>25</v>
      </c>
      <c r="D149" s="790">
        <v>0</v>
      </c>
      <c r="E149" s="790">
        <v>0</v>
      </c>
      <c r="F149" s="790">
        <v>0</v>
      </c>
      <c r="G149" s="790">
        <v>1</v>
      </c>
      <c r="H149" s="790">
        <v>24</v>
      </c>
      <c r="I149" s="790">
        <v>0</v>
      </c>
      <c r="J149" s="790">
        <v>0</v>
      </c>
      <c r="K149" s="790">
        <v>0</v>
      </c>
      <c r="L149" s="790">
        <v>0</v>
      </c>
    </row>
    <row r="150" spans="1:13" s="776" customFormat="1">
      <c r="A150" s="792"/>
      <c r="B150" s="793" t="s">
        <v>362</v>
      </c>
      <c r="C150" s="789">
        <v>1</v>
      </c>
      <c r="D150" s="790">
        <v>0</v>
      </c>
      <c r="E150" s="790">
        <v>0</v>
      </c>
      <c r="F150" s="790">
        <v>0</v>
      </c>
      <c r="G150" s="790">
        <v>0</v>
      </c>
      <c r="H150" s="790">
        <v>0</v>
      </c>
      <c r="I150" s="790">
        <v>1</v>
      </c>
      <c r="J150" s="790">
        <v>0</v>
      </c>
      <c r="K150" s="790">
        <v>0</v>
      </c>
      <c r="L150" s="790">
        <v>0</v>
      </c>
    </row>
    <row r="151" spans="1:13" s="776" customFormat="1">
      <c r="A151" s="792"/>
      <c r="B151" s="793" t="s">
        <v>241</v>
      </c>
      <c r="C151" s="789">
        <v>44</v>
      </c>
      <c r="D151" s="790">
        <v>0</v>
      </c>
      <c r="E151" s="790">
        <v>0</v>
      </c>
      <c r="F151" s="790">
        <v>0</v>
      </c>
      <c r="G151" s="790">
        <v>0</v>
      </c>
      <c r="H151" s="790">
        <v>44</v>
      </c>
      <c r="I151" s="790">
        <v>0</v>
      </c>
      <c r="J151" s="790">
        <v>0</v>
      </c>
      <c r="K151" s="790">
        <v>0</v>
      </c>
      <c r="L151" s="790">
        <v>0</v>
      </c>
    </row>
    <row r="152" spans="1:13" s="776" customFormat="1">
      <c r="A152" s="792"/>
      <c r="B152" s="793" t="s">
        <v>242</v>
      </c>
      <c r="C152" s="789">
        <v>8</v>
      </c>
      <c r="D152" s="790">
        <v>0</v>
      </c>
      <c r="E152" s="790">
        <v>0</v>
      </c>
      <c r="F152" s="790">
        <v>0</v>
      </c>
      <c r="G152" s="790">
        <v>0</v>
      </c>
      <c r="H152" s="790">
        <v>1</v>
      </c>
      <c r="I152" s="790">
        <v>6</v>
      </c>
      <c r="J152" s="790">
        <v>1</v>
      </c>
      <c r="K152" s="790">
        <v>0</v>
      </c>
      <c r="L152" s="790">
        <v>0</v>
      </c>
    </row>
    <row r="153" spans="1:13" s="776" customFormat="1">
      <c r="A153" s="792"/>
      <c r="B153" s="793" t="s">
        <v>243</v>
      </c>
      <c r="C153" s="789">
        <v>7</v>
      </c>
      <c r="D153" s="790">
        <v>0</v>
      </c>
      <c r="E153" s="790">
        <v>0</v>
      </c>
      <c r="F153" s="790">
        <v>0</v>
      </c>
      <c r="G153" s="790">
        <v>0</v>
      </c>
      <c r="H153" s="790">
        <v>7</v>
      </c>
      <c r="I153" s="790">
        <v>0</v>
      </c>
      <c r="J153" s="790">
        <v>0</v>
      </c>
      <c r="K153" s="790">
        <v>0</v>
      </c>
      <c r="L153" s="790">
        <v>0</v>
      </c>
    </row>
    <row r="154" spans="1:13" s="791" customFormat="1">
      <c r="A154" s="1302" t="s">
        <v>365</v>
      </c>
      <c r="B154" s="1303"/>
      <c r="C154" s="789">
        <v>641</v>
      </c>
      <c r="D154" s="790">
        <v>0</v>
      </c>
      <c r="E154" s="790">
        <v>0</v>
      </c>
      <c r="F154" s="790">
        <v>0</v>
      </c>
      <c r="G154" s="790">
        <v>0</v>
      </c>
      <c r="H154" s="790">
        <v>476</v>
      </c>
      <c r="I154" s="790">
        <v>49</v>
      </c>
      <c r="J154" s="790">
        <v>82</v>
      </c>
      <c r="K154" s="790">
        <v>34</v>
      </c>
      <c r="L154" s="790">
        <v>0</v>
      </c>
    </row>
    <row r="155" spans="1:13" s="776" customFormat="1">
      <c r="A155" s="792"/>
      <c r="B155" s="793" t="s">
        <v>264</v>
      </c>
      <c r="C155" s="789">
        <v>14</v>
      </c>
      <c r="D155" s="790">
        <v>0</v>
      </c>
      <c r="E155" s="790">
        <v>0</v>
      </c>
      <c r="F155" s="790">
        <v>0</v>
      </c>
      <c r="G155" s="790">
        <v>0</v>
      </c>
      <c r="H155" s="790">
        <v>14</v>
      </c>
      <c r="I155" s="790">
        <v>0</v>
      </c>
      <c r="J155" s="790">
        <v>0</v>
      </c>
      <c r="K155" s="790">
        <v>0</v>
      </c>
      <c r="L155" s="790">
        <v>0</v>
      </c>
    </row>
    <row r="156" spans="1:13" s="776" customFormat="1">
      <c r="A156" s="792"/>
      <c r="B156" s="793" t="s">
        <v>239</v>
      </c>
      <c r="C156" s="789">
        <v>283</v>
      </c>
      <c r="D156" s="790">
        <v>0</v>
      </c>
      <c r="E156" s="790">
        <v>0</v>
      </c>
      <c r="F156" s="790">
        <v>0</v>
      </c>
      <c r="G156" s="790">
        <v>0</v>
      </c>
      <c r="H156" s="790">
        <v>283</v>
      </c>
      <c r="I156" s="790">
        <v>0</v>
      </c>
      <c r="J156" s="790">
        <v>0</v>
      </c>
      <c r="K156" s="790">
        <v>0</v>
      </c>
      <c r="L156" s="790">
        <v>0</v>
      </c>
    </row>
    <row r="157" spans="1:13" s="776" customFormat="1">
      <c r="A157" s="792"/>
      <c r="B157" s="793" t="s">
        <v>362</v>
      </c>
      <c r="C157" s="789">
        <v>70</v>
      </c>
      <c r="D157" s="790">
        <v>0</v>
      </c>
      <c r="E157" s="790">
        <v>0</v>
      </c>
      <c r="F157" s="790">
        <v>0</v>
      </c>
      <c r="G157" s="790">
        <v>0</v>
      </c>
      <c r="H157" s="790">
        <v>0</v>
      </c>
      <c r="I157" s="790">
        <v>20</v>
      </c>
      <c r="J157" s="790">
        <v>30</v>
      </c>
      <c r="K157" s="790">
        <v>20</v>
      </c>
      <c r="L157" s="790">
        <v>0</v>
      </c>
    </row>
    <row r="158" spans="1:13" s="776" customFormat="1">
      <c r="A158" s="792"/>
      <c r="B158" s="793" t="s">
        <v>241</v>
      </c>
      <c r="C158" s="789">
        <v>199</v>
      </c>
      <c r="D158" s="790">
        <v>0</v>
      </c>
      <c r="E158" s="790">
        <v>0</v>
      </c>
      <c r="F158" s="790">
        <v>0</v>
      </c>
      <c r="G158" s="790">
        <v>0</v>
      </c>
      <c r="H158" s="790">
        <v>169</v>
      </c>
      <c r="I158" s="790">
        <v>7</v>
      </c>
      <c r="J158" s="790">
        <v>18</v>
      </c>
      <c r="K158" s="790">
        <v>5</v>
      </c>
      <c r="L158" s="790">
        <v>0</v>
      </c>
    </row>
    <row r="159" spans="1:13" s="776" customFormat="1">
      <c r="A159" s="792"/>
      <c r="B159" s="793" t="s">
        <v>242</v>
      </c>
      <c r="C159" s="789">
        <v>69</v>
      </c>
      <c r="D159" s="790">
        <v>0</v>
      </c>
      <c r="E159" s="790">
        <v>0</v>
      </c>
      <c r="F159" s="790">
        <v>0</v>
      </c>
      <c r="G159" s="790">
        <v>0</v>
      </c>
      <c r="H159" s="790">
        <v>4</v>
      </c>
      <c r="I159" s="790">
        <v>22</v>
      </c>
      <c r="J159" s="790">
        <v>34</v>
      </c>
      <c r="K159" s="790">
        <v>9</v>
      </c>
      <c r="L159" s="790">
        <v>0</v>
      </c>
    </row>
    <row r="160" spans="1:13" s="776" customFormat="1">
      <c r="A160" s="792"/>
      <c r="B160" s="793" t="s">
        <v>243</v>
      </c>
      <c r="C160" s="789">
        <v>6</v>
      </c>
      <c r="D160" s="790">
        <v>0</v>
      </c>
      <c r="E160" s="790">
        <v>0</v>
      </c>
      <c r="F160" s="790">
        <v>0</v>
      </c>
      <c r="G160" s="790">
        <v>0</v>
      </c>
      <c r="H160" s="790">
        <v>6</v>
      </c>
      <c r="I160" s="790">
        <v>0</v>
      </c>
      <c r="J160" s="790">
        <v>0</v>
      </c>
      <c r="K160" s="790">
        <v>0</v>
      </c>
      <c r="L160" s="790">
        <v>0</v>
      </c>
    </row>
    <row r="161" spans="1:12" s="791" customFormat="1">
      <c r="A161" s="1302" t="s">
        <v>372</v>
      </c>
      <c r="B161" s="1303"/>
      <c r="C161" s="789">
        <v>1504</v>
      </c>
      <c r="D161" s="790">
        <v>0</v>
      </c>
      <c r="E161" s="790">
        <v>0</v>
      </c>
      <c r="F161" s="790">
        <v>0</v>
      </c>
      <c r="G161" s="790">
        <v>0</v>
      </c>
      <c r="H161" s="790">
        <v>0</v>
      </c>
      <c r="I161" s="790">
        <v>0</v>
      </c>
      <c r="J161" s="790">
        <v>0</v>
      </c>
      <c r="K161" s="790">
        <v>1504</v>
      </c>
      <c r="L161" s="790">
        <v>0</v>
      </c>
    </row>
    <row r="162" spans="1:12" s="776" customFormat="1">
      <c r="A162" s="792"/>
      <c r="B162" s="793" t="s">
        <v>362</v>
      </c>
      <c r="C162" s="789">
        <v>1209</v>
      </c>
      <c r="D162" s="790">
        <v>0</v>
      </c>
      <c r="E162" s="790">
        <v>0</v>
      </c>
      <c r="F162" s="790">
        <v>0</v>
      </c>
      <c r="G162" s="790">
        <v>0</v>
      </c>
      <c r="H162" s="790">
        <v>0</v>
      </c>
      <c r="I162" s="790">
        <v>0</v>
      </c>
      <c r="J162" s="790">
        <v>0</v>
      </c>
      <c r="K162" s="790">
        <v>1209</v>
      </c>
      <c r="L162" s="790">
        <v>0</v>
      </c>
    </row>
    <row r="163" spans="1:12" s="776" customFormat="1">
      <c r="A163" s="792"/>
      <c r="B163" s="793" t="s">
        <v>241</v>
      </c>
      <c r="C163" s="789">
        <v>168</v>
      </c>
      <c r="D163" s="790">
        <v>0</v>
      </c>
      <c r="E163" s="790">
        <v>0</v>
      </c>
      <c r="F163" s="790">
        <v>0</v>
      </c>
      <c r="G163" s="790">
        <v>0</v>
      </c>
      <c r="H163" s="790">
        <v>0</v>
      </c>
      <c r="I163" s="790">
        <v>0</v>
      </c>
      <c r="J163" s="790">
        <v>0</v>
      </c>
      <c r="K163" s="790">
        <v>168</v>
      </c>
      <c r="L163" s="790">
        <v>0</v>
      </c>
    </row>
    <row r="164" spans="1:12" s="776" customFormat="1">
      <c r="A164" s="792"/>
      <c r="B164" s="793" t="s">
        <v>242</v>
      </c>
      <c r="C164" s="789">
        <v>127</v>
      </c>
      <c r="D164" s="790">
        <v>0</v>
      </c>
      <c r="E164" s="790">
        <v>0</v>
      </c>
      <c r="F164" s="790">
        <v>0</v>
      </c>
      <c r="G164" s="790">
        <v>0</v>
      </c>
      <c r="H164" s="790">
        <v>0</v>
      </c>
      <c r="I164" s="790">
        <v>0</v>
      </c>
      <c r="J164" s="790">
        <v>0</v>
      </c>
      <c r="K164" s="790">
        <v>127</v>
      </c>
      <c r="L164" s="790">
        <v>0</v>
      </c>
    </row>
    <row r="165" spans="1:12" s="797" customFormat="1" ht="14.25">
      <c r="A165" s="1304" t="s">
        <v>360</v>
      </c>
      <c r="B165" s="1304"/>
      <c r="C165" s="795">
        <v>2320</v>
      </c>
      <c r="D165" s="796">
        <v>0</v>
      </c>
      <c r="E165" s="796">
        <v>7</v>
      </c>
      <c r="F165" s="796">
        <v>18</v>
      </c>
      <c r="G165" s="796">
        <v>12</v>
      </c>
      <c r="H165" s="796">
        <v>571</v>
      </c>
      <c r="I165" s="796">
        <v>58</v>
      </c>
      <c r="J165" s="796">
        <v>85</v>
      </c>
      <c r="K165" s="796">
        <v>1538</v>
      </c>
      <c r="L165" s="795">
        <v>31</v>
      </c>
    </row>
    <row r="166" spans="1:12" s="797" customFormat="1" ht="14.25">
      <c r="A166" s="798"/>
      <c r="B166" s="798"/>
      <c r="C166" s="795"/>
      <c r="D166" s="796"/>
      <c r="E166" s="796"/>
      <c r="F166" s="796"/>
      <c r="G166" s="796"/>
      <c r="H166" s="796"/>
      <c r="I166" s="796"/>
      <c r="J166" s="796"/>
      <c r="K166" s="796"/>
      <c r="L166" s="795"/>
    </row>
    <row r="167" spans="1:12" s="781" customFormat="1">
      <c r="B167" s="787" t="s">
        <v>370</v>
      </c>
      <c r="C167" s="789"/>
      <c r="D167" s="790"/>
      <c r="E167" s="790"/>
      <c r="F167" s="790"/>
      <c r="G167" s="790"/>
      <c r="H167" s="790"/>
      <c r="I167" s="790"/>
      <c r="J167" s="790"/>
      <c r="K167" s="790"/>
      <c r="L167" s="790"/>
    </row>
    <row r="168" spans="1:12" s="791" customFormat="1">
      <c r="A168" s="1302" t="s">
        <v>369</v>
      </c>
      <c r="B168" s="1303"/>
      <c r="C168" s="789">
        <v>37</v>
      </c>
      <c r="D168" s="790">
        <v>0</v>
      </c>
      <c r="E168" s="790">
        <v>4</v>
      </c>
      <c r="F168" s="790">
        <v>10</v>
      </c>
      <c r="G168" s="790">
        <v>5</v>
      </c>
      <c r="H168" s="790">
        <v>2</v>
      </c>
      <c r="I168" s="790">
        <v>2</v>
      </c>
      <c r="J168" s="790">
        <v>1</v>
      </c>
      <c r="K168" s="790">
        <v>0</v>
      </c>
      <c r="L168" s="790">
        <v>13</v>
      </c>
    </row>
    <row r="169" spans="1:12" s="776" customFormat="1">
      <c r="A169" s="792"/>
      <c r="B169" s="793" t="s">
        <v>239</v>
      </c>
      <c r="C169" s="789">
        <v>4</v>
      </c>
      <c r="D169" s="790">
        <v>0</v>
      </c>
      <c r="E169" s="790">
        <v>0</v>
      </c>
      <c r="F169" s="790">
        <v>2</v>
      </c>
      <c r="G169" s="790">
        <v>2</v>
      </c>
      <c r="H169" s="790">
        <v>0</v>
      </c>
      <c r="I169" s="790">
        <v>0</v>
      </c>
      <c r="J169" s="790">
        <v>0</v>
      </c>
      <c r="K169" s="790">
        <v>0</v>
      </c>
      <c r="L169" s="790">
        <v>0</v>
      </c>
    </row>
    <row r="170" spans="1:12" s="776" customFormat="1">
      <c r="A170" s="792"/>
      <c r="B170" s="793" t="s">
        <v>362</v>
      </c>
      <c r="C170" s="789">
        <v>1</v>
      </c>
      <c r="D170" s="790">
        <v>0</v>
      </c>
      <c r="E170" s="790">
        <v>0</v>
      </c>
      <c r="F170" s="790">
        <v>1</v>
      </c>
      <c r="G170" s="790">
        <v>0</v>
      </c>
      <c r="H170" s="790">
        <v>0</v>
      </c>
      <c r="I170" s="790">
        <v>0</v>
      </c>
      <c r="J170" s="790">
        <v>0</v>
      </c>
      <c r="K170" s="790">
        <v>0</v>
      </c>
      <c r="L170" s="790">
        <v>0</v>
      </c>
    </row>
    <row r="171" spans="1:12" s="776" customFormat="1">
      <c r="A171" s="792"/>
      <c r="B171" s="793" t="s">
        <v>241</v>
      </c>
      <c r="C171" s="789">
        <v>11</v>
      </c>
      <c r="D171" s="790">
        <v>0</v>
      </c>
      <c r="E171" s="790">
        <v>3</v>
      </c>
      <c r="F171" s="790">
        <v>6</v>
      </c>
      <c r="G171" s="790">
        <v>1</v>
      </c>
      <c r="H171" s="790">
        <v>1</v>
      </c>
      <c r="I171" s="790">
        <v>0</v>
      </c>
      <c r="J171" s="790">
        <v>0</v>
      </c>
      <c r="K171" s="790">
        <v>0</v>
      </c>
      <c r="L171" s="790">
        <v>0</v>
      </c>
    </row>
    <row r="172" spans="1:12" s="776" customFormat="1">
      <c r="A172" s="792"/>
      <c r="B172" s="793" t="s">
        <v>242</v>
      </c>
      <c r="C172" s="789">
        <v>7</v>
      </c>
      <c r="D172" s="790">
        <v>0</v>
      </c>
      <c r="E172" s="790">
        <v>1</v>
      </c>
      <c r="F172" s="790">
        <v>0</v>
      </c>
      <c r="G172" s="790">
        <v>2</v>
      </c>
      <c r="H172" s="790">
        <v>1</v>
      </c>
      <c r="I172" s="790">
        <v>2</v>
      </c>
      <c r="J172" s="790">
        <v>1</v>
      </c>
      <c r="K172" s="790">
        <v>0</v>
      </c>
      <c r="L172" s="790">
        <v>0</v>
      </c>
    </row>
    <row r="173" spans="1:12" s="776" customFormat="1">
      <c r="A173" s="792"/>
      <c r="B173" s="793" t="s">
        <v>243</v>
      </c>
      <c r="C173" s="789">
        <v>14</v>
      </c>
      <c r="D173" s="790">
        <v>0</v>
      </c>
      <c r="E173" s="790">
        <v>0</v>
      </c>
      <c r="F173" s="790">
        <v>1</v>
      </c>
      <c r="G173" s="790">
        <v>0</v>
      </c>
      <c r="H173" s="790">
        <v>0</v>
      </c>
      <c r="I173" s="790">
        <v>0</v>
      </c>
      <c r="J173" s="790">
        <v>0</v>
      </c>
      <c r="K173" s="790">
        <v>0</v>
      </c>
      <c r="L173" s="790">
        <v>13</v>
      </c>
    </row>
    <row r="174" spans="1:12" s="791" customFormat="1">
      <c r="A174" s="1302" t="s">
        <v>367</v>
      </c>
      <c r="B174" s="1303"/>
      <c r="C174" s="789">
        <v>13</v>
      </c>
      <c r="D174" s="790">
        <v>0</v>
      </c>
      <c r="E174" s="790">
        <v>0</v>
      </c>
      <c r="F174" s="790">
        <v>0</v>
      </c>
      <c r="G174" s="790">
        <v>0</v>
      </c>
      <c r="H174" s="790">
        <v>0</v>
      </c>
      <c r="I174" s="790">
        <v>0</v>
      </c>
      <c r="J174" s="790">
        <v>0</v>
      </c>
      <c r="K174" s="790">
        <v>0</v>
      </c>
      <c r="L174" s="790">
        <v>13</v>
      </c>
    </row>
    <row r="175" spans="1:12" s="791" customFormat="1">
      <c r="A175" s="1302" t="s">
        <v>366</v>
      </c>
      <c r="B175" s="1303"/>
      <c r="C175" s="789">
        <v>47</v>
      </c>
      <c r="D175" s="790">
        <v>0</v>
      </c>
      <c r="E175" s="790">
        <v>0</v>
      </c>
      <c r="F175" s="790">
        <v>0</v>
      </c>
      <c r="G175" s="790">
        <v>0</v>
      </c>
      <c r="H175" s="790">
        <v>41</v>
      </c>
      <c r="I175" s="790">
        <v>5</v>
      </c>
      <c r="J175" s="790">
        <v>1</v>
      </c>
      <c r="K175" s="790">
        <v>0</v>
      </c>
      <c r="L175" s="790">
        <v>0</v>
      </c>
    </row>
    <row r="176" spans="1:12" s="776" customFormat="1">
      <c r="A176" s="792"/>
      <c r="B176" s="793" t="s">
        <v>264</v>
      </c>
      <c r="C176" s="789">
        <v>6</v>
      </c>
      <c r="D176" s="790">
        <v>0</v>
      </c>
      <c r="E176" s="790">
        <v>0</v>
      </c>
      <c r="F176" s="790">
        <v>0</v>
      </c>
      <c r="G176" s="790">
        <v>0</v>
      </c>
      <c r="H176" s="790">
        <v>6</v>
      </c>
      <c r="I176" s="790">
        <v>0</v>
      </c>
      <c r="J176" s="790">
        <v>0</v>
      </c>
      <c r="K176" s="790">
        <v>0</v>
      </c>
      <c r="L176" s="790">
        <v>0</v>
      </c>
    </row>
    <row r="177" spans="1:12" s="776" customFormat="1">
      <c r="A177" s="792"/>
      <c r="B177" s="793" t="s">
        <v>239</v>
      </c>
      <c r="C177" s="789">
        <v>13</v>
      </c>
      <c r="D177" s="790">
        <v>0</v>
      </c>
      <c r="E177" s="790">
        <v>0</v>
      </c>
      <c r="F177" s="790">
        <v>0</v>
      </c>
      <c r="G177" s="790">
        <v>0</v>
      </c>
      <c r="H177" s="790">
        <v>13</v>
      </c>
      <c r="I177" s="790">
        <v>0</v>
      </c>
      <c r="J177" s="790">
        <v>0</v>
      </c>
      <c r="K177" s="790">
        <v>0</v>
      </c>
      <c r="L177" s="790">
        <v>0</v>
      </c>
    </row>
    <row r="178" spans="1:12" s="776" customFormat="1">
      <c r="A178" s="792"/>
      <c r="B178" s="793" t="s">
        <v>362</v>
      </c>
      <c r="C178" s="789">
        <v>1</v>
      </c>
      <c r="D178" s="790">
        <v>0</v>
      </c>
      <c r="E178" s="790">
        <v>0</v>
      </c>
      <c r="F178" s="790">
        <v>0</v>
      </c>
      <c r="G178" s="790">
        <v>0</v>
      </c>
      <c r="H178" s="790">
        <v>0</v>
      </c>
      <c r="I178" s="790">
        <v>1</v>
      </c>
      <c r="J178" s="790">
        <v>0</v>
      </c>
      <c r="K178" s="790">
        <v>0</v>
      </c>
      <c r="L178" s="790">
        <v>0</v>
      </c>
    </row>
    <row r="179" spans="1:12" s="776" customFormat="1">
      <c r="A179" s="792"/>
      <c r="B179" s="793" t="s">
        <v>241</v>
      </c>
      <c r="C179" s="789">
        <v>19</v>
      </c>
      <c r="D179" s="790">
        <v>0</v>
      </c>
      <c r="E179" s="790">
        <v>0</v>
      </c>
      <c r="F179" s="790">
        <v>0</v>
      </c>
      <c r="G179" s="790">
        <v>0</v>
      </c>
      <c r="H179" s="790">
        <v>19</v>
      </c>
      <c r="I179" s="790">
        <v>0</v>
      </c>
      <c r="J179" s="790">
        <v>0</v>
      </c>
      <c r="K179" s="790">
        <v>0</v>
      </c>
      <c r="L179" s="790">
        <v>0</v>
      </c>
    </row>
    <row r="180" spans="1:12" s="776" customFormat="1">
      <c r="A180" s="792"/>
      <c r="B180" s="793" t="s">
        <v>242</v>
      </c>
      <c r="C180" s="789">
        <v>6</v>
      </c>
      <c r="D180" s="790">
        <v>0</v>
      </c>
      <c r="E180" s="790">
        <v>0</v>
      </c>
      <c r="F180" s="790">
        <v>0</v>
      </c>
      <c r="G180" s="790">
        <v>0</v>
      </c>
      <c r="H180" s="790">
        <v>1</v>
      </c>
      <c r="I180" s="790">
        <v>4</v>
      </c>
      <c r="J180" s="790">
        <v>1</v>
      </c>
      <c r="K180" s="790">
        <v>0</v>
      </c>
      <c r="L180" s="790">
        <v>0</v>
      </c>
    </row>
    <row r="181" spans="1:12" s="776" customFormat="1">
      <c r="A181" s="792"/>
      <c r="B181" s="793" t="s">
        <v>243</v>
      </c>
      <c r="C181" s="789">
        <v>2</v>
      </c>
      <c r="D181" s="790">
        <v>0</v>
      </c>
      <c r="E181" s="790">
        <v>0</v>
      </c>
      <c r="F181" s="790">
        <v>0</v>
      </c>
      <c r="G181" s="790">
        <v>0</v>
      </c>
      <c r="H181" s="790">
        <v>2</v>
      </c>
      <c r="I181" s="790">
        <v>0</v>
      </c>
      <c r="J181" s="790">
        <v>0</v>
      </c>
      <c r="K181" s="790">
        <v>0</v>
      </c>
      <c r="L181" s="790">
        <v>0</v>
      </c>
    </row>
    <row r="182" spans="1:12" s="791" customFormat="1">
      <c r="A182" s="1302" t="s">
        <v>365</v>
      </c>
      <c r="B182" s="1303"/>
      <c r="C182" s="789">
        <v>313</v>
      </c>
      <c r="D182" s="790">
        <v>0</v>
      </c>
      <c r="E182" s="790">
        <v>0</v>
      </c>
      <c r="F182" s="790">
        <v>0</v>
      </c>
      <c r="G182" s="790">
        <v>0</v>
      </c>
      <c r="H182" s="790">
        <v>212</v>
      </c>
      <c r="I182" s="790">
        <v>30</v>
      </c>
      <c r="J182" s="790">
        <v>51</v>
      </c>
      <c r="K182" s="790">
        <v>20</v>
      </c>
      <c r="L182" s="790">
        <v>0</v>
      </c>
    </row>
    <row r="183" spans="1:12" s="776" customFormat="1">
      <c r="A183" s="792"/>
      <c r="B183" s="793" t="s">
        <v>264</v>
      </c>
      <c r="C183" s="789">
        <v>5</v>
      </c>
      <c r="D183" s="790">
        <v>0</v>
      </c>
      <c r="E183" s="790">
        <v>0</v>
      </c>
      <c r="F183" s="790">
        <v>0</v>
      </c>
      <c r="G183" s="790">
        <v>0</v>
      </c>
      <c r="H183" s="790">
        <v>5</v>
      </c>
      <c r="I183" s="790">
        <v>0</v>
      </c>
      <c r="J183" s="790">
        <v>0</v>
      </c>
      <c r="K183" s="790">
        <v>0</v>
      </c>
      <c r="L183" s="790">
        <v>0</v>
      </c>
    </row>
    <row r="184" spans="1:12" s="776" customFormat="1">
      <c r="A184" s="792"/>
      <c r="B184" s="793" t="s">
        <v>239</v>
      </c>
      <c r="C184" s="789">
        <v>130</v>
      </c>
      <c r="D184" s="790">
        <v>0</v>
      </c>
      <c r="E184" s="790">
        <v>0</v>
      </c>
      <c r="F184" s="790">
        <v>0</v>
      </c>
      <c r="G184" s="790">
        <v>0</v>
      </c>
      <c r="H184" s="790">
        <v>130</v>
      </c>
      <c r="I184" s="790">
        <v>0</v>
      </c>
      <c r="J184" s="790">
        <v>0</v>
      </c>
      <c r="K184" s="790">
        <v>0</v>
      </c>
      <c r="L184" s="790">
        <v>0</v>
      </c>
    </row>
    <row r="185" spans="1:12" s="776" customFormat="1">
      <c r="A185" s="792"/>
      <c r="B185" s="793" t="s">
        <v>362</v>
      </c>
      <c r="C185" s="789">
        <v>42</v>
      </c>
      <c r="D185" s="790">
        <v>0</v>
      </c>
      <c r="E185" s="790">
        <v>0</v>
      </c>
      <c r="F185" s="790">
        <v>0</v>
      </c>
      <c r="G185" s="790">
        <v>0</v>
      </c>
      <c r="H185" s="790">
        <v>0</v>
      </c>
      <c r="I185" s="790">
        <v>13</v>
      </c>
      <c r="J185" s="790">
        <v>18</v>
      </c>
      <c r="K185" s="790">
        <v>11</v>
      </c>
      <c r="L185" s="790">
        <v>0</v>
      </c>
    </row>
    <row r="186" spans="1:12" s="776" customFormat="1">
      <c r="A186" s="792"/>
      <c r="B186" s="793" t="s">
        <v>241</v>
      </c>
      <c r="C186" s="789">
        <v>95</v>
      </c>
      <c r="D186" s="790">
        <v>0</v>
      </c>
      <c r="E186" s="790">
        <v>0</v>
      </c>
      <c r="F186" s="790">
        <v>0</v>
      </c>
      <c r="G186" s="790">
        <v>0</v>
      </c>
      <c r="H186" s="790">
        <v>74</v>
      </c>
      <c r="I186" s="790">
        <v>5</v>
      </c>
      <c r="J186" s="790">
        <v>12</v>
      </c>
      <c r="K186" s="790">
        <v>4</v>
      </c>
      <c r="L186" s="790">
        <v>0</v>
      </c>
    </row>
    <row r="187" spans="1:12" s="776" customFormat="1">
      <c r="A187" s="792"/>
      <c r="B187" s="793" t="s">
        <v>242</v>
      </c>
      <c r="C187" s="789">
        <v>40</v>
      </c>
      <c r="D187" s="790">
        <v>0</v>
      </c>
      <c r="E187" s="790">
        <v>0</v>
      </c>
      <c r="F187" s="790">
        <v>0</v>
      </c>
      <c r="G187" s="790">
        <v>0</v>
      </c>
      <c r="H187" s="790">
        <v>2</v>
      </c>
      <c r="I187" s="790">
        <v>12</v>
      </c>
      <c r="J187" s="790">
        <v>21</v>
      </c>
      <c r="K187" s="790">
        <v>5</v>
      </c>
      <c r="L187" s="790">
        <v>0</v>
      </c>
    </row>
    <row r="188" spans="1:12" s="776" customFormat="1">
      <c r="A188" s="792"/>
      <c r="B188" s="793" t="s">
        <v>243</v>
      </c>
      <c r="C188" s="789">
        <v>1</v>
      </c>
      <c r="D188" s="790">
        <v>0</v>
      </c>
      <c r="E188" s="790">
        <v>0</v>
      </c>
      <c r="F188" s="790">
        <v>0</v>
      </c>
      <c r="G188" s="790">
        <v>0</v>
      </c>
      <c r="H188" s="790">
        <v>1</v>
      </c>
      <c r="I188" s="790">
        <v>0</v>
      </c>
      <c r="J188" s="790">
        <v>0</v>
      </c>
      <c r="K188" s="790">
        <v>0</v>
      </c>
      <c r="L188" s="790">
        <v>0</v>
      </c>
    </row>
    <row r="189" spans="1:12" s="791" customFormat="1">
      <c r="A189" s="1302" t="s">
        <v>372</v>
      </c>
      <c r="B189" s="1303"/>
      <c r="C189" s="789">
        <v>792</v>
      </c>
      <c r="D189" s="790">
        <v>0</v>
      </c>
      <c r="E189" s="790">
        <v>0</v>
      </c>
      <c r="F189" s="790">
        <v>0</v>
      </c>
      <c r="G189" s="790">
        <v>0</v>
      </c>
      <c r="H189" s="790">
        <v>0</v>
      </c>
      <c r="I189" s="790">
        <v>0</v>
      </c>
      <c r="J189" s="790">
        <v>0</v>
      </c>
      <c r="K189" s="790">
        <v>792</v>
      </c>
      <c r="L189" s="790">
        <v>0</v>
      </c>
    </row>
    <row r="190" spans="1:12" s="776" customFormat="1">
      <c r="A190" s="792"/>
      <c r="B190" s="793" t="s">
        <v>362</v>
      </c>
      <c r="C190" s="789">
        <v>646</v>
      </c>
      <c r="D190" s="790">
        <v>0</v>
      </c>
      <c r="E190" s="790">
        <v>0</v>
      </c>
      <c r="F190" s="790">
        <v>0</v>
      </c>
      <c r="G190" s="790">
        <v>0</v>
      </c>
      <c r="H190" s="790">
        <v>0</v>
      </c>
      <c r="I190" s="790">
        <v>0</v>
      </c>
      <c r="J190" s="790">
        <v>0</v>
      </c>
      <c r="K190" s="790">
        <v>646</v>
      </c>
      <c r="L190" s="790">
        <v>0</v>
      </c>
    </row>
    <row r="191" spans="1:12" s="776" customFormat="1">
      <c r="A191" s="792"/>
      <c r="B191" s="793" t="s">
        <v>241</v>
      </c>
      <c r="C191" s="789">
        <v>73</v>
      </c>
      <c r="D191" s="790">
        <v>0</v>
      </c>
      <c r="E191" s="790">
        <v>0</v>
      </c>
      <c r="F191" s="790">
        <v>0</v>
      </c>
      <c r="G191" s="790">
        <v>0</v>
      </c>
      <c r="H191" s="790">
        <v>0</v>
      </c>
      <c r="I191" s="790">
        <v>0</v>
      </c>
      <c r="J191" s="790">
        <v>0</v>
      </c>
      <c r="K191" s="790">
        <v>73</v>
      </c>
      <c r="L191" s="790">
        <v>0</v>
      </c>
    </row>
    <row r="192" spans="1:12" s="776" customFormat="1">
      <c r="A192" s="792"/>
      <c r="B192" s="793" t="s">
        <v>242</v>
      </c>
      <c r="C192" s="789">
        <v>73</v>
      </c>
      <c r="D192" s="790">
        <v>0</v>
      </c>
      <c r="E192" s="790">
        <v>0</v>
      </c>
      <c r="F192" s="790">
        <v>0</v>
      </c>
      <c r="G192" s="790">
        <v>0</v>
      </c>
      <c r="H192" s="790">
        <v>0</v>
      </c>
      <c r="I192" s="790">
        <v>0</v>
      </c>
      <c r="J192" s="790">
        <v>0</v>
      </c>
      <c r="K192" s="790">
        <v>73</v>
      </c>
      <c r="L192" s="790">
        <v>0</v>
      </c>
    </row>
    <row r="193" spans="1:13" s="797" customFormat="1" ht="14.25">
      <c r="A193" s="1304" t="s">
        <v>360</v>
      </c>
      <c r="B193" s="1304"/>
      <c r="C193" s="795">
        <v>1189</v>
      </c>
      <c r="D193" s="796">
        <v>0</v>
      </c>
      <c r="E193" s="796">
        <v>4</v>
      </c>
      <c r="F193" s="796">
        <v>10</v>
      </c>
      <c r="G193" s="796">
        <v>5</v>
      </c>
      <c r="H193" s="796">
        <v>255</v>
      </c>
      <c r="I193" s="796">
        <v>37</v>
      </c>
      <c r="J193" s="796">
        <v>53</v>
      </c>
      <c r="K193" s="796">
        <v>812</v>
      </c>
      <c r="L193" s="795">
        <v>13</v>
      </c>
    </row>
    <row r="194" spans="1:13" s="797" customFormat="1" ht="14.25">
      <c r="A194" s="798"/>
      <c r="B194" s="798"/>
      <c r="C194" s="795"/>
      <c r="D194" s="796"/>
      <c r="E194" s="796"/>
      <c r="F194" s="796"/>
      <c r="G194" s="796"/>
      <c r="H194" s="796"/>
      <c r="I194" s="796"/>
      <c r="J194" s="796"/>
      <c r="K194" s="796"/>
      <c r="L194" s="795"/>
    </row>
    <row r="195" spans="1:13" s="781" customFormat="1">
      <c r="A195" s="787" t="s">
        <v>272</v>
      </c>
      <c r="B195" s="788"/>
      <c r="C195" s="789"/>
      <c r="D195" s="790"/>
      <c r="E195" s="790"/>
      <c r="F195" s="790"/>
      <c r="G195" s="790"/>
      <c r="H195" s="790"/>
      <c r="I195" s="790"/>
      <c r="J195" s="790"/>
      <c r="K195" s="790"/>
      <c r="L195" s="790"/>
    </row>
    <row r="196" spans="1:13" s="781" customFormat="1">
      <c r="A196" s="787"/>
      <c r="B196" s="788"/>
      <c r="C196" s="789"/>
      <c r="D196" s="790"/>
      <c r="E196" s="790"/>
      <c r="F196" s="790"/>
      <c r="G196" s="790"/>
      <c r="H196" s="790"/>
      <c r="I196" s="790"/>
      <c r="J196" s="790"/>
      <c r="K196" s="790"/>
      <c r="L196" s="790"/>
    </row>
    <row r="197" spans="1:13" s="791" customFormat="1">
      <c r="A197" s="1302" t="s">
        <v>369</v>
      </c>
      <c r="B197" s="1303"/>
      <c r="C197" s="789">
        <v>87</v>
      </c>
      <c r="D197" s="790">
        <v>0</v>
      </c>
      <c r="E197" s="790">
        <v>0</v>
      </c>
      <c r="F197" s="790">
        <v>1</v>
      </c>
      <c r="G197" s="790">
        <v>3</v>
      </c>
      <c r="H197" s="790">
        <v>16</v>
      </c>
      <c r="I197" s="790">
        <v>0</v>
      </c>
      <c r="J197" s="790">
        <v>0</v>
      </c>
      <c r="K197" s="790">
        <v>0</v>
      </c>
      <c r="L197" s="790">
        <v>67</v>
      </c>
    </row>
    <row r="198" spans="1:13" s="776" customFormat="1">
      <c r="A198" s="792"/>
      <c r="B198" s="793" t="s">
        <v>238</v>
      </c>
      <c r="C198" s="789">
        <v>4</v>
      </c>
      <c r="D198" s="790">
        <v>0</v>
      </c>
      <c r="E198" s="790">
        <v>0</v>
      </c>
      <c r="F198" s="790">
        <v>1</v>
      </c>
      <c r="G198" s="790">
        <v>3</v>
      </c>
      <c r="H198" s="790">
        <v>0</v>
      </c>
      <c r="I198" s="790">
        <v>0</v>
      </c>
      <c r="J198" s="790">
        <v>0</v>
      </c>
      <c r="K198" s="790">
        <v>0</v>
      </c>
      <c r="L198" s="790">
        <v>0</v>
      </c>
      <c r="M198" s="794"/>
    </row>
    <row r="199" spans="1:13" s="776" customFormat="1">
      <c r="A199" s="792"/>
      <c r="B199" s="793" t="s">
        <v>241</v>
      </c>
      <c r="C199" s="789">
        <v>3</v>
      </c>
      <c r="D199" s="790">
        <v>0</v>
      </c>
      <c r="E199" s="790">
        <v>0</v>
      </c>
      <c r="F199" s="790">
        <v>0</v>
      </c>
      <c r="G199" s="790">
        <v>0</v>
      </c>
      <c r="H199" s="790">
        <v>3</v>
      </c>
      <c r="I199" s="790">
        <v>0</v>
      </c>
      <c r="J199" s="790">
        <v>0</v>
      </c>
      <c r="K199" s="790">
        <v>0</v>
      </c>
      <c r="L199" s="790">
        <v>0</v>
      </c>
      <c r="M199" s="794"/>
    </row>
    <row r="200" spans="1:13" s="776" customFormat="1">
      <c r="A200" s="792"/>
      <c r="B200" s="793" t="s">
        <v>243</v>
      </c>
      <c r="C200" s="789">
        <v>80</v>
      </c>
      <c r="D200" s="790">
        <v>0</v>
      </c>
      <c r="E200" s="790">
        <v>0</v>
      </c>
      <c r="F200" s="790">
        <v>0</v>
      </c>
      <c r="G200" s="790">
        <v>0</v>
      </c>
      <c r="H200" s="790">
        <v>13</v>
      </c>
      <c r="I200" s="790">
        <v>0</v>
      </c>
      <c r="J200" s="790">
        <v>0</v>
      </c>
      <c r="K200" s="790">
        <v>0</v>
      </c>
      <c r="L200" s="790">
        <v>67</v>
      </c>
      <c r="M200" s="794"/>
    </row>
    <row r="201" spans="1:13" s="791" customFormat="1">
      <c r="A201" s="1302" t="s">
        <v>368</v>
      </c>
      <c r="B201" s="1303"/>
      <c r="C201" s="789">
        <v>13</v>
      </c>
      <c r="D201" s="790">
        <v>0</v>
      </c>
      <c r="E201" s="790">
        <v>0</v>
      </c>
      <c r="F201" s="790">
        <v>0</v>
      </c>
      <c r="G201" s="790">
        <v>0</v>
      </c>
      <c r="H201" s="790">
        <v>0</v>
      </c>
      <c r="I201" s="790">
        <v>0</v>
      </c>
      <c r="J201" s="790">
        <v>0</v>
      </c>
      <c r="K201" s="790">
        <v>0</v>
      </c>
      <c r="L201" s="790">
        <v>13</v>
      </c>
    </row>
    <row r="202" spans="1:13" s="791" customFormat="1">
      <c r="A202" s="1302" t="s">
        <v>367</v>
      </c>
      <c r="B202" s="1303"/>
      <c r="C202" s="789">
        <v>67</v>
      </c>
      <c r="D202" s="790">
        <v>0</v>
      </c>
      <c r="E202" s="790">
        <v>0</v>
      </c>
      <c r="F202" s="790">
        <v>0</v>
      </c>
      <c r="G202" s="790">
        <v>0</v>
      </c>
      <c r="H202" s="790">
        <v>0</v>
      </c>
      <c r="I202" s="790">
        <v>0</v>
      </c>
      <c r="J202" s="790">
        <v>0</v>
      </c>
      <c r="K202" s="790">
        <v>0</v>
      </c>
      <c r="L202" s="790">
        <v>67</v>
      </c>
    </row>
    <row r="203" spans="1:13" s="791" customFormat="1">
      <c r="A203" s="1302" t="s">
        <v>366</v>
      </c>
      <c r="B203" s="1303"/>
      <c r="C203" s="789">
        <v>92</v>
      </c>
      <c r="D203" s="790">
        <v>0</v>
      </c>
      <c r="E203" s="790">
        <v>0</v>
      </c>
      <c r="F203" s="790">
        <v>0</v>
      </c>
      <c r="G203" s="790">
        <v>12</v>
      </c>
      <c r="H203" s="790">
        <v>67</v>
      </c>
      <c r="I203" s="790">
        <v>7</v>
      </c>
      <c r="J203" s="790">
        <v>2</v>
      </c>
      <c r="K203" s="790">
        <v>0</v>
      </c>
      <c r="L203" s="790">
        <v>4</v>
      </c>
    </row>
    <row r="204" spans="1:13" s="776" customFormat="1">
      <c r="A204" s="792"/>
      <c r="B204" s="793" t="s">
        <v>238</v>
      </c>
      <c r="C204" s="789">
        <v>64</v>
      </c>
      <c r="D204" s="790">
        <v>0</v>
      </c>
      <c r="E204" s="790">
        <v>0</v>
      </c>
      <c r="F204" s="790">
        <v>0</v>
      </c>
      <c r="G204" s="790">
        <v>10</v>
      </c>
      <c r="H204" s="790">
        <v>54</v>
      </c>
      <c r="I204" s="790">
        <v>0</v>
      </c>
      <c r="J204" s="790">
        <v>0</v>
      </c>
      <c r="K204" s="790">
        <v>0</v>
      </c>
      <c r="L204" s="790">
        <v>0</v>
      </c>
    </row>
    <row r="205" spans="1:13" s="776" customFormat="1">
      <c r="A205" s="792"/>
      <c r="B205" s="793" t="s">
        <v>362</v>
      </c>
      <c r="C205" s="789">
        <v>8</v>
      </c>
      <c r="D205" s="790">
        <v>0</v>
      </c>
      <c r="E205" s="790">
        <v>0</v>
      </c>
      <c r="F205" s="790">
        <v>0</v>
      </c>
      <c r="G205" s="790">
        <v>2</v>
      </c>
      <c r="H205" s="790">
        <v>0</v>
      </c>
      <c r="I205" s="790">
        <v>6</v>
      </c>
      <c r="J205" s="790">
        <v>0</v>
      </c>
      <c r="K205" s="790">
        <v>0</v>
      </c>
      <c r="L205" s="790">
        <v>0</v>
      </c>
      <c r="M205" s="794"/>
    </row>
    <row r="206" spans="1:13" s="776" customFormat="1">
      <c r="A206" s="792"/>
      <c r="B206" s="793" t="s">
        <v>241</v>
      </c>
      <c r="C206" s="789">
        <v>1</v>
      </c>
      <c r="D206" s="790">
        <v>0</v>
      </c>
      <c r="E206" s="790">
        <v>0</v>
      </c>
      <c r="F206" s="790">
        <v>0</v>
      </c>
      <c r="G206" s="790">
        <v>0</v>
      </c>
      <c r="H206" s="790">
        <v>1</v>
      </c>
      <c r="I206" s="790">
        <v>0</v>
      </c>
      <c r="J206" s="790">
        <v>0</v>
      </c>
      <c r="K206" s="790">
        <v>0</v>
      </c>
      <c r="L206" s="790">
        <v>0</v>
      </c>
      <c r="M206" s="794"/>
    </row>
    <row r="207" spans="1:13" s="776" customFormat="1">
      <c r="A207" s="792"/>
      <c r="B207" s="793" t="s">
        <v>242</v>
      </c>
      <c r="C207" s="789">
        <v>8</v>
      </c>
      <c r="D207" s="790">
        <v>0</v>
      </c>
      <c r="E207" s="790">
        <v>0</v>
      </c>
      <c r="F207" s="790">
        <v>0</v>
      </c>
      <c r="G207" s="790">
        <v>0</v>
      </c>
      <c r="H207" s="790">
        <v>5</v>
      </c>
      <c r="I207" s="790">
        <v>1</v>
      </c>
      <c r="J207" s="790">
        <v>2</v>
      </c>
      <c r="K207" s="790">
        <v>0</v>
      </c>
      <c r="L207" s="790">
        <v>0</v>
      </c>
      <c r="M207" s="794"/>
    </row>
    <row r="208" spans="1:13" s="776" customFormat="1">
      <c r="A208" s="792"/>
      <c r="B208" s="793" t="s">
        <v>243</v>
      </c>
      <c r="C208" s="789">
        <v>7</v>
      </c>
      <c r="D208" s="790">
        <v>0</v>
      </c>
      <c r="E208" s="790">
        <v>0</v>
      </c>
      <c r="F208" s="790">
        <v>0</v>
      </c>
      <c r="G208" s="790">
        <v>0</v>
      </c>
      <c r="H208" s="790">
        <v>7</v>
      </c>
      <c r="I208" s="790">
        <v>0</v>
      </c>
      <c r="J208" s="790">
        <v>0</v>
      </c>
      <c r="K208" s="790">
        <v>0</v>
      </c>
      <c r="L208" s="790">
        <v>0</v>
      </c>
    </row>
    <row r="209" spans="1:12" s="776" customFormat="1">
      <c r="A209" s="792"/>
      <c r="B209" s="793" t="s">
        <v>371</v>
      </c>
      <c r="C209" s="789">
        <v>4</v>
      </c>
      <c r="D209" s="790">
        <v>0</v>
      </c>
      <c r="E209" s="790">
        <v>0</v>
      </c>
      <c r="F209" s="790">
        <v>0</v>
      </c>
      <c r="G209" s="790">
        <v>0</v>
      </c>
      <c r="H209" s="790">
        <v>0</v>
      </c>
      <c r="I209" s="790">
        <v>0</v>
      </c>
      <c r="J209" s="790">
        <v>0</v>
      </c>
      <c r="K209" s="790">
        <v>0</v>
      </c>
      <c r="L209" s="790">
        <v>4</v>
      </c>
    </row>
    <row r="210" spans="1:12" s="791" customFormat="1">
      <c r="A210" s="1302" t="s">
        <v>365</v>
      </c>
      <c r="B210" s="1303"/>
      <c r="C210" s="789">
        <v>513</v>
      </c>
      <c r="D210" s="790">
        <v>0</v>
      </c>
      <c r="E210" s="790">
        <v>0</v>
      </c>
      <c r="F210" s="790">
        <v>0</v>
      </c>
      <c r="G210" s="790">
        <v>0</v>
      </c>
      <c r="H210" s="790">
        <v>367</v>
      </c>
      <c r="I210" s="790">
        <v>83</v>
      </c>
      <c r="J210" s="790">
        <v>38</v>
      </c>
      <c r="K210" s="790">
        <v>25</v>
      </c>
      <c r="L210" s="790">
        <v>0</v>
      </c>
    </row>
    <row r="211" spans="1:12" s="776" customFormat="1">
      <c r="A211" s="792"/>
      <c r="B211" s="793" t="s">
        <v>238</v>
      </c>
      <c r="C211" s="789">
        <v>333</v>
      </c>
      <c r="D211" s="790">
        <v>0</v>
      </c>
      <c r="E211" s="790">
        <v>0</v>
      </c>
      <c r="F211" s="790">
        <v>0</v>
      </c>
      <c r="G211" s="790">
        <v>0</v>
      </c>
      <c r="H211" s="790">
        <v>333</v>
      </c>
      <c r="I211" s="790">
        <v>0</v>
      </c>
      <c r="J211" s="790">
        <v>0</v>
      </c>
      <c r="K211" s="790">
        <v>0</v>
      </c>
      <c r="L211" s="790">
        <v>0</v>
      </c>
    </row>
    <row r="212" spans="1:12" s="776" customFormat="1">
      <c r="A212" s="792"/>
      <c r="B212" s="793" t="s">
        <v>362</v>
      </c>
      <c r="C212" s="789">
        <v>106</v>
      </c>
      <c r="D212" s="790">
        <v>0</v>
      </c>
      <c r="E212" s="790">
        <v>0</v>
      </c>
      <c r="F212" s="790">
        <v>0</v>
      </c>
      <c r="G212" s="790">
        <v>0</v>
      </c>
      <c r="H212" s="790">
        <v>0</v>
      </c>
      <c r="I212" s="790">
        <v>72</v>
      </c>
      <c r="J212" s="790">
        <v>20</v>
      </c>
      <c r="K212" s="790">
        <v>14</v>
      </c>
      <c r="L212" s="790">
        <v>0</v>
      </c>
    </row>
    <row r="213" spans="1:12" s="776" customFormat="1">
      <c r="A213" s="792"/>
      <c r="B213" s="793" t="s">
        <v>361</v>
      </c>
      <c r="C213" s="789">
        <v>8</v>
      </c>
      <c r="D213" s="790">
        <v>0</v>
      </c>
      <c r="E213" s="790">
        <v>0</v>
      </c>
      <c r="F213" s="790">
        <v>0</v>
      </c>
      <c r="G213" s="790">
        <v>0</v>
      </c>
      <c r="H213" s="790">
        <v>0</v>
      </c>
      <c r="I213" s="790">
        <v>0</v>
      </c>
      <c r="J213" s="790">
        <v>0</v>
      </c>
      <c r="K213" s="790">
        <v>8</v>
      </c>
      <c r="L213" s="790">
        <v>0</v>
      </c>
    </row>
    <row r="214" spans="1:12" s="776" customFormat="1">
      <c r="A214" s="792"/>
      <c r="B214" s="793" t="s">
        <v>241</v>
      </c>
      <c r="C214" s="789">
        <v>30</v>
      </c>
      <c r="D214" s="790">
        <v>0</v>
      </c>
      <c r="E214" s="790">
        <v>0</v>
      </c>
      <c r="F214" s="790">
        <v>0</v>
      </c>
      <c r="G214" s="790">
        <v>0</v>
      </c>
      <c r="H214" s="790">
        <v>30</v>
      </c>
      <c r="I214" s="790">
        <v>0</v>
      </c>
      <c r="J214" s="790">
        <v>0</v>
      </c>
      <c r="K214" s="790">
        <v>0</v>
      </c>
      <c r="L214" s="790">
        <v>0</v>
      </c>
    </row>
    <row r="215" spans="1:12" s="776" customFormat="1">
      <c r="A215" s="792"/>
      <c r="B215" s="793" t="s">
        <v>242</v>
      </c>
      <c r="C215" s="789">
        <v>32</v>
      </c>
      <c r="D215" s="790">
        <v>0</v>
      </c>
      <c r="E215" s="790">
        <v>0</v>
      </c>
      <c r="F215" s="790">
        <v>0</v>
      </c>
      <c r="G215" s="790">
        <v>0</v>
      </c>
      <c r="H215" s="790">
        <v>0</v>
      </c>
      <c r="I215" s="790">
        <v>11</v>
      </c>
      <c r="J215" s="790">
        <v>18</v>
      </c>
      <c r="K215" s="790">
        <v>3</v>
      </c>
      <c r="L215" s="790">
        <v>0</v>
      </c>
    </row>
    <row r="216" spans="1:12" s="776" customFormat="1">
      <c r="A216" s="792"/>
      <c r="B216" s="793" t="s">
        <v>243</v>
      </c>
      <c r="C216" s="789">
        <v>4</v>
      </c>
      <c r="D216" s="790">
        <v>0</v>
      </c>
      <c r="E216" s="790">
        <v>0</v>
      </c>
      <c r="F216" s="790">
        <v>0</v>
      </c>
      <c r="G216" s="790">
        <v>0</v>
      </c>
      <c r="H216" s="790">
        <v>4</v>
      </c>
      <c r="I216" s="790">
        <v>0</v>
      </c>
      <c r="J216" s="790">
        <v>0</v>
      </c>
      <c r="K216" s="790">
        <v>0</v>
      </c>
      <c r="L216" s="790">
        <v>0</v>
      </c>
    </row>
    <row r="217" spans="1:12" s="791" customFormat="1">
      <c r="A217" s="1302" t="s">
        <v>372</v>
      </c>
      <c r="B217" s="1303"/>
      <c r="C217" s="789">
        <v>979</v>
      </c>
      <c r="D217" s="790">
        <v>0</v>
      </c>
      <c r="E217" s="790">
        <v>0</v>
      </c>
      <c r="F217" s="790">
        <v>0</v>
      </c>
      <c r="G217" s="790">
        <v>0</v>
      </c>
      <c r="H217" s="790">
        <v>0</v>
      </c>
      <c r="I217" s="790">
        <v>0</v>
      </c>
      <c r="J217" s="790">
        <v>0</v>
      </c>
      <c r="K217" s="790">
        <v>979</v>
      </c>
      <c r="L217" s="790">
        <v>0</v>
      </c>
    </row>
    <row r="218" spans="1:12" s="776" customFormat="1">
      <c r="A218" s="792"/>
      <c r="B218" s="793" t="s">
        <v>362</v>
      </c>
      <c r="C218" s="789">
        <v>462</v>
      </c>
      <c r="D218" s="790">
        <v>0</v>
      </c>
      <c r="E218" s="790">
        <v>0</v>
      </c>
      <c r="F218" s="790">
        <v>0</v>
      </c>
      <c r="G218" s="790">
        <v>0</v>
      </c>
      <c r="H218" s="790">
        <v>0</v>
      </c>
      <c r="I218" s="790">
        <v>0</v>
      </c>
      <c r="J218" s="790">
        <v>0</v>
      </c>
      <c r="K218" s="790">
        <v>462</v>
      </c>
      <c r="L218" s="790">
        <v>0</v>
      </c>
    </row>
    <row r="219" spans="1:12" s="776" customFormat="1">
      <c r="A219" s="792"/>
      <c r="B219" s="793" t="s">
        <v>361</v>
      </c>
      <c r="C219" s="789">
        <v>490</v>
      </c>
      <c r="D219" s="790">
        <v>0</v>
      </c>
      <c r="E219" s="790">
        <v>0</v>
      </c>
      <c r="F219" s="790">
        <v>0</v>
      </c>
      <c r="G219" s="790">
        <v>0</v>
      </c>
      <c r="H219" s="790">
        <v>0</v>
      </c>
      <c r="I219" s="790">
        <v>0</v>
      </c>
      <c r="J219" s="790">
        <v>0</v>
      </c>
      <c r="K219" s="790">
        <v>490</v>
      </c>
      <c r="L219" s="790">
        <v>0</v>
      </c>
    </row>
    <row r="220" spans="1:12" s="776" customFormat="1">
      <c r="A220" s="792"/>
      <c r="B220" s="793" t="s">
        <v>242</v>
      </c>
      <c r="C220" s="789">
        <v>27</v>
      </c>
      <c r="D220" s="790">
        <v>0</v>
      </c>
      <c r="E220" s="790">
        <v>0</v>
      </c>
      <c r="F220" s="790">
        <v>0</v>
      </c>
      <c r="G220" s="790">
        <v>0</v>
      </c>
      <c r="H220" s="790">
        <v>0</v>
      </c>
      <c r="I220" s="790">
        <v>0</v>
      </c>
      <c r="J220" s="790">
        <v>0</v>
      </c>
      <c r="K220" s="790">
        <v>27</v>
      </c>
      <c r="L220" s="790">
        <v>0</v>
      </c>
    </row>
    <row r="221" spans="1:12" s="797" customFormat="1" ht="14.25">
      <c r="A221" s="1304" t="s">
        <v>360</v>
      </c>
      <c r="B221" s="1304"/>
      <c r="C221" s="795">
        <v>1671</v>
      </c>
      <c r="D221" s="796">
        <v>0</v>
      </c>
      <c r="E221" s="796">
        <v>0</v>
      </c>
      <c r="F221" s="796">
        <v>1</v>
      </c>
      <c r="G221" s="796">
        <v>15</v>
      </c>
      <c r="H221" s="796">
        <v>450</v>
      </c>
      <c r="I221" s="796">
        <v>90</v>
      </c>
      <c r="J221" s="796">
        <v>40</v>
      </c>
      <c r="K221" s="796">
        <v>1004</v>
      </c>
      <c r="L221" s="795">
        <v>71</v>
      </c>
    </row>
    <row r="222" spans="1:12" s="797" customFormat="1" ht="14.25">
      <c r="A222" s="798"/>
      <c r="B222" s="798"/>
      <c r="C222" s="795"/>
      <c r="D222" s="796"/>
      <c r="E222" s="796"/>
      <c r="F222" s="796"/>
      <c r="G222" s="796"/>
      <c r="H222" s="796"/>
      <c r="I222" s="796"/>
      <c r="J222" s="796"/>
      <c r="K222" s="796"/>
      <c r="L222" s="795"/>
    </row>
    <row r="223" spans="1:12" s="781" customFormat="1">
      <c r="B223" s="787" t="s">
        <v>370</v>
      </c>
      <c r="C223" s="789"/>
      <c r="D223" s="790"/>
      <c r="E223" s="790"/>
      <c r="F223" s="790"/>
      <c r="G223" s="790"/>
      <c r="H223" s="790"/>
      <c r="I223" s="790"/>
      <c r="J223" s="790"/>
      <c r="K223" s="790"/>
      <c r="L223" s="790"/>
    </row>
    <row r="224" spans="1:12" s="791" customFormat="1">
      <c r="A224" s="1302" t="s">
        <v>369</v>
      </c>
      <c r="B224" s="1303"/>
      <c r="C224" s="789">
        <v>31</v>
      </c>
      <c r="D224" s="790">
        <v>0</v>
      </c>
      <c r="E224" s="790">
        <v>0</v>
      </c>
      <c r="F224" s="790">
        <v>0</v>
      </c>
      <c r="G224" s="790">
        <v>0</v>
      </c>
      <c r="H224" s="790">
        <v>3</v>
      </c>
      <c r="I224" s="790">
        <v>0</v>
      </c>
      <c r="J224" s="790">
        <v>0</v>
      </c>
      <c r="K224" s="790">
        <v>0</v>
      </c>
      <c r="L224" s="790">
        <v>28</v>
      </c>
    </row>
    <row r="225" spans="1:12" s="776" customFormat="1">
      <c r="A225" s="792"/>
      <c r="B225" s="793" t="s">
        <v>243</v>
      </c>
      <c r="C225" s="789">
        <v>31</v>
      </c>
      <c r="D225" s="790">
        <v>0</v>
      </c>
      <c r="E225" s="790">
        <v>0</v>
      </c>
      <c r="F225" s="790">
        <v>0</v>
      </c>
      <c r="G225" s="790">
        <v>0</v>
      </c>
      <c r="H225" s="790">
        <v>3</v>
      </c>
      <c r="I225" s="790">
        <v>0</v>
      </c>
      <c r="J225" s="790">
        <v>0</v>
      </c>
      <c r="K225" s="790">
        <v>0</v>
      </c>
      <c r="L225" s="790">
        <v>28</v>
      </c>
    </row>
    <row r="226" spans="1:12" s="791" customFormat="1">
      <c r="A226" s="1302" t="s">
        <v>368</v>
      </c>
      <c r="B226" s="1303"/>
      <c r="C226" s="789">
        <v>3</v>
      </c>
      <c r="D226" s="790">
        <v>0</v>
      </c>
      <c r="E226" s="790">
        <v>0</v>
      </c>
      <c r="F226" s="790">
        <v>0</v>
      </c>
      <c r="G226" s="790">
        <v>0</v>
      </c>
      <c r="H226" s="790">
        <v>0</v>
      </c>
      <c r="I226" s="790">
        <v>0</v>
      </c>
      <c r="J226" s="790">
        <v>0</v>
      </c>
      <c r="K226" s="790">
        <v>0</v>
      </c>
      <c r="L226" s="790">
        <v>3</v>
      </c>
    </row>
    <row r="227" spans="1:12" s="791" customFormat="1">
      <c r="A227" s="1302" t="s">
        <v>367</v>
      </c>
      <c r="B227" s="1303"/>
      <c r="C227" s="789">
        <v>28</v>
      </c>
      <c r="D227" s="790">
        <v>0</v>
      </c>
      <c r="E227" s="790">
        <v>0</v>
      </c>
      <c r="F227" s="790">
        <v>0</v>
      </c>
      <c r="G227" s="790">
        <v>0</v>
      </c>
      <c r="H227" s="790">
        <v>0</v>
      </c>
      <c r="I227" s="790">
        <v>0</v>
      </c>
      <c r="J227" s="790">
        <v>0</v>
      </c>
      <c r="K227" s="790">
        <v>0</v>
      </c>
      <c r="L227" s="790">
        <v>28</v>
      </c>
    </row>
    <row r="228" spans="1:12" s="791" customFormat="1">
      <c r="A228" s="1302" t="s">
        <v>366</v>
      </c>
      <c r="B228" s="1303"/>
      <c r="C228" s="789">
        <v>34</v>
      </c>
      <c r="D228" s="790">
        <v>0</v>
      </c>
      <c r="E228" s="790">
        <v>0</v>
      </c>
      <c r="F228" s="790">
        <v>0</v>
      </c>
      <c r="G228" s="790">
        <v>1</v>
      </c>
      <c r="H228" s="790">
        <v>27</v>
      </c>
      <c r="I228" s="790">
        <v>6</v>
      </c>
      <c r="J228" s="790">
        <v>0</v>
      </c>
      <c r="K228" s="790">
        <v>0</v>
      </c>
      <c r="L228" s="790">
        <v>0</v>
      </c>
    </row>
    <row r="229" spans="1:12" s="776" customFormat="1">
      <c r="A229" s="792"/>
      <c r="B229" s="793" t="s">
        <v>238</v>
      </c>
      <c r="C229" s="789">
        <v>24</v>
      </c>
      <c r="D229" s="790">
        <v>0</v>
      </c>
      <c r="E229" s="790">
        <v>0</v>
      </c>
      <c r="F229" s="790">
        <v>0</v>
      </c>
      <c r="G229" s="790">
        <v>1</v>
      </c>
      <c r="H229" s="790">
        <v>23</v>
      </c>
      <c r="I229" s="790">
        <v>0</v>
      </c>
      <c r="J229" s="790">
        <v>0</v>
      </c>
      <c r="K229" s="790">
        <v>0</v>
      </c>
      <c r="L229" s="790">
        <v>0</v>
      </c>
    </row>
    <row r="230" spans="1:12" s="776" customFormat="1">
      <c r="A230" s="792"/>
      <c r="B230" s="793" t="s">
        <v>362</v>
      </c>
      <c r="C230" s="789">
        <v>6</v>
      </c>
      <c r="D230" s="790">
        <v>0</v>
      </c>
      <c r="E230" s="790">
        <v>0</v>
      </c>
      <c r="F230" s="790">
        <v>0</v>
      </c>
      <c r="G230" s="790">
        <v>0</v>
      </c>
      <c r="H230" s="790">
        <v>0</v>
      </c>
      <c r="I230" s="790">
        <v>6</v>
      </c>
      <c r="J230" s="790">
        <v>0</v>
      </c>
      <c r="K230" s="790">
        <v>0</v>
      </c>
      <c r="L230" s="790">
        <v>0</v>
      </c>
    </row>
    <row r="231" spans="1:12" s="776" customFormat="1">
      <c r="A231" s="792"/>
      <c r="B231" s="793" t="s">
        <v>242</v>
      </c>
      <c r="C231" s="789">
        <v>1</v>
      </c>
      <c r="D231" s="790">
        <v>0</v>
      </c>
      <c r="E231" s="790">
        <v>0</v>
      </c>
      <c r="F231" s="790">
        <v>0</v>
      </c>
      <c r="G231" s="790">
        <v>0</v>
      </c>
      <c r="H231" s="790">
        <v>1</v>
      </c>
      <c r="I231" s="790">
        <v>0</v>
      </c>
      <c r="J231" s="790">
        <v>0</v>
      </c>
      <c r="K231" s="790">
        <v>0</v>
      </c>
      <c r="L231" s="790">
        <v>0</v>
      </c>
    </row>
    <row r="232" spans="1:12" s="776" customFormat="1">
      <c r="A232" s="792"/>
      <c r="B232" s="793" t="s">
        <v>243</v>
      </c>
      <c r="C232" s="789">
        <v>3</v>
      </c>
      <c r="D232" s="790">
        <v>0</v>
      </c>
      <c r="E232" s="790">
        <v>0</v>
      </c>
      <c r="F232" s="790">
        <v>0</v>
      </c>
      <c r="G232" s="790">
        <v>0</v>
      </c>
      <c r="H232" s="790">
        <v>3</v>
      </c>
      <c r="I232" s="790">
        <v>0</v>
      </c>
      <c r="J232" s="790">
        <v>0</v>
      </c>
      <c r="K232" s="790">
        <v>0</v>
      </c>
      <c r="L232" s="790">
        <v>0</v>
      </c>
    </row>
    <row r="233" spans="1:12" s="791" customFormat="1">
      <c r="A233" s="1302" t="s">
        <v>365</v>
      </c>
      <c r="B233" s="1303"/>
      <c r="C233" s="789">
        <v>222</v>
      </c>
      <c r="D233" s="790">
        <v>0</v>
      </c>
      <c r="E233" s="790">
        <v>0</v>
      </c>
      <c r="F233" s="790">
        <v>0</v>
      </c>
      <c r="G233" s="790">
        <v>0</v>
      </c>
      <c r="H233" s="790">
        <v>151</v>
      </c>
      <c r="I233" s="790">
        <v>39</v>
      </c>
      <c r="J233" s="790">
        <v>20</v>
      </c>
      <c r="K233" s="790">
        <v>12</v>
      </c>
      <c r="L233" s="790">
        <v>0</v>
      </c>
    </row>
    <row r="234" spans="1:12" s="776" customFormat="1">
      <c r="A234" s="792"/>
      <c r="B234" s="793" t="s">
        <v>238</v>
      </c>
      <c r="C234" s="789">
        <v>139</v>
      </c>
      <c r="D234" s="790">
        <v>0</v>
      </c>
      <c r="E234" s="790">
        <v>0</v>
      </c>
      <c r="F234" s="790">
        <v>0</v>
      </c>
      <c r="G234" s="790">
        <v>0</v>
      </c>
      <c r="H234" s="790">
        <v>139</v>
      </c>
      <c r="I234" s="790">
        <v>0</v>
      </c>
      <c r="J234" s="790">
        <v>0</v>
      </c>
      <c r="K234" s="790">
        <v>0</v>
      </c>
      <c r="L234" s="790">
        <v>0</v>
      </c>
    </row>
    <row r="235" spans="1:12" s="776" customFormat="1">
      <c r="A235" s="792"/>
      <c r="B235" s="793" t="s">
        <v>362</v>
      </c>
      <c r="C235" s="789">
        <v>51</v>
      </c>
      <c r="D235" s="790">
        <v>0</v>
      </c>
      <c r="E235" s="790">
        <v>0</v>
      </c>
      <c r="F235" s="790">
        <v>0</v>
      </c>
      <c r="G235" s="790">
        <v>0</v>
      </c>
      <c r="H235" s="790">
        <v>0</v>
      </c>
      <c r="I235" s="790">
        <v>35</v>
      </c>
      <c r="J235" s="790">
        <v>10</v>
      </c>
      <c r="K235" s="790">
        <v>6</v>
      </c>
      <c r="L235" s="790">
        <v>0</v>
      </c>
    </row>
    <row r="236" spans="1:12" s="776" customFormat="1">
      <c r="A236" s="792"/>
      <c r="B236" s="793" t="s">
        <v>361</v>
      </c>
      <c r="C236" s="789">
        <v>4</v>
      </c>
      <c r="D236" s="790">
        <v>0</v>
      </c>
      <c r="E236" s="790">
        <v>0</v>
      </c>
      <c r="F236" s="790">
        <v>0</v>
      </c>
      <c r="G236" s="790">
        <v>0</v>
      </c>
      <c r="H236" s="790">
        <v>0</v>
      </c>
      <c r="I236" s="790">
        <v>0</v>
      </c>
      <c r="J236" s="790">
        <v>0</v>
      </c>
      <c r="K236" s="790">
        <v>4</v>
      </c>
      <c r="L236" s="790">
        <v>0</v>
      </c>
    </row>
    <row r="237" spans="1:12" s="776" customFormat="1">
      <c r="A237" s="792"/>
      <c r="B237" s="793" t="s">
        <v>241</v>
      </c>
      <c r="C237" s="789">
        <v>11</v>
      </c>
      <c r="D237" s="790">
        <v>0</v>
      </c>
      <c r="E237" s="790">
        <v>0</v>
      </c>
      <c r="F237" s="790">
        <v>0</v>
      </c>
      <c r="G237" s="790">
        <v>0</v>
      </c>
      <c r="H237" s="790">
        <v>11</v>
      </c>
      <c r="I237" s="790">
        <v>0</v>
      </c>
      <c r="J237" s="790">
        <v>0</v>
      </c>
      <c r="K237" s="790">
        <v>0</v>
      </c>
      <c r="L237" s="790">
        <v>0</v>
      </c>
    </row>
    <row r="238" spans="1:12" s="776" customFormat="1">
      <c r="A238" s="792"/>
      <c r="B238" s="793" t="s">
        <v>242</v>
      </c>
      <c r="C238" s="789">
        <v>16</v>
      </c>
      <c r="D238" s="790">
        <v>0</v>
      </c>
      <c r="E238" s="790">
        <v>0</v>
      </c>
      <c r="F238" s="790">
        <v>0</v>
      </c>
      <c r="G238" s="790">
        <v>0</v>
      </c>
      <c r="H238" s="790">
        <v>0</v>
      </c>
      <c r="I238" s="790">
        <v>4</v>
      </c>
      <c r="J238" s="790">
        <v>10</v>
      </c>
      <c r="K238" s="790">
        <v>2</v>
      </c>
      <c r="L238" s="790">
        <v>0</v>
      </c>
    </row>
    <row r="239" spans="1:12" s="776" customFormat="1">
      <c r="A239" s="792"/>
      <c r="B239" s="793" t="s">
        <v>243</v>
      </c>
      <c r="C239" s="789">
        <v>1</v>
      </c>
      <c r="D239" s="790">
        <v>0</v>
      </c>
      <c r="E239" s="790">
        <v>0</v>
      </c>
      <c r="F239" s="790">
        <v>0</v>
      </c>
      <c r="G239" s="790">
        <v>0</v>
      </c>
      <c r="H239" s="790">
        <v>1</v>
      </c>
      <c r="I239" s="790">
        <v>0</v>
      </c>
      <c r="J239" s="790">
        <v>0</v>
      </c>
      <c r="K239" s="790">
        <v>0</v>
      </c>
      <c r="L239" s="790">
        <v>0</v>
      </c>
    </row>
    <row r="240" spans="1:12" s="791" customFormat="1">
      <c r="A240" s="1302" t="s">
        <v>372</v>
      </c>
      <c r="B240" s="1303"/>
      <c r="C240" s="789">
        <v>489</v>
      </c>
      <c r="D240" s="790">
        <v>0</v>
      </c>
      <c r="E240" s="790">
        <v>0</v>
      </c>
      <c r="F240" s="790">
        <v>0</v>
      </c>
      <c r="G240" s="790">
        <v>0</v>
      </c>
      <c r="H240" s="790">
        <v>0</v>
      </c>
      <c r="I240" s="790">
        <v>0</v>
      </c>
      <c r="J240" s="790">
        <v>0</v>
      </c>
      <c r="K240" s="790">
        <v>489</v>
      </c>
      <c r="L240" s="790">
        <v>0</v>
      </c>
    </row>
    <row r="241" spans="1:13" s="776" customFormat="1">
      <c r="A241" s="792"/>
      <c r="B241" s="793" t="s">
        <v>362</v>
      </c>
      <c r="C241" s="789">
        <v>234</v>
      </c>
      <c r="D241" s="790">
        <v>0</v>
      </c>
      <c r="E241" s="790">
        <v>0</v>
      </c>
      <c r="F241" s="790">
        <v>0</v>
      </c>
      <c r="G241" s="790">
        <v>0</v>
      </c>
      <c r="H241" s="790">
        <v>0</v>
      </c>
      <c r="I241" s="790">
        <v>0</v>
      </c>
      <c r="J241" s="790">
        <v>0</v>
      </c>
      <c r="K241" s="790">
        <v>234</v>
      </c>
      <c r="L241" s="790">
        <v>0</v>
      </c>
    </row>
    <row r="242" spans="1:13" s="776" customFormat="1">
      <c r="A242" s="792"/>
      <c r="B242" s="793" t="s">
        <v>361</v>
      </c>
      <c r="C242" s="789">
        <v>242</v>
      </c>
      <c r="D242" s="790">
        <v>0</v>
      </c>
      <c r="E242" s="790">
        <v>0</v>
      </c>
      <c r="F242" s="790">
        <v>0</v>
      </c>
      <c r="G242" s="790">
        <v>0</v>
      </c>
      <c r="H242" s="790">
        <v>0</v>
      </c>
      <c r="I242" s="790">
        <v>0</v>
      </c>
      <c r="J242" s="790">
        <v>0</v>
      </c>
      <c r="K242" s="790">
        <v>242</v>
      </c>
      <c r="L242" s="790">
        <v>0</v>
      </c>
    </row>
    <row r="243" spans="1:13" s="776" customFormat="1">
      <c r="A243" s="792"/>
      <c r="B243" s="793" t="s">
        <v>242</v>
      </c>
      <c r="C243" s="789">
        <v>13</v>
      </c>
      <c r="D243" s="790">
        <v>0</v>
      </c>
      <c r="E243" s="790">
        <v>0</v>
      </c>
      <c r="F243" s="790">
        <v>0</v>
      </c>
      <c r="G243" s="790">
        <v>0</v>
      </c>
      <c r="H243" s="790">
        <v>0</v>
      </c>
      <c r="I243" s="790">
        <v>0</v>
      </c>
      <c r="J243" s="790">
        <v>0</v>
      </c>
      <c r="K243" s="790">
        <v>13</v>
      </c>
      <c r="L243" s="790">
        <v>0</v>
      </c>
    </row>
    <row r="244" spans="1:13" s="797" customFormat="1" ht="14.25">
      <c r="A244" s="1304" t="s">
        <v>360</v>
      </c>
      <c r="B244" s="1304"/>
      <c r="C244" s="795">
        <v>776</v>
      </c>
      <c r="D244" s="796">
        <v>0</v>
      </c>
      <c r="E244" s="796">
        <v>0</v>
      </c>
      <c r="F244" s="796">
        <v>0</v>
      </c>
      <c r="G244" s="796">
        <v>1</v>
      </c>
      <c r="H244" s="796">
        <v>181</v>
      </c>
      <c r="I244" s="796">
        <v>45</v>
      </c>
      <c r="J244" s="796">
        <v>20</v>
      </c>
      <c r="K244" s="796">
        <v>501</v>
      </c>
      <c r="L244" s="795">
        <v>28</v>
      </c>
    </row>
    <row r="245" spans="1:13" s="797" customFormat="1" ht="14.25">
      <c r="A245" s="798"/>
      <c r="B245" s="798"/>
      <c r="C245" s="795"/>
      <c r="D245" s="796"/>
      <c r="E245" s="796"/>
      <c r="F245" s="796"/>
      <c r="G245" s="796"/>
      <c r="H245" s="796"/>
      <c r="I245" s="796"/>
      <c r="J245" s="796"/>
      <c r="K245" s="796"/>
      <c r="L245" s="795"/>
    </row>
    <row r="246" spans="1:13" s="781" customFormat="1">
      <c r="A246" s="787" t="s">
        <v>281</v>
      </c>
      <c r="B246" s="788"/>
      <c r="C246" s="789"/>
      <c r="D246" s="790"/>
      <c r="E246" s="790"/>
      <c r="F246" s="790"/>
      <c r="G246" s="790"/>
      <c r="H246" s="790"/>
      <c r="I246" s="790"/>
      <c r="J246" s="790"/>
      <c r="K246" s="790"/>
      <c r="L246" s="790"/>
    </row>
    <row r="247" spans="1:13" s="781" customFormat="1">
      <c r="A247" s="787"/>
      <c r="B247" s="788"/>
      <c r="C247" s="789"/>
      <c r="D247" s="790"/>
      <c r="E247" s="790"/>
      <c r="F247" s="790"/>
      <c r="G247" s="790"/>
      <c r="H247" s="790"/>
      <c r="I247" s="790"/>
      <c r="J247" s="790"/>
      <c r="K247" s="790"/>
      <c r="L247" s="790"/>
    </row>
    <row r="248" spans="1:13" s="791" customFormat="1">
      <c r="A248" s="1302" t="s">
        <v>369</v>
      </c>
      <c r="B248" s="1303"/>
      <c r="C248" s="789">
        <v>30</v>
      </c>
      <c r="D248" s="790">
        <v>0</v>
      </c>
      <c r="E248" s="790">
        <v>0</v>
      </c>
      <c r="F248" s="790">
        <v>0</v>
      </c>
      <c r="G248" s="790">
        <v>3</v>
      </c>
      <c r="H248" s="790">
        <v>27</v>
      </c>
      <c r="I248" s="790">
        <v>0</v>
      </c>
      <c r="J248" s="790">
        <v>0</v>
      </c>
      <c r="K248" s="790">
        <v>0</v>
      </c>
      <c r="L248" s="790">
        <v>0</v>
      </c>
    </row>
    <row r="249" spans="1:13" s="776" customFormat="1">
      <c r="A249" s="792"/>
      <c r="B249" s="793" t="s">
        <v>238</v>
      </c>
      <c r="C249" s="789">
        <v>2</v>
      </c>
      <c r="D249" s="790">
        <v>0</v>
      </c>
      <c r="E249" s="790">
        <v>0</v>
      </c>
      <c r="F249" s="790">
        <v>0</v>
      </c>
      <c r="G249" s="790">
        <v>2</v>
      </c>
      <c r="H249" s="790">
        <v>0</v>
      </c>
      <c r="I249" s="790">
        <v>0</v>
      </c>
      <c r="J249" s="790">
        <v>0</v>
      </c>
      <c r="K249" s="790">
        <v>0</v>
      </c>
      <c r="L249" s="790">
        <v>0</v>
      </c>
      <c r="M249" s="794"/>
    </row>
    <row r="250" spans="1:13" s="776" customFormat="1">
      <c r="A250" s="792"/>
      <c r="B250" s="793" t="s">
        <v>241</v>
      </c>
      <c r="C250" s="789">
        <v>6</v>
      </c>
      <c r="D250" s="790">
        <v>0</v>
      </c>
      <c r="E250" s="790">
        <v>0</v>
      </c>
      <c r="F250" s="790">
        <v>0</v>
      </c>
      <c r="G250" s="790">
        <v>1</v>
      </c>
      <c r="H250" s="790">
        <v>5</v>
      </c>
      <c r="I250" s="790">
        <v>0</v>
      </c>
      <c r="J250" s="790">
        <v>0</v>
      </c>
      <c r="K250" s="790">
        <v>0</v>
      </c>
      <c r="L250" s="790">
        <v>0</v>
      </c>
      <c r="M250" s="794"/>
    </row>
    <row r="251" spans="1:13" s="776" customFormat="1">
      <c r="A251" s="792"/>
      <c r="B251" s="793" t="s">
        <v>242</v>
      </c>
      <c r="C251" s="789">
        <v>1</v>
      </c>
      <c r="D251" s="790">
        <v>0</v>
      </c>
      <c r="E251" s="790">
        <v>0</v>
      </c>
      <c r="F251" s="790">
        <v>0</v>
      </c>
      <c r="G251" s="790">
        <v>0</v>
      </c>
      <c r="H251" s="790">
        <v>1</v>
      </c>
      <c r="I251" s="790">
        <v>0</v>
      </c>
      <c r="J251" s="790">
        <v>0</v>
      </c>
      <c r="K251" s="790">
        <v>0</v>
      </c>
      <c r="L251" s="790">
        <v>0</v>
      </c>
      <c r="M251" s="794"/>
    </row>
    <row r="252" spans="1:13" s="776" customFormat="1">
      <c r="A252" s="792"/>
      <c r="B252" s="793" t="s">
        <v>243</v>
      </c>
      <c r="C252" s="789">
        <v>21</v>
      </c>
      <c r="D252" s="790">
        <v>0</v>
      </c>
      <c r="E252" s="790">
        <v>0</v>
      </c>
      <c r="F252" s="790">
        <v>0</v>
      </c>
      <c r="G252" s="790">
        <v>0</v>
      </c>
      <c r="H252" s="790">
        <v>21</v>
      </c>
      <c r="I252" s="790">
        <v>0</v>
      </c>
      <c r="J252" s="790">
        <v>0</v>
      </c>
      <c r="K252" s="790">
        <v>0</v>
      </c>
      <c r="L252" s="790">
        <v>0</v>
      </c>
    </row>
    <row r="253" spans="1:13" s="791" customFormat="1">
      <c r="A253" s="1302" t="s">
        <v>375</v>
      </c>
      <c r="B253" s="1303"/>
      <c r="C253" s="789">
        <v>0</v>
      </c>
      <c r="D253" s="790">
        <v>0</v>
      </c>
      <c r="E253" s="790">
        <v>0</v>
      </c>
      <c r="F253" s="790">
        <v>0</v>
      </c>
      <c r="G253" s="790">
        <v>0</v>
      </c>
      <c r="H253" s="790">
        <v>0</v>
      </c>
      <c r="I253" s="790">
        <v>0</v>
      </c>
      <c r="J253" s="790">
        <v>0</v>
      </c>
      <c r="K253" s="790">
        <v>0</v>
      </c>
      <c r="L253" s="790">
        <v>0</v>
      </c>
    </row>
    <row r="254" spans="1:13" s="791" customFormat="1">
      <c r="A254" s="1302" t="s">
        <v>366</v>
      </c>
      <c r="B254" s="1303"/>
      <c r="C254" s="789">
        <v>78</v>
      </c>
      <c r="D254" s="790">
        <v>0</v>
      </c>
      <c r="E254" s="790">
        <v>0</v>
      </c>
      <c r="F254" s="790">
        <v>0</v>
      </c>
      <c r="G254" s="790">
        <v>9</v>
      </c>
      <c r="H254" s="790">
        <v>61</v>
      </c>
      <c r="I254" s="790">
        <v>8</v>
      </c>
      <c r="J254" s="790">
        <v>0</v>
      </c>
      <c r="K254" s="790">
        <v>0</v>
      </c>
      <c r="L254" s="790">
        <v>0</v>
      </c>
    </row>
    <row r="255" spans="1:13" s="776" customFormat="1">
      <c r="A255" s="792"/>
      <c r="B255" s="793" t="s">
        <v>238</v>
      </c>
      <c r="C255" s="789">
        <v>57</v>
      </c>
      <c r="D255" s="790">
        <v>0</v>
      </c>
      <c r="E255" s="790">
        <v>0</v>
      </c>
      <c r="F255" s="790">
        <v>0</v>
      </c>
      <c r="G255" s="790">
        <v>2</v>
      </c>
      <c r="H255" s="790">
        <v>55</v>
      </c>
      <c r="I255" s="790">
        <v>0</v>
      </c>
      <c r="J255" s="790">
        <v>0</v>
      </c>
      <c r="K255" s="790">
        <v>0</v>
      </c>
      <c r="L255" s="790">
        <v>0</v>
      </c>
    </row>
    <row r="256" spans="1:13" s="776" customFormat="1">
      <c r="A256" s="792"/>
      <c r="B256" s="793" t="s">
        <v>362</v>
      </c>
      <c r="C256" s="789">
        <v>7</v>
      </c>
      <c r="D256" s="790">
        <v>0</v>
      </c>
      <c r="E256" s="790">
        <v>0</v>
      </c>
      <c r="F256" s="790">
        <v>0</v>
      </c>
      <c r="G256" s="790">
        <v>5</v>
      </c>
      <c r="H256" s="790">
        <v>0</v>
      </c>
      <c r="I256" s="790">
        <v>2</v>
      </c>
      <c r="J256" s="790">
        <v>0</v>
      </c>
      <c r="K256" s="790">
        <v>0</v>
      </c>
      <c r="L256" s="790">
        <v>0</v>
      </c>
      <c r="M256" s="794"/>
    </row>
    <row r="257" spans="1:12" s="776" customFormat="1">
      <c r="A257" s="792"/>
      <c r="B257" s="793" t="s">
        <v>241</v>
      </c>
      <c r="C257" s="789">
        <v>5</v>
      </c>
      <c r="D257" s="790">
        <v>0</v>
      </c>
      <c r="E257" s="790">
        <v>0</v>
      </c>
      <c r="F257" s="790">
        <v>0</v>
      </c>
      <c r="G257" s="790">
        <v>2</v>
      </c>
      <c r="H257" s="790">
        <v>3</v>
      </c>
      <c r="I257" s="790">
        <v>0</v>
      </c>
      <c r="J257" s="790">
        <v>0</v>
      </c>
      <c r="K257" s="790">
        <v>0</v>
      </c>
      <c r="L257" s="790">
        <v>0</v>
      </c>
    </row>
    <row r="258" spans="1:12" s="776" customFormat="1">
      <c r="A258" s="792"/>
      <c r="B258" s="793" t="s">
        <v>242</v>
      </c>
      <c r="C258" s="789">
        <v>7</v>
      </c>
      <c r="D258" s="790">
        <v>0</v>
      </c>
      <c r="E258" s="790">
        <v>0</v>
      </c>
      <c r="F258" s="790">
        <v>0</v>
      </c>
      <c r="G258" s="790">
        <v>0</v>
      </c>
      <c r="H258" s="790">
        <v>1</v>
      </c>
      <c r="I258" s="790">
        <v>6</v>
      </c>
      <c r="J258" s="790">
        <v>0</v>
      </c>
      <c r="K258" s="790">
        <v>0</v>
      </c>
      <c r="L258" s="790">
        <v>0</v>
      </c>
    </row>
    <row r="259" spans="1:12" s="776" customFormat="1">
      <c r="A259" s="792"/>
      <c r="B259" s="793" t="s">
        <v>243</v>
      </c>
      <c r="C259" s="789">
        <v>2</v>
      </c>
      <c r="D259" s="790">
        <v>0</v>
      </c>
      <c r="E259" s="790">
        <v>0</v>
      </c>
      <c r="F259" s="790">
        <v>0</v>
      </c>
      <c r="G259" s="790">
        <v>0</v>
      </c>
      <c r="H259" s="790">
        <v>2</v>
      </c>
      <c r="I259" s="790">
        <v>0</v>
      </c>
      <c r="J259" s="790">
        <v>0</v>
      </c>
      <c r="K259" s="790">
        <v>0</v>
      </c>
      <c r="L259" s="790">
        <v>0</v>
      </c>
    </row>
    <row r="260" spans="1:12" s="791" customFormat="1">
      <c r="A260" s="1302" t="s">
        <v>365</v>
      </c>
      <c r="B260" s="1303"/>
      <c r="C260" s="789">
        <v>204</v>
      </c>
      <c r="D260" s="790">
        <v>0</v>
      </c>
      <c r="E260" s="790">
        <v>0</v>
      </c>
      <c r="F260" s="790">
        <v>0</v>
      </c>
      <c r="G260" s="790">
        <v>0</v>
      </c>
      <c r="H260" s="790">
        <v>156</v>
      </c>
      <c r="I260" s="790">
        <v>16</v>
      </c>
      <c r="J260" s="790">
        <v>18</v>
      </c>
      <c r="K260" s="790">
        <v>14</v>
      </c>
      <c r="L260" s="790">
        <v>0</v>
      </c>
    </row>
    <row r="261" spans="1:12" s="776" customFormat="1">
      <c r="A261" s="792"/>
      <c r="B261" s="793" t="s">
        <v>238</v>
      </c>
      <c r="C261" s="789">
        <v>104</v>
      </c>
      <c r="D261" s="790">
        <v>0</v>
      </c>
      <c r="E261" s="790">
        <v>0</v>
      </c>
      <c r="F261" s="790">
        <v>0</v>
      </c>
      <c r="G261" s="790">
        <v>0</v>
      </c>
      <c r="H261" s="790">
        <v>104</v>
      </c>
      <c r="I261" s="790">
        <v>0</v>
      </c>
      <c r="J261" s="790">
        <v>0</v>
      </c>
      <c r="K261" s="790">
        <v>0</v>
      </c>
      <c r="L261" s="790">
        <v>0</v>
      </c>
    </row>
    <row r="262" spans="1:12" s="776" customFormat="1">
      <c r="A262" s="792"/>
      <c r="B262" s="793" t="s">
        <v>362</v>
      </c>
      <c r="C262" s="789">
        <v>29</v>
      </c>
      <c r="D262" s="790">
        <v>0</v>
      </c>
      <c r="E262" s="790">
        <v>0</v>
      </c>
      <c r="F262" s="790">
        <v>0</v>
      </c>
      <c r="G262" s="790">
        <v>0</v>
      </c>
      <c r="H262" s="790">
        <v>0</v>
      </c>
      <c r="I262" s="790">
        <v>10</v>
      </c>
      <c r="J262" s="790">
        <v>11</v>
      </c>
      <c r="K262" s="790">
        <v>8</v>
      </c>
      <c r="L262" s="790">
        <v>0</v>
      </c>
    </row>
    <row r="263" spans="1:12" s="776" customFormat="1">
      <c r="A263" s="792"/>
      <c r="B263" s="793" t="s">
        <v>361</v>
      </c>
      <c r="C263" s="789">
        <v>4</v>
      </c>
      <c r="D263" s="790">
        <v>0</v>
      </c>
      <c r="E263" s="790">
        <v>0</v>
      </c>
      <c r="F263" s="790">
        <v>0</v>
      </c>
      <c r="G263" s="790">
        <v>0</v>
      </c>
      <c r="H263" s="790">
        <v>0</v>
      </c>
      <c r="I263" s="790">
        <v>0</v>
      </c>
      <c r="J263" s="790">
        <v>0</v>
      </c>
      <c r="K263" s="790">
        <v>4</v>
      </c>
      <c r="L263" s="790">
        <v>0</v>
      </c>
    </row>
    <row r="264" spans="1:12" s="776" customFormat="1">
      <c r="A264" s="792"/>
      <c r="B264" s="793" t="s">
        <v>241</v>
      </c>
      <c r="C264" s="789">
        <v>52</v>
      </c>
      <c r="D264" s="790">
        <v>0</v>
      </c>
      <c r="E264" s="790">
        <v>0</v>
      </c>
      <c r="F264" s="790">
        <v>0</v>
      </c>
      <c r="G264" s="790">
        <v>0</v>
      </c>
      <c r="H264" s="790">
        <v>52</v>
      </c>
      <c r="I264" s="790">
        <v>0</v>
      </c>
      <c r="J264" s="790">
        <v>0</v>
      </c>
      <c r="K264" s="790">
        <v>0</v>
      </c>
      <c r="L264" s="790">
        <v>0</v>
      </c>
    </row>
    <row r="265" spans="1:12" s="776" customFormat="1">
      <c r="A265" s="792"/>
      <c r="B265" s="793" t="s">
        <v>242</v>
      </c>
      <c r="C265" s="789">
        <v>15</v>
      </c>
      <c r="D265" s="790">
        <v>0</v>
      </c>
      <c r="E265" s="790">
        <v>0</v>
      </c>
      <c r="F265" s="790">
        <v>0</v>
      </c>
      <c r="G265" s="790">
        <v>0</v>
      </c>
      <c r="H265" s="790">
        <v>0</v>
      </c>
      <c r="I265" s="790">
        <v>6</v>
      </c>
      <c r="J265" s="790">
        <v>7</v>
      </c>
      <c r="K265" s="790">
        <v>2</v>
      </c>
      <c r="L265" s="790">
        <v>0</v>
      </c>
    </row>
    <row r="266" spans="1:12" s="791" customFormat="1">
      <c r="A266" s="1302" t="s">
        <v>372</v>
      </c>
      <c r="B266" s="1303"/>
      <c r="C266" s="789">
        <v>369</v>
      </c>
      <c r="D266" s="790">
        <v>0</v>
      </c>
      <c r="E266" s="790">
        <v>0</v>
      </c>
      <c r="F266" s="790">
        <v>0</v>
      </c>
      <c r="G266" s="790">
        <v>0</v>
      </c>
      <c r="H266" s="790">
        <v>0</v>
      </c>
      <c r="I266" s="790">
        <v>0</v>
      </c>
      <c r="J266" s="790">
        <v>0</v>
      </c>
      <c r="K266" s="790">
        <v>369</v>
      </c>
      <c r="L266" s="790">
        <v>0</v>
      </c>
    </row>
    <row r="267" spans="1:12" s="776" customFormat="1">
      <c r="A267" s="792"/>
      <c r="B267" s="793" t="s">
        <v>362</v>
      </c>
      <c r="C267" s="789">
        <v>217</v>
      </c>
      <c r="D267" s="790">
        <v>0</v>
      </c>
      <c r="E267" s="790">
        <v>0</v>
      </c>
      <c r="F267" s="790">
        <v>0</v>
      </c>
      <c r="G267" s="790">
        <v>0</v>
      </c>
      <c r="H267" s="790">
        <v>0</v>
      </c>
      <c r="I267" s="790">
        <v>0</v>
      </c>
      <c r="J267" s="790">
        <v>0</v>
      </c>
      <c r="K267" s="790">
        <v>217</v>
      </c>
      <c r="L267" s="790">
        <v>0</v>
      </c>
    </row>
    <row r="268" spans="1:12" s="776" customFormat="1">
      <c r="A268" s="792"/>
      <c r="B268" s="793" t="s">
        <v>361</v>
      </c>
      <c r="C268" s="789">
        <v>106</v>
      </c>
      <c r="D268" s="790">
        <v>0</v>
      </c>
      <c r="E268" s="790">
        <v>0</v>
      </c>
      <c r="F268" s="790">
        <v>0</v>
      </c>
      <c r="G268" s="790">
        <v>0</v>
      </c>
      <c r="H268" s="790">
        <v>0</v>
      </c>
      <c r="I268" s="790">
        <v>0</v>
      </c>
      <c r="J268" s="790">
        <v>0</v>
      </c>
      <c r="K268" s="790">
        <v>106</v>
      </c>
      <c r="L268" s="790">
        <v>0</v>
      </c>
    </row>
    <row r="269" spans="1:12" s="776" customFormat="1">
      <c r="A269" s="792"/>
      <c r="B269" s="793" t="s">
        <v>242</v>
      </c>
      <c r="C269" s="789">
        <v>46</v>
      </c>
      <c r="D269" s="790">
        <v>0</v>
      </c>
      <c r="E269" s="790">
        <v>0</v>
      </c>
      <c r="F269" s="790">
        <v>0</v>
      </c>
      <c r="G269" s="790">
        <v>0</v>
      </c>
      <c r="H269" s="790">
        <v>0</v>
      </c>
      <c r="I269" s="790">
        <v>0</v>
      </c>
      <c r="J269" s="790">
        <v>0</v>
      </c>
      <c r="K269" s="790">
        <v>46</v>
      </c>
      <c r="L269" s="790">
        <v>0</v>
      </c>
    </row>
    <row r="270" spans="1:12" s="797" customFormat="1" ht="14.25">
      <c r="A270" s="1304" t="s">
        <v>360</v>
      </c>
      <c r="B270" s="1304"/>
      <c r="C270" s="795">
        <v>681</v>
      </c>
      <c r="D270" s="796">
        <v>0</v>
      </c>
      <c r="E270" s="796">
        <v>0</v>
      </c>
      <c r="F270" s="796">
        <v>0</v>
      </c>
      <c r="G270" s="796">
        <v>12</v>
      </c>
      <c r="H270" s="796">
        <v>244</v>
      </c>
      <c r="I270" s="796">
        <v>24</v>
      </c>
      <c r="J270" s="796">
        <v>18</v>
      </c>
      <c r="K270" s="796">
        <v>383</v>
      </c>
      <c r="L270" s="795">
        <v>0</v>
      </c>
    </row>
    <row r="271" spans="1:12" s="797" customFormat="1" ht="14.25">
      <c r="A271" s="798"/>
      <c r="B271" s="798"/>
      <c r="C271" s="795"/>
      <c r="D271" s="796"/>
      <c r="E271" s="796"/>
      <c r="F271" s="796"/>
      <c r="G271" s="796"/>
      <c r="H271" s="796"/>
      <c r="I271" s="796"/>
      <c r="J271" s="796"/>
      <c r="K271" s="796"/>
      <c r="L271" s="795"/>
    </row>
    <row r="272" spans="1:12" s="781" customFormat="1">
      <c r="B272" s="787" t="s">
        <v>370</v>
      </c>
      <c r="C272" s="789"/>
      <c r="D272" s="790"/>
      <c r="E272" s="790"/>
      <c r="F272" s="790"/>
      <c r="G272" s="790"/>
      <c r="H272" s="790"/>
      <c r="I272" s="790"/>
      <c r="J272" s="790"/>
      <c r="K272" s="790"/>
      <c r="L272" s="790"/>
    </row>
    <row r="273" spans="1:12" s="791" customFormat="1">
      <c r="A273" s="1302" t="s">
        <v>369</v>
      </c>
      <c r="B273" s="1303"/>
      <c r="C273" s="789">
        <v>14</v>
      </c>
      <c r="D273" s="790">
        <v>0</v>
      </c>
      <c r="E273" s="790">
        <v>0</v>
      </c>
      <c r="F273" s="790">
        <v>0</v>
      </c>
      <c r="G273" s="790">
        <v>1</v>
      </c>
      <c r="H273" s="790">
        <v>13</v>
      </c>
      <c r="I273" s="790">
        <v>0</v>
      </c>
      <c r="J273" s="790">
        <v>0</v>
      </c>
      <c r="K273" s="790">
        <v>0</v>
      </c>
      <c r="L273" s="790">
        <v>0</v>
      </c>
    </row>
    <row r="274" spans="1:12" s="776" customFormat="1">
      <c r="A274" s="792"/>
      <c r="B274" s="793" t="s">
        <v>238</v>
      </c>
      <c r="C274" s="789">
        <v>1</v>
      </c>
      <c r="D274" s="790">
        <v>0</v>
      </c>
      <c r="E274" s="790">
        <v>0</v>
      </c>
      <c r="F274" s="790">
        <v>0</v>
      </c>
      <c r="G274" s="790">
        <v>1</v>
      </c>
      <c r="H274" s="790">
        <v>0</v>
      </c>
      <c r="I274" s="790">
        <v>0</v>
      </c>
      <c r="J274" s="790">
        <v>0</v>
      </c>
      <c r="K274" s="790">
        <v>0</v>
      </c>
      <c r="L274" s="790">
        <v>0</v>
      </c>
    </row>
    <row r="275" spans="1:12" s="776" customFormat="1">
      <c r="A275" s="792"/>
      <c r="B275" s="793" t="s">
        <v>241</v>
      </c>
      <c r="C275" s="789">
        <v>1</v>
      </c>
      <c r="D275" s="790">
        <v>0</v>
      </c>
      <c r="E275" s="790">
        <v>0</v>
      </c>
      <c r="F275" s="790">
        <v>0</v>
      </c>
      <c r="G275" s="790">
        <v>0</v>
      </c>
      <c r="H275" s="790">
        <v>1</v>
      </c>
      <c r="I275" s="790">
        <v>0</v>
      </c>
      <c r="J275" s="790">
        <v>0</v>
      </c>
      <c r="K275" s="790">
        <v>0</v>
      </c>
      <c r="L275" s="790">
        <v>0</v>
      </c>
    </row>
    <row r="276" spans="1:12" s="776" customFormat="1">
      <c r="A276" s="792"/>
      <c r="B276" s="793" t="s">
        <v>242</v>
      </c>
      <c r="C276" s="789">
        <v>1</v>
      </c>
      <c r="D276" s="790">
        <v>0</v>
      </c>
      <c r="E276" s="790">
        <v>0</v>
      </c>
      <c r="F276" s="790">
        <v>0</v>
      </c>
      <c r="G276" s="790">
        <v>0</v>
      </c>
      <c r="H276" s="790">
        <v>1</v>
      </c>
      <c r="I276" s="790">
        <v>0</v>
      </c>
      <c r="J276" s="790">
        <v>0</v>
      </c>
      <c r="K276" s="790">
        <v>0</v>
      </c>
      <c r="L276" s="790">
        <v>0</v>
      </c>
    </row>
    <row r="277" spans="1:12" s="776" customFormat="1">
      <c r="A277" s="792"/>
      <c r="B277" s="793" t="s">
        <v>243</v>
      </c>
      <c r="C277" s="789">
        <v>11</v>
      </c>
      <c r="D277" s="790">
        <v>0</v>
      </c>
      <c r="E277" s="790">
        <v>0</v>
      </c>
      <c r="F277" s="790">
        <v>0</v>
      </c>
      <c r="G277" s="790">
        <v>0</v>
      </c>
      <c r="H277" s="790">
        <v>11</v>
      </c>
      <c r="I277" s="790">
        <v>0</v>
      </c>
      <c r="J277" s="790">
        <v>0</v>
      </c>
      <c r="K277" s="790">
        <v>0</v>
      </c>
      <c r="L277" s="790">
        <v>0</v>
      </c>
    </row>
    <row r="278" spans="1:12" s="791" customFormat="1">
      <c r="A278" s="1302" t="s">
        <v>375</v>
      </c>
      <c r="B278" s="1303"/>
      <c r="C278" s="789">
        <v>0</v>
      </c>
      <c r="D278" s="790">
        <v>0</v>
      </c>
      <c r="E278" s="790">
        <v>0</v>
      </c>
      <c r="F278" s="790">
        <v>0</v>
      </c>
      <c r="G278" s="790">
        <v>0</v>
      </c>
      <c r="H278" s="790">
        <v>0</v>
      </c>
      <c r="I278" s="790">
        <v>0</v>
      </c>
      <c r="J278" s="790">
        <v>0</v>
      </c>
      <c r="K278" s="790">
        <v>0</v>
      </c>
      <c r="L278" s="790">
        <v>0</v>
      </c>
    </row>
    <row r="279" spans="1:12" s="791" customFormat="1">
      <c r="A279" s="1302" t="s">
        <v>366</v>
      </c>
      <c r="B279" s="1303"/>
      <c r="C279" s="789">
        <v>33</v>
      </c>
      <c r="D279" s="790">
        <v>0</v>
      </c>
      <c r="E279" s="790">
        <v>0</v>
      </c>
      <c r="F279" s="790">
        <v>0</v>
      </c>
      <c r="G279" s="790">
        <v>3</v>
      </c>
      <c r="H279" s="790">
        <v>29</v>
      </c>
      <c r="I279" s="790">
        <v>1</v>
      </c>
      <c r="J279" s="790">
        <v>0</v>
      </c>
      <c r="K279" s="790">
        <v>0</v>
      </c>
      <c r="L279" s="790">
        <v>0</v>
      </c>
    </row>
    <row r="280" spans="1:12" s="776" customFormat="1">
      <c r="A280" s="792"/>
      <c r="B280" s="793" t="s">
        <v>238</v>
      </c>
      <c r="C280" s="789">
        <v>26</v>
      </c>
      <c r="D280" s="790">
        <v>0</v>
      </c>
      <c r="E280" s="790">
        <v>0</v>
      </c>
      <c r="F280" s="790">
        <v>0</v>
      </c>
      <c r="G280" s="790">
        <v>1</v>
      </c>
      <c r="H280" s="790">
        <v>25</v>
      </c>
      <c r="I280" s="790">
        <v>0</v>
      </c>
      <c r="J280" s="790">
        <v>0</v>
      </c>
      <c r="K280" s="790">
        <v>0</v>
      </c>
      <c r="L280" s="790">
        <v>0</v>
      </c>
    </row>
    <row r="281" spans="1:12" s="776" customFormat="1">
      <c r="A281" s="792"/>
      <c r="B281" s="793" t="s">
        <v>362</v>
      </c>
      <c r="C281" s="789">
        <v>1</v>
      </c>
      <c r="D281" s="790">
        <v>0</v>
      </c>
      <c r="E281" s="790">
        <v>0</v>
      </c>
      <c r="F281" s="790">
        <v>0</v>
      </c>
      <c r="G281" s="790">
        <v>1</v>
      </c>
      <c r="H281" s="790">
        <v>0</v>
      </c>
      <c r="I281" s="790">
        <v>0</v>
      </c>
      <c r="J281" s="790">
        <v>0</v>
      </c>
      <c r="K281" s="790">
        <v>0</v>
      </c>
      <c r="L281" s="790">
        <v>0</v>
      </c>
    </row>
    <row r="282" spans="1:12" s="776" customFormat="1">
      <c r="A282" s="792"/>
      <c r="B282" s="793" t="s">
        <v>241</v>
      </c>
      <c r="C282" s="789">
        <v>3</v>
      </c>
      <c r="D282" s="790">
        <v>0</v>
      </c>
      <c r="E282" s="790">
        <v>0</v>
      </c>
      <c r="F282" s="790">
        <v>0</v>
      </c>
      <c r="G282" s="790">
        <v>1</v>
      </c>
      <c r="H282" s="790">
        <v>2</v>
      </c>
      <c r="I282" s="790">
        <v>0</v>
      </c>
      <c r="J282" s="790">
        <v>0</v>
      </c>
      <c r="K282" s="790">
        <v>0</v>
      </c>
      <c r="L282" s="790">
        <v>0</v>
      </c>
    </row>
    <row r="283" spans="1:12" s="776" customFormat="1">
      <c r="A283" s="792"/>
      <c r="B283" s="793" t="s">
        <v>242</v>
      </c>
      <c r="C283" s="789">
        <v>2</v>
      </c>
      <c r="D283" s="790">
        <v>0</v>
      </c>
      <c r="E283" s="790">
        <v>0</v>
      </c>
      <c r="F283" s="790">
        <v>0</v>
      </c>
      <c r="G283" s="790">
        <v>0</v>
      </c>
      <c r="H283" s="790">
        <v>1</v>
      </c>
      <c r="I283" s="790">
        <v>1</v>
      </c>
      <c r="J283" s="790">
        <v>0</v>
      </c>
      <c r="K283" s="790">
        <v>0</v>
      </c>
      <c r="L283" s="790">
        <v>0</v>
      </c>
    </row>
    <row r="284" spans="1:12" s="776" customFormat="1">
      <c r="A284" s="792"/>
      <c r="B284" s="793" t="s">
        <v>243</v>
      </c>
      <c r="C284" s="789">
        <v>1</v>
      </c>
      <c r="D284" s="790">
        <v>0</v>
      </c>
      <c r="E284" s="790">
        <v>0</v>
      </c>
      <c r="F284" s="790">
        <v>0</v>
      </c>
      <c r="G284" s="790">
        <v>0</v>
      </c>
      <c r="H284" s="790">
        <v>1</v>
      </c>
      <c r="I284" s="790">
        <v>0</v>
      </c>
      <c r="J284" s="790">
        <v>0</v>
      </c>
      <c r="K284" s="790">
        <v>0</v>
      </c>
      <c r="L284" s="790">
        <v>0</v>
      </c>
    </row>
    <row r="285" spans="1:12" s="791" customFormat="1">
      <c r="A285" s="1302" t="s">
        <v>365</v>
      </c>
      <c r="B285" s="1303"/>
      <c r="C285" s="789">
        <v>101</v>
      </c>
      <c r="D285" s="790">
        <v>0</v>
      </c>
      <c r="E285" s="790">
        <v>0</v>
      </c>
      <c r="F285" s="790">
        <v>0</v>
      </c>
      <c r="G285" s="790">
        <v>0</v>
      </c>
      <c r="H285" s="790">
        <v>78</v>
      </c>
      <c r="I285" s="790">
        <v>7</v>
      </c>
      <c r="J285" s="790">
        <v>6</v>
      </c>
      <c r="K285" s="790">
        <v>10</v>
      </c>
      <c r="L285" s="790">
        <v>0</v>
      </c>
    </row>
    <row r="286" spans="1:12" s="776" customFormat="1">
      <c r="A286" s="792"/>
      <c r="B286" s="793" t="s">
        <v>238</v>
      </c>
      <c r="C286" s="789">
        <v>58</v>
      </c>
      <c r="D286" s="790">
        <v>0</v>
      </c>
      <c r="E286" s="790">
        <v>0</v>
      </c>
      <c r="F286" s="790">
        <v>0</v>
      </c>
      <c r="G286" s="790">
        <v>0</v>
      </c>
      <c r="H286" s="790">
        <v>58</v>
      </c>
      <c r="I286" s="790">
        <v>0</v>
      </c>
      <c r="J286" s="790">
        <v>0</v>
      </c>
      <c r="K286" s="790">
        <v>0</v>
      </c>
      <c r="L286" s="790">
        <v>0</v>
      </c>
    </row>
    <row r="287" spans="1:12" s="776" customFormat="1">
      <c r="A287" s="792"/>
      <c r="B287" s="793" t="s">
        <v>362</v>
      </c>
      <c r="C287" s="789">
        <v>13</v>
      </c>
      <c r="D287" s="790">
        <v>0</v>
      </c>
      <c r="E287" s="790">
        <v>0</v>
      </c>
      <c r="F287" s="790">
        <v>0</v>
      </c>
      <c r="G287" s="790">
        <v>0</v>
      </c>
      <c r="H287" s="790">
        <v>0</v>
      </c>
      <c r="I287" s="790">
        <v>5</v>
      </c>
      <c r="J287" s="790">
        <v>4</v>
      </c>
      <c r="K287" s="790">
        <v>4</v>
      </c>
      <c r="L287" s="790">
        <v>0</v>
      </c>
    </row>
    <row r="288" spans="1:12" s="776" customFormat="1">
      <c r="A288" s="792"/>
      <c r="B288" s="793" t="s">
        <v>361</v>
      </c>
      <c r="C288" s="789">
        <v>4</v>
      </c>
      <c r="D288" s="790">
        <v>0</v>
      </c>
      <c r="E288" s="790">
        <v>0</v>
      </c>
      <c r="F288" s="790">
        <v>0</v>
      </c>
      <c r="G288" s="790">
        <v>0</v>
      </c>
      <c r="H288" s="790">
        <v>0</v>
      </c>
      <c r="I288" s="790">
        <v>0</v>
      </c>
      <c r="J288" s="790">
        <v>0</v>
      </c>
      <c r="K288" s="790">
        <v>4</v>
      </c>
      <c r="L288" s="790">
        <v>0</v>
      </c>
    </row>
    <row r="289" spans="1:13" s="776" customFormat="1">
      <c r="A289" s="792"/>
      <c r="B289" s="793" t="s">
        <v>241</v>
      </c>
      <c r="C289" s="789">
        <v>20</v>
      </c>
      <c r="D289" s="790">
        <v>0</v>
      </c>
      <c r="E289" s="790">
        <v>0</v>
      </c>
      <c r="F289" s="790">
        <v>0</v>
      </c>
      <c r="G289" s="790">
        <v>0</v>
      </c>
      <c r="H289" s="790">
        <v>20</v>
      </c>
      <c r="I289" s="790">
        <v>0</v>
      </c>
      <c r="J289" s="790">
        <v>0</v>
      </c>
      <c r="K289" s="790">
        <v>0</v>
      </c>
      <c r="L289" s="790">
        <v>0</v>
      </c>
    </row>
    <row r="290" spans="1:13" s="776" customFormat="1">
      <c r="A290" s="792"/>
      <c r="B290" s="793" t="s">
        <v>242</v>
      </c>
      <c r="C290" s="789">
        <v>6</v>
      </c>
      <c r="D290" s="790">
        <v>0</v>
      </c>
      <c r="E290" s="790">
        <v>0</v>
      </c>
      <c r="F290" s="790">
        <v>0</v>
      </c>
      <c r="G290" s="790">
        <v>0</v>
      </c>
      <c r="H290" s="790">
        <v>0</v>
      </c>
      <c r="I290" s="790">
        <v>2</v>
      </c>
      <c r="J290" s="790">
        <v>2</v>
      </c>
      <c r="K290" s="790">
        <v>2</v>
      </c>
      <c r="L290" s="790">
        <v>0</v>
      </c>
    </row>
    <row r="291" spans="1:13" s="791" customFormat="1">
      <c r="A291" s="1302" t="s">
        <v>372</v>
      </c>
      <c r="B291" s="1303"/>
      <c r="C291" s="789">
        <v>160</v>
      </c>
      <c r="D291" s="790">
        <v>0</v>
      </c>
      <c r="E291" s="790">
        <v>0</v>
      </c>
      <c r="F291" s="790">
        <v>0</v>
      </c>
      <c r="G291" s="790">
        <v>0</v>
      </c>
      <c r="H291" s="790">
        <v>0</v>
      </c>
      <c r="I291" s="790">
        <v>0</v>
      </c>
      <c r="J291" s="790">
        <v>0</v>
      </c>
      <c r="K291" s="790">
        <v>160</v>
      </c>
      <c r="L291" s="790">
        <v>0</v>
      </c>
    </row>
    <row r="292" spans="1:13" s="776" customFormat="1">
      <c r="A292" s="792"/>
      <c r="B292" s="793" t="s">
        <v>362</v>
      </c>
      <c r="C292" s="789">
        <v>100</v>
      </c>
      <c r="D292" s="790">
        <v>0</v>
      </c>
      <c r="E292" s="790">
        <v>0</v>
      </c>
      <c r="F292" s="790">
        <v>0</v>
      </c>
      <c r="G292" s="790">
        <v>0</v>
      </c>
      <c r="H292" s="790">
        <v>0</v>
      </c>
      <c r="I292" s="790">
        <v>0</v>
      </c>
      <c r="J292" s="790">
        <v>0</v>
      </c>
      <c r="K292" s="790">
        <v>100</v>
      </c>
      <c r="L292" s="790">
        <v>0</v>
      </c>
    </row>
    <row r="293" spans="1:13" s="776" customFormat="1">
      <c r="A293" s="792"/>
      <c r="B293" s="793" t="s">
        <v>361</v>
      </c>
      <c r="C293" s="789">
        <v>39</v>
      </c>
      <c r="D293" s="790">
        <v>0</v>
      </c>
      <c r="E293" s="790">
        <v>0</v>
      </c>
      <c r="F293" s="790">
        <v>0</v>
      </c>
      <c r="G293" s="790">
        <v>0</v>
      </c>
      <c r="H293" s="790">
        <v>0</v>
      </c>
      <c r="I293" s="790">
        <v>0</v>
      </c>
      <c r="J293" s="790">
        <v>0</v>
      </c>
      <c r="K293" s="790">
        <v>39</v>
      </c>
      <c r="L293" s="790">
        <v>0</v>
      </c>
    </row>
    <row r="294" spans="1:13" s="776" customFormat="1">
      <c r="A294" s="792"/>
      <c r="B294" s="793" t="s">
        <v>242</v>
      </c>
      <c r="C294" s="789">
        <v>21</v>
      </c>
      <c r="D294" s="790">
        <v>0</v>
      </c>
      <c r="E294" s="790">
        <v>0</v>
      </c>
      <c r="F294" s="790">
        <v>0</v>
      </c>
      <c r="G294" s="790">
        <v>0</v>
      </c>
      <c r="H294" s="790">
        <v>0</v>
      </c>
      <c r="I294" s="790">
        <v>0</v>
      </c>
      <c r="J294" s="790">
        <v>0</v>
      </c>
      <c r="K294" s="790">
        <v>21</v>
      </c>
      <c r="L294" s="790">
        <v>0</v>
      </c>
    </row>
    <row r="295" spans="1:13" s="797" customFormat="1" ht="14.25">
      <c r="A295" s="1304" t="s">
        <v>360</v>
      </c>
      <c r="B295" s="1304"/>
      <c r="C295" s="795">
        <v>308</v>
      </c>
      <c r="D295" s="796">
        <v>0</v>
      </c>
      <c r="E295" s="796">
        <v>0</v>
      </c>
      <c r="F295" s="796">
        <v>0</v>
      </c>
      <c r="G295" s="796">
        <v>4</v>
      </c>
      <c r="H295" s="796">
        <v>120</v>
      </c>
      <c r="I295" s="796">
        <v>8</v>
      </c>
      <c r="J295" s="796">
        <v>6</v>
      </c>
      <c r="K295" s="796">
        <v>170</v>
      </c>
      <c r="L295" s="795">
        <v>0</v>
      </c>
    </row>
    <row r="296" spans="1:13" s="797" customFormat="1" ht="14.25">
      <c r="A296" s="798"/>
      <c r="B296" s="798"/>
      <c r="C296" s="795"/>
      <c r="D296" s="796"/>
      <c r="E296" s="796"/>
      <c r="F296" s="796"/>
      <c r="G296" s="796"/>
      <c r="H296" s="796"/>
      <c r="I296" s="796"/>
      <c r="J296" s="796"/>
      <c r="K296" s="796"/>
      <c r="L296" s="795"/>
    </row>
    <row r="297" spans="1:13" s="781" customFormat="1">
      <c r="A297" s="787" t="s">
        <v>284</v>
      </c>
      <c r="B297" s="788"/>
      <c r="C297" s="789"/>
      <c r="D297" s="790"/>
      <c r="E297" s="790"/>
      <c r="F297" s="790"/>
      <c r="G297" s="790"/>
      <c r="H297" s="790"/>
      <c r="I297" s="790"/>
      <c r="J297" s="790"/>
      <c r="K297" s="790"/>
      <c r="L297" s="790"/>
    </row>
    <row r="298" spans="1:13" s="781" customFormat="1">
      <c r="A298" s="787"/>
      <c r="B298" s="788"/>
      <c r="C298" s="789"/>
      <c r="D298" s="790"/>
      <c r="E298" s="790"/>
      <c r="F298" s="790"/>
      <c r="G298" s="790"/>
      <c r="H298" s="790"/>
      <c r="I298" s="790"/>
      <c r="J298" s="790"/>
      <c r="K298" s="790"/>
      <c r="L298" s="790"/>
    </row>
    <row r="299" spans="1:13" s="791" customFormat="1">
      <c r="A299" s="1302" t="s">
        <v>369</v>
      </c>
      <c r="B299" s="1303"/>
      <c r="C299" s="789">
        <v>43</v>
      </c>
      <c r="D299" s="790">
        <v>0</v>
      </c>
      <c r="E299" s="790">
        <v>0</v>
      </c>
      <c r="F299" s="790">
        <v>0</v>
      </c>
      <c r="G299" s="790">
        <v>13</v>
      </c>
      <c r="H299" s="790">
        <v>30</v>
      </c>
      <c r="I299" s="790">
        <v>0</v>
      </c>
      <c r="J299" s="790">
        <v>0</v>
      </c>
      <c r="K299" s="790">
        <v>0</v>
      </c>
      <c r="L299" s="790">
        <v>0</v>
      </c>
    </row>
    <row r="300" spans="1:13" s="776" customFormat="1">
      <c r="A300" s="792"/>
      <c r="B300" s="793" t="s">
        <v>238</v>
      </c>
      <c r="C300" s="789">
        <v>12</v>
      </c>
      <c r="D300" s="790">
        <v>0</v>
      </c>
      <c r="E300" s="790">
        <v>0</v>
      </c>
      <c r="F300" s="790">
        <v>0</v>
      </c>
      <c r="G300" s="790">
        <v>12</v>
      </c>
      <c r="H300" s="790">
        <v>0</v>
      </c>
      <c r="I300" s="790">
        <v>0</v>
      </c>
      <c r="J300" s="790">
        <v>0</v>
      </c>
      <c r="K300" s="790">
        <v>0</v>
      </c>
      <c r="L300" s="790">
        <v>0</v>
      </c>
      <c r="M300" s="794"/>
    </row>
    <row r="301" spans="1:13" s="776" customFormat="1">
      <c r="A301" s="792"/>
      <c r="B301" s="793" t="s">
        <v>241</v>
      </c>
      <c r="C301" s="789">
        <v>3</v>
      </c>
      <c r="D301" s="790">
        <v>0</v>
      </c>
      <c r="E301" s="790">
        <v>0</v>
      </c>
      <c r="F301" s="790">
        <v>0</v>
      </c>
      <c r="G301" s="790">
        <v>1</v>
      </c>
      <c r="H301" s="790">
        <v>2</v>
      </c>
      <c r="I301" s="790">
        <v>0</v>
      </c>
      <c r="J301" s="790">
        <v>0</v>
      </c>
      <c r="K301" s="790">
        <v>0</v>
      </c>
      <c r="L301" s="790">
        <v>0</v>
      </c>
      <c r="M301" s="794"/>
    </row>
    <row r="302" spans="1:13" s="776" customFormat="1">
      <c r="A302" s="792"/>
      <c r="B302" s="793" t="s">
        <v>243</v>
      </c>
      <c r="C302" s="789">
        <v>28</v>
      </c>
      <c r="D302" s="790">
        <v>0</v>
      </c>
      <c r="E302" s="790">
        <v>0</v>
      </c>
      <c r="F302" s="790">
        <v>0</v>
      </c>
      <c r="G302" s="790">
        <v>0</v>
      </c>
      <c r="H302" s="790">
        <v>28</v>
      </c>
      <c r="I302" s="790">
        <v>0</v>
      </c>
      <c r="J302" s="790">
        <v>0</v>
      </c>
      <c r="K302" s="790">
        <v>0</v>
      </c>
      <c r="L302" s="790">
        <v>0</v>
      </c>
      <c r="M302" s="794"/>
    </row>
    <row r="303" spans="1:13" s="791" customFormat="1">
      <c r="A303" s="1302" t="s">
        <v>374</v>
      </c>
      <c r="B303" s="1303"/>
      <c r="C303" s="789">
        <v>0</v>
      </c>
      <c r="D303" s="790">
        <v>0</v>
      </c>
      <c r="E303" s="790">
        <v>0</v>
      </c>
      <c r="F303" s="790">
        <v>0</v>
      </c>
      <c r="G303" s="790">
        <v>0</v>
      </c>
      <c r="H303" s="790">
        <v>0</v>
      </c>
      <c r="I303" s="790">
        <v>0</v>
      </c>
      <c r="J303" s="790">
        <v>0</v>
      </c>
      <c r="K303" s="790">
        <v>0</v>
      </c>
      <c r="L303" s="790">
        <v>0</v>
      </c>
    </row>
    <row r="304" spans="1:13" s="791" customFormat="1">
      <c r="A304" s="1302" t="s">
        <v>373</v>
      </c>
      <c r="B304" s="1303"/>
      <c r="C304" s="789">
        <v>0</v>
      </c>
      <c r="D304" s="790">
        <v>0</v>
      </c>
      <c r="E304" s="790">
        <v>0</v>
      </c>
      <c r="F304" s="790">
        <v>0</v>
      </c>
      <c r="G304" s="790">
        <v>0</v>
      </c>
      <c r="H304" s="790">
        <v>0</v>
      </c>
      <c r="I304" s="790">
        <v>0</v>
      </c>
      <c r="J304" s="790">
        <v>0</v>
      </c>
      <c r="K304" s="790">
        <v>0</v>
      </c>
      <c r="L304" s="790">
        <v>0</v>
      </c>
    </row>
    <row r="305" spans="1:13" s="791" customFormat="1">
      <c r="A305" s="1302" t="s">
        <v>366</v>
      </c>
      <c r="B305" s="1303"/>
      <c r="C305" s="789">
        <v>342</v>
      </c>
      <c r="D305" s="790">
        <v>0</v>
      </c>
      <c r="E305" s="790">
        <v>0</v>
      </c>
      <c r="F305" s="790">
        <v>0</v>
      </c>
      <c r="G305" s="790">
        <v>135</v>
      </c>
      <c r="H305" s="790">
        <v>28</v>
      </c>
      <c r="I305" s="790">
        <v>0</v>
      </c>
      <c r="J305" s="790">
        <v>2</v>
      </c>
      <c r="K305" s="790">
        <v>0</v>
      </c>
      <c r="L305" s="790">
        <v>177</v>
      </c>
    </row>
    <row r="306" spans="1:13" s="776" customFormat="1">
      <c r="A306" s="792"/>
      <c r="B306" s="793" t="s">
        <v>238</v>
      </c>
      <c r="C306" s="789">
        <v>127</v>
      </c>
      <c r="D306" s="790">
        <v>0</v>
      </c>
      <c r="E306" s="790">
        <v>0</v>
      </c>
      <c r="F306" s="790">
        <v>0</v>
      </c>
      <c r="G306" s="790">
        <v>115</v>
      </c>
      <c r="H306" s="790">
        <v>12</v>
      </c>
      <c r="I306" s="790">
        <v>0</v>
      </c>
      <c r="J306" s="790">
        <v>0</v>
      </c>
      <c r="K306" s="790">
        <v>0</v>
      </c>
      <c r="L306" s="790">
        <v>0</v>
      </c>
    </row>
    <row r="307" spans="1:13" s="776" customFormat="1">
      <c r="A307" s="792"/>
      <c r="B307" s="793" t="s">
        <v>241</v>
      </c>
      <c r="C307" s="789">
        <v>22</v>
      </c>
      <c r="D307" s="790">
        <v>0</v>
      </c>
      <c r="E307" s="790">
        <v>0</v>
      </c>
      <c r="F307" s="790">
        <v>0</v>
      </c>
      <c r="G307" s="790">
        <v>20</v>
      </c>
      <c r="H307" s="790">
        <v>2</v>
      </c>
      <c r="I307" s="790">
        <v>0</v>
      </c>
      <c r="J307" s="790">
        <v>0</v>
      </c>
      <c r="K307" s="790">
        <v>0</v>
      </c>
      <c r="L307" s="790">
        <v>0</v>
      </c>
    </row>
    <row r="308" spans="1:13" s="776" customFormat="1">
      <c r="A308" s="792"/>
      <c r="B308" s="793" t="s">
        <v>242</v>
      </c>
      <c r="C308" s="789">
        <v>4</v>
      </c>
      <c r="D308" s="790">
        <v>0</v>
      </c>
      <c r="E308" s="790">
        <v>0</v>
      </c>
      <c r="F308" s="790">
        <v>0</v>
      </c>
      <c r="G308" s="790">
        <v>0</v>
      </c>
      <c r="H308" s="790">
        <v>2</v>
      </c>
      <c r="I308" s="790">
        <v>0</v>
      </c>
      <c r="J308" s="790">
        <v>2</v>
      </c>
      <c r="K308" s="790">
        <v>0</v>
      </c>
      <c r="L308" s="790">
        <v>0</v>
      </c>
      <c r="M308" s="794"/>
    </row>
    <row r="309" spans="1:13" s="776" customFormat="1">
      <c r="A309" s="792"/>
      <c r="B309" s="793" t="s">
        <v>243</v>
      </c>
      <c r="C309" s="789">
        <v>12</v>
      </c>
      <c r="D309" s="790">
        <v>0</v>
      </c>
      <c r="E309" s="790">
        <v>0</v>
      </c>
      <c r="F309" s="790">
        <v>0</v>
      </c>
      <c r="G309" s="790">
        <v>0</v>
      </c>
      <c r="H309" s="790">
        <v>12</v>
      </c>
      <c r="I309" s="790">
        <v>0</v>
      </c>
      <c r="J309" s="790">
        <v>0</v>
      </c>
      <c r="K309" s="790">
        <v>0</v>
      </c>
      <c r="L309" s="790">
        <v>0</v>
      </c>
    </row>
    <row r="310" spans="1:13" s="776" customFormat="1">
      <c r="A310" s="792"/>
      <c r="B310" s="793" t="s">
        <v>371</v>
      </c>
      <c r="C310" s="789">
        <v>177</v>
      </c>
      <c r="D310" s="790">
        <v>0</v>
      </c>
      <c r="E310" s="790">
        <v>0</v>
      </c>
      <c r="F310" s="790">
        <v>0</v>
      </c>
      <c r="G310" s="790">
        <v>0</v>
      </c>
      <c r="H310" s="790">
        <v>0</v>
      </c>
      <c r="I310" s="790">
        <v>0</v>
      </c>
      <c r="J310" s="790">
        <v>0</v>
      </c>
      <c r="K310" s="790">
        <v>0</v>
      </c>
      <c r="L310" s="790">
        <v>177</v>
      </c>
    </row>
    <row r="311" spans="1:13" s="791" customFormat="1">
      <c r="A311" s="1302" t="s">
        <v>365</v>
      </c>
      <c r="B311" s="1303"/>
      <c r="C311" s="789">
        <v>511</v>
      </c>
      <c r="D311" s="790">
        <v>0</v>
      </c>
      <c r="E311" s="790">
        <v>0</v>
      </c>
      <c r="F311" s="790">
        <v>0</v>
      </c>
      <c r="G311" s="790">
        <v>0</v>
      </c>
      <c r="H311" s="790">
        <v>286</v>
      </c>
      <c r="I311" s="790">
        <v>69</v>
      </c>
      <c r="J311" s="790">
        <v>27</v>
      </c>
      <c r="K311" s="790">
        <v>1</v>
      </c>
      <c r="L311" s="790">
        <v>128</v>
      </c>
    </row>
    <row r="312" spans="1:13" s="776" customFormat="1">
      <c r="A312" s="792"/>
      <c r="B312" s="793" t="s">
        <v>238</v>
      </c>
      <c r="C312" s="789">
        <v>241</v>
      </c>
      <c r="D312" s="790">
        <v>0</v>
      </c>
      <c r="E312" s="790">
        <v>0</v>
      </c>
      <c r="F312" s="790">
        <v>0</v>
      </c>
      <c r="G312" s="790">
        <v>0</v>
      </c>
      <c r="H312" s="790">
        <v>241</v>
      </c>
      <c r="I312" s="790">
        <v>0</v>
      </c>
      <c r="J312" s="790">
        <v>0</v>
      </c>
      <c r="K312" s="790">
        <v>0</v>
      </c>
      <c r="L312" s="790">
        <v>0</v>
      </c>
      <c r="M312" s="794"/>
    </row>
    <row r="313" spans="1:13" s="776" customFormat="1">
      <c r="A313" s="792"/>
      <c r="B313" s="793" t="s">
        <v>362</v>
      </c>
      <c r="C313" s="789">
        <v>25</v>
      </c>
      <c r="D313" s="790">
        <v>0</v>
      </c>
      <c r="E313" s="790">
        <v>0</v>
      </c>
      <c r="F313" s="790">
        <v>0</v>
      </c>
      <c r="G313" s="790">
        <v>0</v>
      </c>
      <c r="H313" s="790">
        <v>0</v>
      </c>
      <c r="I313" s="790">
        <v>20</v>
      </c>
      <c r="J313" s="790">
        <v>5</v>
      </c>
      <c r="K313" s="790">
        <v>0</v>
      </c>
      <c r="L313" s="790">
        <v>0</v>
      </c>
    </row>
    <row r="314" spans="1:13" s="776" customFormat="1">
      <c r="A314" s="792"/>
      <c r="B314" s="793" t="s">
        <v>241</v>
      </c>
      <c r="C314" s="789">
        <v>78</v>
      </c>
      <c r="D314" s="790">
        <v>0</v>
      </c>
      <c r="E314" s="790">
        <v>0</v>
      </c>
      <c r="F314" s="790">
        <v>0</v>
      </c>
      <c r="G314" s="790">
        <v>0</v>
      </c>
      <c r="H314" s="790">
        <v>45</v>
      </c>
      <c r="I314" s="790">
        <v>22</v>
      </c>
      <c r="J314" s="790">
        <v>10</v>
      </c>
      <c r="K314" s="790">
        <v>1</v>
      </c>
      <c r="L314" s="790">
        <v>0</v>
      </c>
    </row>
    <row r="315" spans="1:13" s="776" customFormat="1">
      <c r="A315" s="792"/>
      <c r="B315" s="793" t="s">
        <v>242</v>
      </c>
      <c r="C315" s="789">
        <v>39</v>
      </c>
      <c r="D315" s="790">
        <v>0</v>
      </c>
      <c r="E315" s="790">
        <v>0</v>
      </c>
      <c r="F315" s="790">
        <v>0</v>
      </c>
      <c r="G315" s="790">
        <v>0</v>
      </c>
      <c r="H315" s="790">
        <v>0</v>
      </c>
      <c r="I315" s="790">
        <v>27</v>
      </c>
      <c r="J315" s="790">
        <v>12</v>
      </c>
      <c r="K315" s="790">
        <v>0</v>
      </c>
      <c r="L315" s="790">
        <v>0</v>
      </c>
    </row>
    <row r="316" spans="1:13" s="776" customFormat="1">
      <c r="A316" s="792"/>
      <c r="B316" s="793" t="s">
        <v>371</v>
      </c>
      <c r="C316" s="789">
        <v>128</v>
      </c>
      <c r="D316" s="790">
        <v>0</v>
      </c>
      <c r="E316" s="790">
        <v>0</v>
      </c>
      <c r="F316" s="790">
        <v>0</v>
      </c>
      <c r="G316" s="790">
        <v>0</v>
      </c>
      <c r="H316" s="790">
        <v>0</v>
      </c>
      <c r="I316" s="790">
        <v>0</v>
      </c>
      <c r="J316" s="790">
        <v>0</v>
      </c>
      <c r="K316" s="790">
        <v>0</v>
      </c>
      <c r="L316" s="790">
        <v>128</v>
      </c>
    </row>
    <row r="317" spans="1:13" s="791" customFormat="1">
      <c r="A317" s="1302" t="s">
        <v>364</v>
      </c>
      <c r="B317" s="1303"/>
      <c r="C317" s="789">
        <v>26</v>
      </c>
      <c r="D317" s="790">
        <v>0</v>
      </c>
      <c r="E317" s="790">
        <v>0</v>
      </c>
      <c r="F317" s="790">
        <v>0</v>
      </c>
      <c r="G317" s="790">
        <v>0</v>
      </c>
      <c r="H317" s="790">
        <v>0</v>
      </c>
      <c r="I317" s="790">
        <v>3</v>
      </c>
      <c r="J317" s="790">
        <v>13</v>
      </c>
      <c r="K317" s="790">
        <v>3</v>
      </c>
      <c r="L317" s="790">
        <v>7</v>
      </c>
    </row>
    <row r="318" spans="1:13" s="776" customFormat="1">
      <c r="A318" s="792"/>
      <c r="B318" s="793" t="s">
        <v>362</v>
      </c>
      <c r="C318" s="789">
        <v>15</v>
      </c>
      <c r="D318" s="790">
        <v>0</v>
      </c>
      <c r="E318" s="790">
        <v>0</v>
      </c>
      <c r="F318" s="790">
        <v>0</v>
      </c>
      <c r="G318" s="790">
        <v>0</v>
      </c>
      <c r="H318" s="790">
        <v>0</v>
      </c>
      <c r="I318" s="790">
        <v>3</v>
      </c>
      <c r="J318" s="790">
        <v>12</v>
      </c>
      <c r="K318" s="790">
        <v>0</v>
      </c>
      <c r="L318" s="790">
        <v>0</v>
      </c>
    </row>
    <row r="319" spans="1:13" s="776" customFormat="1">
      <c r="A319" s="792"/>
      <c r="B319" s="793" t="s">
        <v>241</v>
      </c>
      <c r="C319" s="789">
        <v>1</v>
      </c>
      <c r="D319" s="790">
        <v>0</v>
      </c>
      <c r="E319" s="790">
        <v>0</v>
      </c>
      <c r="F319" s="790">
        <v>0</v>
      </c>
      <c r="G319" s="790">
        <v>0</v>
      </c>
      <c r="H319" s="790">
        <v>0</v>
      </c>
      <c r="I319" s="790">
        <v>0</v>
      </c>
      <c r="J319" s="790">
        <v>0</v>
      </c>
      <c r="K319" s="790">
        <v>1</v>
      </c>
      <c r="L319" s="790">
        <v>0</v>
      </c>
    </row>
    <row r="320" spans="1:13" s="776" customFormat="1">
      <c r="A320" s="792"/>
      <c r="B320" s="793" t="s">
        <v>242</v>
      </c>
      <c r="C320" s="789">
        <v>3</v>
      </c>
      <c r="D320" s="790">
        <v>0</v>
      </c>
      <c r="E320" s="790">
        <v>0</v>
      </c>
      <c r="F320" s="790">
        <v>0</v>
      </c>
      <c r="G320" s="790">
        <v>0</v>
      </c>
      <c r="H320" s="790">
        <v>0</v>
      </c>
      <c r="I320" s="790">
        <v>0</v>
      </c>
      <c r="J320" s="790">
        <v>1</v>
      </c>
      <c r="K320" s="790">
        <v>2</v>
      </c>
      <c r="L320" s="790">
        <v>0</v>
      </c>
    </row>
    <row r="321" spans="1:12" s="776" customFormat="1">
      <c r="A321" s="792"/>
      <c r="B321" s="793" t="s">
        <v>246</v>
      </c>
      <c r="C321" s="789">
        <v>7</v>
      </c>
      <c r="D321" s="790">
        <v>0</v>
      </c>
      <c r="E321" s="790">
        <v>0</v>
      </c>
      <c r="F321" s="790">
        <v>0</v>
      </c>
      <c r="G321" s="790">
        <v>0</v>
      </c>
      <c r="H321" s="790">
        <v>0</v>
      </c>
      <c r="I321" s="790">
        <v>0</v>
      </c>
      <c r="J321" s="790">
        <v>0</v>
      </c>
      <c r="K321" s="790">
        <v>0</v>
      </c>
      <c r="L321" s="790">
        <v>7</v>
      </c>
    </row>
    <row r="322" spans="1:12" s="791" customFormat="1">
      <c r="A322" s="1302" t="s">
        <v>363</v>
      </c>
      <c r="B322" s="1303"/>
      <c r="C322" s="789">
        <v>726</v>
      </c>
      <c r="D322" s="790">
        <v>0</v>
      </c>
      <c r="E322" s="790">
        <v>0</v>
      </c>
      <c r="F322" s="790">
        <v>0</v>
      </c>
      <c r="G322" s="790">
        <v>0</v>
      </c>
      <c r="H322" s="790">
        <v>0</v>
      </c>
      <c r="I322" s="790">
        <v>0</v>
      </c>
      <c r="J322" s="790">
        <v>0</v>
      </c>
      <c r="K322" s="790">
        <v>597</v>
      </c>
      <c r="L322" s="790">
        <v>129</v>
      </c>
    </row>
    <row r="323" spans="1:12" s="776" customFormat="1">
      <c r="A323" s="792"/>
      <c r="B323" s="793" t="s">
        <v>362</v>
      </c>
      <c r="C323" s="789">
        <v>406</v>
      </c>
      <c r="D323" s="790">
        <v>0</v>
      </c>
      <c r="E323" s="790">
        <v>0</v>
      </c>
      <c r="F323" s="790">
        <v>0</v>
      </c>
      <c r="G323" s="790">
        <v>0</v>
      </c>
      <c r="H323" s="790">
        <v>0</v>
      </c>
      <c r="I323" s="790">
        <v>0</v>
      </c>
      <c r="J323" s="790">
        <v>0</v>
      </c>
      <c r="K323" s="790">
        <v>406</v>
      </c>
      <c r="L323" s="790">
        <v>0</v>
      </c>
    </row>
    <row r="324" spans="1:12" s="776" customFormat="1">
      <c r="A324" s="792"/>
      <c r="B324" s="793" t="s">
        <v>241</v>
      </c>
      <c r="C324" s="789">
        <v>36</v>
      </c>
      <c r="D324" s="790">
        <v>0</v>
      </c>
      <c r="E324" s="790">
        <v>0</v>
      </c>
      <c r="F324" s="790">
        <v>0</v>
      </c>
      <c r="G324" s="790">
        <v>0</v>
      </c>
      <c r="H324" s="790">
        <v>0</v>
      </c>
      <c r="I324" s="790">
        <v>0</v>
      </c>
      <c r="J324" s="790">
        <v>0</v>
      </c>
      <c r="K324" s="790">
        <v>36</v>
      </c>
      <c r="L324" s="790">
        <v>0</v>
      </c>
    </row>
    <row r="325" spans="1:12" s="776" customFormat="1">
      <c r="A325" s="792"/>
      <c r="B325" s="793" t="s">
        <v>242</v>
      </c>
      <c r="C325" s="789">
        <v>155</v>
      </c>
      <c r="D325" s="790">
        <v>0</v>
      </c>
      <c r="E325" s="790">
        <v>0</v>
      </c>
      <c r="F325" s="790">
        <v>0</v>
      </c>
      <c r="G325" s="790">
        <v>0</v>
      </c>
      <c r="H325" s="790">
        <v>0</v>
      </c>
      <c r="I325" s="790">
        <v>0</v>
      </c>
      <c r="J325" s="790">
        <v>0</v>
      </c>
      <c r="K325" s="790">
        <v>155</v>
      </c>
      <c r="L325" s="790">
        <v>0</v>
      </c>
    </row>
    <row r="326" spans="1:12" s="776" customFormat="1">
      <c r="A326" s="792"/>
      <c r="B326" s="793" t="s">
        <v>246</v>
      </c>
      <c r="C326" s="789">
        <v>25</v>
      </c>
      <c r="D326" s="790">
        <v>0</v>
      </c>
      <c r="E326" s="790">
        <v>0</v>
      </c>
      <c r="F326" s="790">
        <v>0</v>
      </c>
      <c r="G326" s="790">
        <v>0</v>
      </c>
      <c r="H326" s="790">
        <v>0</v>
      </c>
      <c r="I326" s="790">
        <v>0</v>
      </c>
      <c r="J326" s="790">
        <v>0</v>
      </c>
      <c r="K326" s="790">
        <v>0</v>
      </c>
      <c r="L326" s="790">
        <v>25</v>
      </c>
    </row>
    <row r="327" spans="1:12" s="776" customFormat="1">
      <c r="A327" s="792"/>
      <c r="B327" s="793" t="s">
        <v>371</v>
      </c>
      <c r="C327" s="789">
        <v>104</v>
      </c>
      <c r="D327" s="790">
        <v>0</v>
      </c>
      <c r="E327" s="790">
        <v>0</v>
      </c>
      <c r="F327" s="790">
        <v>0</v>
      </c>
      <c r="G327" s="790">
        <v>0</v>
      </c>
      <c r="H327" s="790">
        <v>0</v>
      </c>
      <c r="I327" s="790">
        <v>0</v>
      </c>
      <c r="J327" s="790">
        <v>0</v>
      </c>
      <c r="K327" s="790">
        <v>0</v>
      </c>
      <c r="L327" s="790">
        <v>104</v>
      </c>
    </row>
    <row r="328" spans="1:12" s="797" customFormat="1" ht="14.25">
      <c r="A328" s="1304" t="s">
        <v>360</v>
      </c>
      <c r="B328" s="1304"/>
      <c r="C328" s="795">
        <v>1648</v>
      </c>
      <c r="D328" s="796">
        <v>0</v>
      </c>
      <c r="E328" s="796">
        <v>0</v>
      </c>
      <c r="F328" s="796">
        <v>0</v>
      </c>
      <c r="G328" s="796">
        <v>148</v>
      </c>
      <c r="H328" s="796">
        <v>344</v>
      </c>
      <c r="I328" s="796">
        <v>72</v>
      </c>
      <c r="J328" s="796">
        <v>42</v>
      </c>
      <c r="K328" s="796">
        <v>601</v>
      </c>
      <c r="L328" s="795">
        <v>441</v>
      </c>
    </row>
    <row r="329" spans="1:12" s="797" customFormat="1" ht="14.25">
      <c r="A329" s="798"/>
      <c r="B329" s="798"/>
      <c r="C329" s="795"/>
      <c r="D329" s="796"/>
      <c r="E329" s="796"/>
      <c r="F329" s="796"/>
      <c r="G329" s="796"/>
      <c r="H329" s="796"/>
      <c r="I329" s="796"/>
      <c r="J329" s="796"/>
      <c r="K329" s="796"/>
      <c r="L329" s="795"/>
    </row>
    <row r="330" spans="1:12" s="781" customFormat="1">
      <c r="B330" s="787" t="s">
        <v>370</v>
      </c>
      <c r="C330" s="789"/>
      <c r="D330" s="790"/>
      <c r="E330" s="790"/>
      <c r="F330" s="790"/>
      <c r="G330" s="790"/>
      <c r="H330" s="790"/>
      <c r="I330" s="790"/>
      <c r="J330" s="790"/>
      <c r="K330" s="790"/>
      <c r="L330" s="790"/>
    </row>
    <row r="331" spans="1:12" s="791" customFormat="1">
      <c r="A331" s="1302" t="s">
        <v>369</v>
      </c>
      <c r="B331" s="1303"/>
      <c r="C331" s="789">
        <v>25</v>
      </c>
      <c r="D331" s="790">
        <v>0</v>
      </c>
      <c r="E331" s="790">
        <v>0</v>
      </c>
      <c r="F331" s="790">
        <v>0</v>
      </c>
      <c r="G331" s="790">
        <v>7</v>
      </c>
      <c r="H331" s="790">
        <v>18</v>
      </c>
      <c r="I331" s="790">
        <v>0</v>
      </c>
      <c r="J331" s="790">
        <v>0</v>
      </c>
      <c r="K331" s="790">
        <v>0</v>
      </c>
      <c r="L331" s="790">
        <v>0</v>
      </c>
    </row>
    <row r="332" spans="1:12" s="776" customFormat="1">
      <c r="A332" s="792"/>
      <c r="B332" s="793" t="s">
        <v>238</v>
      </c>
      <c r="C332" s="789">
        <v>7</v>
      </c>
      <c r="D332" s="790">
        <v>0</v>
      </c>
      <c r="E332" s="790">
        <v>0</v>
      </c>
      <c r="F332" s="790">
        <v>0</v>
      </c>
      <c r="G332" s="790">
        <v>7</v>
      </c>
      <c r="H332" s="790">
        <v>0</v>
      </c>
      <c r="I332" s="790">
        <v>0</v>
      </c>
      <c r="J332" s="790">
        <v>0</v>
      </c>
      <c r="K332" s="790">
        <v>0</v>
      </c>
      <c r="L332" s="790">
        <v>0</v>
      </c>
    </row>
    <row r="333" spans="1:12" s="776" customFormat="1">
      <c r="A333" s="792"/>
      <c r="B333" s="793" t="s">
        <v>243</v>
      </c>
      <c r="C333" s="789">
        <v>18</v>
      </c>
      <c r="D333" s="790">
        <v>0</v>
      </c>
      <c r="E333" s="790">
        <v>0</v>
      </c>
      <c r="F333" s="790">
        <v>0</v>
      </c>
      <c r="G333" s="790">
        <v>0</v>
      </c>
      <c r="H333" s="790">
        <v>18</v>
      </c>
      <c r="I333" s="790">
        <v>0</v>
      </c>
      <c r="J333" s="790">
        <v>0</v>
      </c>
      <c r="K333" s="790">
        <v>0</v>
      </c>
      <c r="L333" s="790">
        <v>0</v>
      </c>
    </row>
    <row r="334" spans="1:12" s="791" customFormat="1">
      <c r="A334" s="1302" t="s">
        <v>374</v>
      </c>
      <c r="B334" s="1303"/>
      <c r="C334" s="789">
        <v>0</v>
      </c>
      <c r="D334" s="790">
        <v>0</v>
      </c>
      <c r="E334" s="790">
        <v>0</v>
      </c>
      <c r="F334" s="790">
        <v>0</v>
      </c>
      <c r="G334" s="790">
        <v>0</v>
      </c>
      <c r="H334" s="790">
        <v>0</v>
      </c>
      <c r="I334" s="790">
        <v>0</v>
      </c>
      <c r="J334" s="790">
        <v>0</v>
      </c>
      <c r="K334" s="790">
        <v>0</v>
      </c>
      <c r="L334" s="790">
        <v>0</v>
      </c>
    </row>
    <row r="335" spans="1:12" s="791" customFormat="1">
      <c r="A335" s="1302" t="s">
        <v>373</v>
      </c>
      <c r="B335" s="1303"/>
      <c r="C335" s="789">
        <v>0</v>
      </c>
      <c r="D335" s="790">
        <v>0</v>
      </c>
      <c r="E335" s="790">
        <v>0</v>
      </c>
      <c r="F335" s="790">
        <v>0</v>
      </c>
      <c r="G335" s="790">
        <v>0</v>
      </c>
      <c r="H335" s="790">
        <v>0</v>
      </c>
      <c r="I335" s="790">
        <v>0</v>
      </c>
      <c r="J335" s="790">
        <v>0</v>
      </c>
      <c r="K335" s="790">
        <v>0</v>
      </c>
      <c r="L335" s="790">
        <v>0</v>
      </c>
    </row>
    <row r="336" spans="1:12" s="791" customFormat="1">
      <c r="A336" s="1302" t="s">
        <v>366</v>
      </c>
      <c r="B336" s="1303"/>
      <c r="C336" s="789">
        <v>145</v>
      </c>
      <c r="D336" s="790">
        <v>0</v>
      </c>
      <c r="E336" s="790">
        <v>0</v>
      </c>
      <c r="F336" s="790">
        <v>0</v>
      </c>
      <c r="G336" s="790">
        <v>64</v>
      </c>
      <c r="H336" s="790">
        <v>9</v>
      </c>
      <c r="I336" s="790">
        <v>0</v>
      </c>
      <c r="J336" s="790">
        <v>1</v>
      </c>
      <c r="K336" s="790">
        <v>0</v>
      </c>
      <c r="L336" s="790">
        <v>71</v>
      </c>
    </row>
    <row r="337" spans="1:12" s="776" customFormat="1">
      <c r="A337" s="792"/>
      <c r="B337" s="793" t="s">
        <v>238</v>
      </c>
      <c r="C337" s="789">
        <v>60</v>
      </c>
      <c r="D337" s="790">
        <v>0</v>
      </c>
      <c r="E337" s="790">
        <v>0</v>
      </c>
      <c r="F337" s="790">
        <v>0</v>
      </c>
      <c r="G337" s="790">
        <v>56</v>
      </c>
      <c r="H337" s="790">
        <v>4</v>
      </c>
      <c r="I337" s="790">
        <v>0</v>
      </c>
      <c r="J337" s="790">
        <v>0</v>
      </c>
      <c r="K337" s="790">
        <v>0</v>
      </c>
      <c r="L337" s="790">
        <v>0</v>
      </c>
    </row>
    <row r="338" spans="1:12" s="776" customFormat="1">
      <c r="A338" s="792"/>
      <c r="B338" s="793" t="s">
        <v>241</v>
      </c>
      <c r="C338" s="789">
        <v>9</v>
      </c>
      <c r="D338" s="790">
        <v>0</v>
      </c>
      <c r="E338" s="790">
        <v>0</v>
      </c>
      <c r="F338" s="790">
        <v>0</v>
      </c>
      <c r="G338" s="790">
        <v>8</v>
      </c>
      <c r="H338" s="790">
        <v>1</v>
      </c>
      <c r="I338" s="790">
        <v>0</v>
      </c>
      <c r="J338" s="790">
        <v>0</v>
      </c>
      <c r="K338" s="790">
        <v>0</v>
      </c>
      <c r="L338" s="790">
        <v>0</v>
      </c>
    </row>
    <row r="339" spans="1:12" s="776" customFormat="1">
      <c r="A339" s="792"/>
      <c r="B339" s="793" t="s">
        <v>242</v>
      </c>
      <c r="C339" s="789">
        <v>1</v>
      </c>
      <c r="D339" s="790">
        <v>0</v>
      </c>
      <c r="E339" s="790">
        <v>0</v>
      </c>
      <c r="F339" s="790">
        <v>0</v>
      </c>
      <c r="G339" s="790">
        <v>0</v>
      </c>
      <c r="H339" s="790">
        <v>0</v>
      </c>
      <c r="I339" s="790">
        <v>0</v>
      </c>
      <c r="J339" s="790">
        <v>1</v>
      </c>
      <c r="K339" s="790">
        <v>0</v>
      </c>
      <c r="L339" s="790">
        <v>0</v>
      </c>
    </row>
    <row r="340" spans="1:12" s="776" customFormat="1">
      <c r="A340" s="792"/>
      <c r="B340" s="793" t="s">
        <v>243</v>
      </c>
      <c r="C340" s="789">
        <v>4</v>
      </c>
      <c r="D340" s="790">
        <v>0</v>
      </c>
      <c r="E340" s="790">
        <v>0</v>
      </c>
      <c r="F340" s="790">
        <v>0</v>
      </c>
      <c r="G340" s="790">
        <v>0</v>
      </c>
      <c r="H340" s="790">
        <v>4</v>
      </c>
      <c r="I340" s="790">
        <v>0</v>
      </c>
      <c r="J340" s="790">
        <v>0</v>
      </c>
      <c r="K340" s="790">
        <v>0</v>
      </c>
      <c r="L340" s="790">
        <v>0</v>
      </c>
    </row>
    <row r="341" spans="1:12" s="776" customFormat="1">
      <c r="A341" s="792"/>
      <c r="B341" s="793" t="s">
        <v>371</v>
      </c>
      <c r="C341" s="789">
        <v>71</v>
      </c>
      <c r="D341" s="790">
        <v>0</v>
      </c>
      <c r="E341" s="790">
        <v>0</v>
      </c>
      <c r="F341" s="790">
        <v>0</v>
      </c>
      <c r="G341" s="790">
        <v>0</v>
      </c>
      <c r="H341" s="790">
        <v>0</v>
      </c>
      <c r="I341" s="790">
        <v>0</v>
      </c>
      <c r="J341" s="790">
        <v>0</v>
      </c>
      <c r="K341" s="790">
        <v>0</v>
      </c>
      <c r="L341" s="790">
        <v>71</v>
      </c>
    </row>
    <row r="342" spans="1:12" s="791" customFormat="1">
      <c r="A342" s="1302" t="s">
        <v>365</v>
      </c>
      <c r="B342" s="1303"/>
      <c r="C342" s="789">
        <v>206</v>
      </c>
      <c r="D342" s="790">
        <v>0</v>
      </c>
      <c r="E342" s="790">
        <v>0</v>
      </c>
      <c r="F342" s="790">
        <v>0</v>
      </c>
      <c r="G342" s="790">
        <v>0</v>
      </c>
      <c r="H342" s="790">
        <v>116</v>
      </c>
      <c r="I342" s="790">
        <v>36</v>
      </c>
      <c r="J342" s="790">
        <v>8</v>
      </c>
      <c r="K342" s="790">
        <v>1</v>
      </c>
      <c r="L342" s="790">
        <v>45</v>
      </c>
    </row>
    <row r="343" spans="1:12" s="776" customFormat="1">
      <c r="A343" s="792"/>
      <c r="B343" s="793" t="s">
        <v>238</v>
      </c>
      <c r="C343" s="789">
        <v>96</v>
      </c>
      <c r="D343" s="790">
        <v>0</v>
      </c>
      <c r="E343" s="790">
        <v>0</v>
      </c>
      <c r="F343" s="790">
        <v>0</v>
      </c>
      <c r="G343" s="790">
        <v>0</v>
      </c>
      <c r="H343" s="790">
        <v>96</v>
      </c>
      <c r="I343" s="790">
        <v>0</v>
      </c>
      <c r="J343" s="790">
        <v>0</v>
      </c>
      <c r="K343" s="790">
        <v>0</v>
      </c>
      <c r="L343" s="790">
        <v>0</v>
      </c>
    </row>
    <row r="344" spans="1:12" s="776" customFormat="1">
      <c r="A344" s="792"/>
      <c r="B344" s="793" t="s">
        <v>362</v>
      </c>
      <c r="C344" s="789">
        <v>12</v>
      </c>
      <c r="D344" s="790">
        <v>0</v>
      </c>
      <c r="E344" s="790">
        <v>0</v>
      </c>
      <c r="F344" s="790">
        <v>0</v>
      </c>
      <c r="G344" s="790">
        <v>0</v>
      </c>
      <c r="H344" s="790">
        <v>0</v>
      </c>
      <c r="I344" s="790">
        <v>10</v>
      </c>
      <c r="J344" s="790">
        <v>2</v>
      </c>
      <c r="K344" s="790">
        <v>0</v>
      </c>
      <c r="L344" s="790">
        <v>0</v>
      </c>
    </row>
    <row r="345" spans="1:12" s="776" customFormat="1">
      <c r="A345" s="792"/>
      <c r="B345" s="793" t="s">
        <v>241</v>
      </c>
      <c r="C345" s="789">
        <v>35</v>
      </c>
      <c r="D345" s="790">
        <v>0</v>
      </c>
      <c r="E345" s="790">
        <v>0</v>
      </c>
      <c r="F345" s="790">
        <v>0</v>
      </c>
      <c r="G345" s="790">
        <v>0</v>
      </c>
      <c r="H345" s="790">
        <v>20</v>
      </c>
      <c r="I345" s="790">
        <v>10</v>
      </c>
      <c r="J345" s="790">
        <v>4</v>
      </c>
      <c r="K345" s="790">
        <v>1</v>
      </c>
      <c r="L345" s="790">
        <v>0</v>
      </c>
    </row>
    <row r="346" spans="1:12" s="776" customFormat="1">
      <c r="A346" s="792"/>
      <c r="B346" s="793" t="s">
        <v>242</v>
      </c>
      <c r="C346" s="789">
        <v>18</v>
      </c>
      <c r="D346" s="790">
        <v>0</v>
      </c>
      <c r="E346" s="790">
        <v>0</v>
      </c>
      <c r="F346" s="790">
        <v>0</v>
      </c>
      <c r="G346" s="790">
        <v>0</v>
      </c>
      <c r="H346" s="790">
        <v>0</v>
      </c>
      <c r="I346" s="790">
        <v>16</v>
      </c>
      <c r="J346" s="790">
        <v>2</v>
      </c>
      <c r="K346" s="790">
        <v>0</v>
      </c>
      <c r="L346" s="790">
        <v>0</v>
      </c>
    </row>
    <row r="347" spans="1:12" s="776" customFormat="1">
      <c r="A347" s="792"/>
      <c r="B347" s="793" t="s">
        <v>371</v>
      </c>
      <c r="C347" s="789">
        <v>45</v>
      </c>
      <c r="D347" s="790">
        <v>0</v>
      </c>
      <c r="E347" s="790">
        <v>0</v>
      </c>
      <c r="F347" s="790">
        <v>0</v>
      </c>
      <c r="G347" s="790">
        <v>0</v>
      </c>
      <c r="H347" s="790">
        <v>0</v>
      </c>
      <c r="I347" s="790">
        <v>0</v>
      </c>
      <c r="J347" s="790">
        <v>0</v>
      </c>
      <c r="K347" s="790">
        <v>0</v>
      </c>
      <c r="L347" s="790">
        <v>45</v>
      </c>
    </row>
    <row r="348" spans="1:12" s="791" customFormat="1">
      <c r="A348" s="1302" t="s">
        <v>364</v>
      </c>
      <c r="B348" s="1303"/>
      <c r="C348" s="789">
        <v>13</v>
      </c>
      <c r="D348" s="790">
        <v>0</v>
      </c>
      <c r="E348" s="790">
        <v>0</v>
      </c>
      <c r="F348" s="790">
        <v>0</v>
      </c>
      <c r="G348" s="790">
        <v>0</v>
      </c>
      <c r="H348" s="790">
        <v>0</v>
      </c>
      <c r="I348" s="790">
        <v>3</v>
      </c>
      <c r="J348" s="790">
        <v>6</v>
      </c>
      <c r="K348" s="790">
        <v>2</v>
      </c>
      <c r="L348" s="790">
        <v>2</v>
      </c>
    </row>
    <row r="349" spans="1:12" s="776" customFormat="1">
      <c r="A349" s="792"/>
      <c r="B349" s="793" t="s">
        <v>362</v>
      </c>
      <c r="C349" s="789">
        <v>9</v>
      </c>
      <c r="D349" s="790">
        <v>0</v>
      </c>
      <c r="E349" s="790">
        <v>0</v>
      </c>
      <c r="F349" s="790">
        <v>0</v>
      </c>
      <c r="G349" s="790">
        <v>0</v>
      </c>
      <c r="H349" s="790">
        <v>0</v>
      </c>
      <c r="I349" s="790">
        <v>3</v>
      </c>
      <c r="J349" s="790">
        <v>6</v>
      </c>
      <c r="K349" s="790">
        <v>0</v>
      </c>
      <c r="L349" s="790">
        <v>0</v>
      </c>
    </row>
    <row r="350" spans="1:12" s="776" customFormat="1">
      <c r="A350" s="792"/>
      <c r="B350" s="793" t="s">
        <v>241</v>
      </c>
      <c r="C350" s="789">
        <v>1</v>
      </c>
      <c r="D350" s="790">
        <v>0</v>
      </c>
      <c r="E350" s="790">
        <v>0</v>
      </c>
      <c r="F350" s="790">
        <v>0</v>
      </c>
      <c r="G350" s="790">
        <v>0</v>
      </c>
      <c r="H350" s="790">
        <v>0</v>
      </c>
      <c r="I350" s="790">
        <v>0</v>
      </c>
      <c r="J350" s="790">
        <v>0</v>
      </c>
      <c r="K350" s="790">
        <v>1</v>
      </c>
      <c r="L350" s="790">
        <v>0</v>
      </c>
    </row>
    <row r="351" spans="1:12" s="776" customFormat="1">
      <c r="A351" s="792"/>
      <c r="B351" s="793" t="s">
        <v>242</v>
      </c>
      <c r="C351" s="789">
        <v>1</v>
      </c>
      <c r="D351" s="790">
        <v>0</v>
      </c>
      <c r="E351" s="790">
        <v>0</v>
      </c>
      <c r="F351" s="790">
        <v>0</v>
      </c>
      <c r="G351" s="790">
        <v>0</v>
      </c>
      <c r="H351" s="790">
        <v>0</v>
      </c>
      <c r="I351" s="790">
        <v>0</v>
      </c>
      <c r="J351" s="790">
        <v>0</v>
      </c>
      <c r="K351" s="790">
        <v>1</v>
      </c>
      <c r="L351" s="790">
        <v>0</v>
      </c>
    </row>
    <row r="352" spans="1:12" s="776" customFormat="1">
      <c r="A352" s="792"/>
      <c r="B352" s="793" t="s">
        <v>246</v>
      </c>
      <c r="C352" s="789">
        <v>2</v>
      </c>
      <c r="D352" s="790">
        <v>0</v>
      </c>
      <c r="E352" s="790">
        <v>0</v>
      </c>
      <c r="F352" s="790">
        <v>0</v>
      </c>
      <c r="G352" s="790">
        <v>0</v>
      </c>
      <c r="H352" s="790">
        <v>0</v>
      </c>
      <c r="I352" s="790">
        <v>0</v>
      </c>
      <c r="J352" s="790">
        <v>0</v>
      </c>
      <c r="K352" s="790">
        <v>0</v>
      </c>
      <c r="L352" s="790">
        <v>2</v>
      </c>
    </row>
    <row r="353" spans="1:13" s="791" customFormat="1">
      <c r="A353" s="1302" t="s">
        <v>363</v>
      </c>
      <c r="B353" s="1303"/>
      <c r="C353" s="789">
        <v>388</v>
      </c>
      <c r="D353" s="790">
        <v>0</v>
      </c>
      <c r="E353" s="790">
        <v>0</v>
      </c>
      <c r="F353" s="790">
        <v>0</v>
      </c>
      <c r="G353" s="790">
        <v>0</v>
      </c>
      <c r="H353" s="790">
        <v>0</v>
      </c>
      <c r="I353" s="790">
        <v>0</v>
      </c>
      <c r="J353" s="790">
        <v>0</v>
      </c>
      <c r="K353" s="790">
        <v>312</v>
      </c>
      <c r="L353" s="790">
        <v>76</v>
      </c>
    </row>
    <row r="354" spans="1:13" s="776" customFormat="1">
      <c r="A354" s="792"/>
      <c r="B354" s="793" t="s">
        <v>362</v>
      </c>
      <c r="C354" s="789">
        <v>208</v>
      </c>
      <c r="D354" s="790">
        <v>0</v>
      </c>
      <c r="E354" s="790">
        <v>0</v>
      </c>
      <c r="F354" s="790">
        <v>0</v>
      </c>
      <c r="G354" s="790">
        <v>0</v>
      </c>
      <c r="H354" s="790">
        <v>0</v>
      </c>
      <c r="I354" s="790">
        <v>0</v>
      </c>
      <c r="J354" s="790">
        <v>0</v>
      </c>
      <c r="K354" s="790">
        <v>208</v>
      </c>
      <c r="L354" s="790">
        <v>0</v>
      </c>
    </row>
    <row r="355" spans="1:13" s="776" customFormat="1">
      <c r="A355" s="792"/>
      <c r="B355" s="793" t="s">
        <v>241</v>
      </c>
      <c r="C355" s="789">
        <v>15</v>
      </c>
      <c r="D355" s="790">
        <v>0</v>
      </c>
      <c r="E355" s="790">
        <v>0</v>
      </c>
      <c r="F355" s="790">
        <v>0</v>
      </c>
      <c r="G355" s="790">
        <v>0</v>
      </c>
      <c r="H355" s="790">
        <v>0</v>
      </c>
      <c r="I355" s="790">
        <v>0</v>
      </c>
      <c r="J355" s="790">
        <v>0</v>
      </c>
      <c r="K355" s="790">
        <v>15</v>
      </c>
      <c r="L355" s="790">
        <v>0</v>
      </c>
    </row>
    <row r="356" spans="1:13" s="776" customFormat="1">
      <c r="A356" s="792"/>
      <c r="B356" s="793" t="s">
        <v>242</v>
      </c>
      <c r="C356" s="789">
        <v>89</v>
      </c>
      <c r="D356" s="790">
        <v>0</v>
      </c>
      <c r="E356" s="790">
        <v>0</v>
      </c>
      <c r="F356" s="790">
        <v>0</v>
      </c>
      <c r="G356" s="790">
        <v>0</v>
      </c>
      <c r="H356" s="790">
        <v>0</v>
      </c>
      <c r="I356" s="790">
        <v>0</v>
      </c>
      <c r="J356" s="790">
        <v>0</v>
      </c>
      <c r="K356" s="790">
        <v>89</v>
      </c>
      <c r="L356" s="790">
        <v>0</v>
      </c>
    </row>
    <row r="357" spans="1:13" s="776" customFormat="1">
      <c r="A357" s="792"/>
      <c r="B357" s="793" t="s">
        <v>246</v>
      </c>
      <c r="C357" s="789">
        <v>11</v>
      </c>
      <c r="D357" s="790">
        <v>0</v>
      </c>
      <c r="E357" s="790">
        <v>0</v>
      </c>
      <c r="F357" s="790">
        <v>0</v>
      </c>
      <c r="G357" s="790">
        <v>0</v>
      </c>
      <c r="H357" s="790">
        <v>0</v>
      </c>
      <c r="I357" s="790">
        <v>0</v>
      </c>
      <c r="J357" s="790">
        <v>0</v>
      </c>
      <c r="K357" s="790">
        <v>0</v>
      </c>
      <c r="L357" s="790">
        <v>11</v>
      </c>
    </row>
    <row r="358" spans="1:13" s="776" customFormat="1">
      <c r="A358" s="792"/>
      <c r="B358" s="793" t="s">
        <v>371</v>
      </c>
      <c r="C358" s="789">
        <v>65</v>
      </c>
      <c r="D358" s="790">
        <v>0</v>
      </c>
      <c r="E358" s="790">
        <v>0</v>
      </c>
      <c r="F358" s="790">
        <v>0</v>
      </c>
      <c r="G358" s="790">
        <v>0</v>
      </c>
      <c r="H358" s="790">
        <v>0</v>
      </c>
      <c r="I358" s="790">
        <v>0</v>
      </c>
      <c r="J358" s="790">
        <v>0</v>
      </c>
      <c r="K358" s="790">
        <v>0</v>
      </c>
      <c r="L358" s="790">
        <v>65</v>
      </c>
    </row>
    <row r="359" spans="1:13" s="797" customFormat="1" ht="14.25">
      <c r="A359" s="1304" t="s">
        <v>360</v>
      </c>
      <c r="B359" s="1304"/>
      <c r="C359" s="795">
        <v>777</v>
      </c>
      <c r="D359" s="796">
        <v>0</v>
      </c>
      <c r="E359" s="796">
        <v>0</v>
      </c>
      <c r="F359" s="796">
        <v>0</v>
      </c>
      <c r="G359" s="796">
        <v>71</v>
      </c>
      <c r="H359" s="796">
        <v>143</v>
      </c>
      <c r="I359" s="796">
        <v>39</v>
      </c>
      <c r="J359" s="796">
        <v>15</v>
      </c>
      <c r="K359" s="796">
        <v>315</v>
      </c>
      <c r="L359" s="795">
        <v>194</v>
      </c>
    </row>
    <row r="360" spans="1:13" s="797" customFormat="1" ht="14.25">
      <c r="A360" s="798"/>
      <c r="B360" s="798"/>
      <c r="C360" s="795"/>
      <c r="D360" s="796"/>
      <c r="E360" s="796"/>
      <c r="F360" s="796"/>
      <c r="G360" s="796"/>
      <c r="H360" s="796"/>
      <c r="I360" s="796"/>
      <c r="J360" s="796"/>
      <c r="K360" s="796"/>
      <c r="L360" s="795"/>
    </row>
    <row r="361" spans="1:13" s="781" customFormat="1">
      <c r="A361" s="787" t="s">
        <v>287</v>
      </c>
      <c r="B361" s="788"/>
      <c r="C361" s="789"/>
      <c r="D361" s="790"/>
      <c r="E361" s="790"/>
      <c r="F361" s="790"/>
      <c r="G361" s="790"/>
      <c r="H361" s="790"/>
      <c r="I361" s="790"/>
      <c r="J361" s="790"/>
      <c r="K361" s="790"/>
      <c r="L361" s="790"/>
    </row>
    <row r="362" spans="1:13" s="781" customFormat="1">
      <c r="A362" s="787"/>
      <c r="B362" s="788"/>
      <c r="C362" s="789"/>
      <c r="D362" s="790"/>
      <c r="E362" s="790"/>
      <c r="F362" s="790"/>
      <c r="G362" s="790"/>
      <c r="H362" s="790"/>
      <c r="I362" s="790"/>
      <c r="J362" s="790"/>
      <c r="K362" s="790"/>
      <c r="L362" s="790"/>
    </row>
    <row r="363" spans="1:13" s="791" customFormat="1">
      <c r="A363" s="1302" t="s">
        <v>369</v>
      </c>
      <c r="B363" s="1303"/>
      <c r="C363" s="789">
        <v>283</v>
      </c>
      <c r="D363" s="790">
        <v>0</v>
      </c>
      <c r="E363" s="790">
        <v>2</v>
      </c>
      <c r="F363" s="790">
        <v>5</v>
      </c>
      <c r="G363" s="790">
        <v>83</v>
      </c>
      <c r="H363" s="790">
        <v>41</v>
      </c>
      <c r="I363" s="790">
        <v>20</v>
      </c>
      <c r="J363" s="790">
        <v>49</v>
      </c>
      <c r="K363" s="790">
        <v>0</v>
      </c>
      <c r="L363" s="790">
        <v>83</v>
      </c>
    </row>
    <row r="364" spans="1:13" s="776" customFormat="1">
      <c r="A364" s="792"/>
      <c r="B364" s="793" t="s">
        <v>239</v>
      </c>
      <c r="C364" s="789">
        <v>1</v>
      </c>
      <c r="D364" s="790">
        <v>0</v>
      </c>
      <c r="E364" s="790">
        <v>1</v>
      </c>
      <c r="F364" s="790">
        <v>0</v>
      </c>
      <c r="G364" s="790">
        <v>0</v>
      </c>
      <c r="H364" s="790">
        <v>0</v>
      </c>
      <c r="I364" s="790">
        <v>0</v>
      </c>
      <c r="J364" s="790">
        <v>0</v>
      </c>
      <c r="K364" s="790">
        <v>0</v>
      </c>
      <c r="L364" s="790">
        <v>0</v>
      </c>
      <c r="M364" s="794"/>
    </row>
    <row r="365" spans="1:13" s="776" customFormat="1">
      <c r="A365" s="792"/>
      <c r="B365" s="793" t="s">
        <v>362</v>
      </c>
      <c r="C365" s="789">
        <v>2</v>
      </c>
      <c r="D365" s="790">
        <v>0</v>
      </c>
      <c r="E365" s="790">
        <v>0</v>
      </c>
      <c r="F365" s="790">
        <v>0</v>
      </c>
      <c r="G365" s="790">
        <v>2</v>
      </c>
      <c r="H365" s="790">
        <v>0</v>
      </c>
      <c r="I365" s="790">
        <v>0</v>
      </c>
      <c r="J365" s="790">
        <v>0</v>
      </c>
      <c r="K365" s="790">
        <v>0</v>
      </c>
      <c r="L365" s="790">
        <v>0</v>
      </c>
      <c r="M365" s="794"/>
    </row>
    <row r="366" spans="1:13" s="776" customFormat="1">
      <c r="A366" s="792"/>
      <c r="B366" s="793" t="s">
        <v>361</v>
      </c>
      <c r="C366" s="789">
        <v>2</v>
      </c>
      <c r="D366" s="790">
        <v>0</v>
      </c>
      <c r="E366" s="790">
        <v>0</v>
      </c>
      <c r="F366" s="790">
        <v>0</v>
      </c>
      <c r="G366" s="790">
        <v>2</v>
      </c>
      <c r="H366" s="790">
        <v>0</v>
      </c>
      <c r="I366" s="790">
        <v>0</v>
      </c>
      <c r="J366" s="790">
        <v>0</v>
      </c>
      <c r="K366" s="790">
        <v>0</v>
      </c>
      <c r="L366" s="790">
        <v>0</v>
      </c>
    </row>
    <row r="367" spans="1:13" s="776" customFormat="1">
      <c r="A367" s="792"/>
      <c r="B367" s="793" t="s">
        <v>241</v>
      </c>
      <c r="C367" s="789">
        <v>1</v>
      </c>
      <c r="D367" s="790">
        <v>0</v>
      </c>
      <c r="E367" s="790">
        <v>0</v>
      </c>
      <c r="F367" s="790">
        <v>0</v>
      </c>
      <c r="G367" s="790">
        <v>1</v>
      </c>
      <c r="H367" s="790">
        <v>0</v>
      </c>
      <c r="I367" s="790">
        <v>0</v>
      </c>
      <c r="J367" s="790">
        <v>0</v>
      </c>
      <c r="K367" s="790">
        <v>0</v>
      </c>
      <c r="L367" s="790">
        <v>0</v>
      </c>
      <c r="M367" s="794"/>
    </row>
    <row r="368" spans="1:13" s="776" customFormat="1">
      <c r="A368" s="792"/>
      <c r="B368" s="793" t="s">
        <v>242</v>
      </c>
      <c r="C368" s="789">
        <v>7</v>
      </c>
      <c r="D368" s="790">
        <v>0</v>
      </c>
      <c r="E368" s="790">
        <v>0</v>
      </c>
      <c r="F368" s="790">
        <v>0</v>
      </c>
      <c r="G368" s="790">
        <v>7</v>
      </c>
      <c r="H368" s="790">
        <v>0</v>
      </c>
      <c r="I368" s="790">
        <v>0</v>
      </c>
      <c r="J368" s="790">
        <v>0</v>
      </c>
      <c r="K368" s="790">
        <v>0</v>
      </c>
      <c r="L368" s="790">
        <v>0</v>
      </c>
      <c r="M368" s="794"/>
    </row>
    <row r="369" spans="1:13" s="776" customFormat="1">
      <c r="A369" s="792"/>
      <c r="B369" s="793" t="s">
        <v>243</v>
      </c>
      <c r="C369" s="789">
        <v>270</v>
      </c>
      <c r="D369" s="790">
        <v>0</v>
      </c>
      <c r="E369" s="790">
        <v>1</v>
      </c>
      <c r="F369" s="790">
        <v>5</v>
      </c>
      <c r="G369" s="790">
        <v>71</v>
      </c>
      <c r="H369" s="790">
        <v>41</v>
      </c>
      <c r="I369" s="790">
        <v>20</v>
      </c>
      <c r="J369" s="790">
        <v>49</v>
      </c>
      <c r="K369" s="790">
        <v>0</v>
      </c>
      <c r="L369" s="790">
        <v>83</v>
      </c>
      <c r="M369" s="794"/>
    </row>
    <row r="370" spans="1:13" s="791" customFormat="1">
      <c r="A370" s="1302" t="s">
        <v>368</v>
      </c>
      <c r="B370" s="1303"/>
      <c r="C370" s="789">
        <v>21</v>
      </c>
      <c r="D370" s="790">
        <v>0</v>
      </c>
      <c r="E370" s="790">
        <v>0</v>
      </c>
      <c r="F370" s="790">
        <v>0</v>
      </c>
      <c r="G370" s="790">
        <v>2</v>
      </c>
      <c r="H370" s="790">
        <v>3</v>
      </c>
      <c r="I370" s="790">
        <v>3</v>
      </c>
      <c r="J370" s="790">
        <v>11</v>
      </c>
      <c r="K370" s="790">
        <v>0</v>
      </c>
      <c r="L370" s="790">
        <v>2</v>
      </c>
    </row>
    <row r="371" spans="1:13" s="791" customFormat="1">
      <c r="A371" s="1302" t="s">
        <v>367</v>
      </c>
      <c r="B371" s="1303"/>
      <c r="C371" s="789">
        <v>132</v>
      </c>
      <c r="D371" s="790">
        <v>0</v>
      </c>
      <c r="E371" s="790">
        <v>0</v>
      </c>
      <c r="F371" s="790">
        <v>1</v>
      </c>
      <c r="G371" s="790">
        <v>10</v>
      </c>
      <c r="H371" s="790">
        <v>14</v>
      </c>
      <c r="I371" s="790">
        <v>9</v>
      </c>
      <c r="J371" s="790">
        <v>33</v>
      </c>
      <c r="K371" s="790">
        <v>0</v>
      </c>
      <c r="L371" s="790">
        <v>65</v>
      </c>
    </row>
    <row r="372" spans="1:13" s="791" customFormat="1">
      <c r="A372" s="1302" t="s">
        <v>366</v>
      </c>
      <c r="B372" s="1303"/>
      <c r="C372" s="789">
        <v>292</v>
      </c>
      <c r="D372" s="790">
        <v>0</v>
      </c>
      <c r="E372" s="790">
        <v>0</v>
      </c>
      <c r="F372" s="790">
        <v>0</v>
      </c>
      <c r="G372" s="790">
        <v>229</v>
      </c>
      <c r="H372" s="790">
        <v>35</v>
      </c>
      <c r="I372" s="790">
        <v>19</v>
      </c>
      <c r="J372" s="790">
        <v>9</v>
      </c>
      <c r="K372" s="790">
        <v>0</v>
      </c>
      <c r="L372" s="790">
        <v>0</v>
      </c>
    </row>
    <row r="373" spans="1:13" s="776" customFormat="1">
      <c r="A373" s="792"/>
      <c r="B373" s="793" t="s">
        <v>264</v>
      </c>
      <c r="C373" s="789">
        <v>18</v>
      </c>
      <c r="D373" s="790">
        <v>0</v>
      </c>
      <c r="E373" s="790">
        <v>0</v>
      </c>
      <c r="F373" s="790">
        <v>0</v>
      </c>
      <c r="G373" s="790">
        <v>18</v>
      </c>
      <c r="H373" s="790">
        <v>0</v>
      </c>
      <c r="I373" s="790">
        <v>0</v>
      </c>
      <c r="J373" s="790">
        <v>0</v>
      </c>
      <c r="K373" s="790">
        <v>0</v>
      </c>
      <c r="L373" s="790">
        <v>0</v>
      </c>
    </row>
    <row r="374" spans="1:13" s="776" customFormat="1">
      <c r="A374" s="792"/>
      <c r="B374" s="793" t="s">
        <v>239</v>
      </c>
      <c r="C374" s="789">
        <v>8</v>
      </c>
      <c r="D374" s="790">
        <v>0</v>
      </c>
      <c r="E374" s="790">
        <v>0</v>
      </c>
      <c r="F374" s="790">
        <v>0</v>
      </c>
      <c r="G374" s="790">
        <v>4</v>
      </c>
      <c r="H374" s="790">
        <v>4</v>
      </c>
      <c r="I374" s="790">
        <v>0</v>
      </c>
      <c r="J374" s="790">
        <v>0</v>
      </c>
      <c r="K374" s="790">
        <v>0</v>
      </c>
      <c r="L374" s="790">
        <v>0</v>
      </c>
    </row>
    <row r="375" spans="1:13" s="776" customFormat="1">
      <c r="A375" s="792"/>
      <c r="B375" s="793" t="s">
        <v>362</v>
      </c>
      <c r="C375" s="789">
        <v>64</v>
      </c>
      <c r="D375" s="790">
        <v>0</v>
      </c>
      <c r="E375" s="790">
        <v>0</v>
      </c>
      <c r="F375" s="790">
        <v>0</v>
      </c>
      <c r="G375" s="790">
        <v>64</v>
      </c>
      <c r="H375" s="790">
        <v>0</v>
      </c>
      <c r="I375" s="790">
        <v>0</v>
      </c>
      <c r="J375" s="790">
        <v>0</v>
      </c>
      <c r="K375" s="790">
        <v>0</v>
      </c>
      <c r="L375" s="790">
        <v>0</v>
      </c>
    </row>
    <row r="376" spans="1:13" s="776" customFormat="1">
      <c r="A376" s="792"/>
      <c r="B376" s="793" t="s">
        <v>361</v>
      </c>
      <c r="C376" s="789">
        <v>13</v>
      </c>
      <c r="D376" s="790">
        <v>0</v>
      </c>
      <c r="E376" s="790">
        <v>0</v>
      </c>
      <c r="F376" s="790">
        <v>0</v>
      </c>
      <c r="G376" s="790">
        <v>2</v>
      </c>
      <c r="H376" s="790">
        <v>0</v>
      </c>
      <c r="I376" s="790">
        <v>11</v>
      </c>
      <c r="J376" s="790">
        <v>0</v>
      </c>
      <c r="K376" s="790">
        <v>0</v>
      </c>
      <c r="L376" s="790">
        <v>0</v>
      </c>
    </row>
    <row r="377" spans="1:13" s="776" customFormat="1">
      <c r="A377" s="792"/>
      <c r="B377" s="793" t="s">
        <v>241</v>
      </c>
      <c r="C377" s="789">
        <v>15</v>
      </c>
      <c r="D377" s="790">
        <v>0</v>
      </c>
      <c r="E377" s="790">
        <v>0</v>
      </c>
      <c r="F377" s="790">
        <v>0</v>
      </c>
      <c r="G377" s="790">
        <v>9</v>
      </c>
      <c r="H377" s="790">
        <v>6</v>
      </c>
      <c r="I377" s="790">
        <v>0</v>
      </c>
      <c r="J377" s="790">
        <v>0</v>
      </c>
      <c r="K377" s="790">
        <v>0</v>
      </c>
      <c r="L377" s="790">
        <v>0</v>
      </c>
    </row>
    <row r="378" spans="1:13" s="776" customFormat="1">
      <c r="A378" s="792"/>
      <c r="B378" s="793" t="s">
        <v>242</v>
      </c>
      <c r="C378" s="789">
        <v>5</v>
      </c>
      <c r="D378" s="790">
        <v>0</v>
      </c>
      <c r="E378" s="790">
        <v>0</v>
      </c>
      <c r="F378" s="790">
        <v>0</v>
      </c>
      <c r="G378" s="790">
        <v>0</v>
      </c>
      <c r="H378" s="790">
        <v>3</v>
      </c>
      <c r="I378" s="790">
        <v>2</v>
      </c>
      <c r="J378" s="790">
        <v>0</v>
      </c>
      <c r="K378" s="790">
        <v>0</v>
      </c>
      <c r="L378" s="790">
        <v>0</v>
      </c>
    </row>
    <row r="379" spans="1:13" s="776" customFormat="1">
      <c r="A379" s="792"/>
      <c r="B379" s="793" t="s">
        <v>243</v>
      </c>
      <c r="C379" s="789">
        <v>130</v>
      </c>
      <c r="D379" s="790">
        <v>0</v>
      </c>
      <c r="E379" s="790">
        <v>0</v>
      </c>
      <c r="F379" s="790">
        <v>0</v>
      </c>
      <c r="G379" s="790">
        <v>93</v>
      </c>
      <c r="H379" s="790">
        <v>22</v>
      </c>
      <c r="I379" s="790">
        <v>6</v>
      </c>
      <c r="J379" s="790">
        <v>9</v>
      </c>
      <c r="K379" s="790">
        <v>0</v>
      </c>
      <c r="L379" s="790">
        <v>0</v>
      </c>
    </row>
    <row r="380" spans="1:13" s="776" customFormat="1">
      <c r="A380" s="792"/>
      <c r="B380" s="793" t="s">
        <v>244</v>
      </c>
      <c r="C380" s="789">
        <v>39</v>
      </c>
      <c r="D380" s="790">
        <v>0</v>
      </c>
      <c r="E380" s="790">
        <v>0</v>
      </c>
      <c r="F380" s="790">
        <v>0</v>
      </c>
      <c r="G380" s="790">
        <v>39</v>
      </c>
      <c r="H380" s="790">
        <v>0</v>
      </c>
      <c r="I380" s="790">
        <v>0</v>
      </c>
      <c r="J380" s="790">
        <v>0</v>
      </c>
      <c r="K380" s="790">
        <v>0</v>
      </c>
      <c r="L380" s="790">
        <v>0</v>
      </c>
    </row>
    <row r="381" spans="1:13" s="791" customFormat="1">
      <c r="A381" s="1302" t="s">
        <v>365</v>
      </c>
      <c r="B381" s="1303"/>
      <c r="C381" s="789">
        <v>1380</v>
      </c>
      <c r="D381" s="790">
        <v>0</v>
      </c>
      <c r="E381" s="790">
        <v>0</v>
      </c>
      <c r="F381" s="790">
        <v>0</v>
      </c>
      <c r="G381" s="790">
        <v>0</v>
      </c>
      <c r="H381" s="790">
        <v>1155</v>
      </c>
      <c r="I381" s="790">
        <v>181</v>
      </c>
      <c r="J381" s="790">
        <v>36</v>
      </c>
      <c r="K381" s="790">
        <v>8</v>
      </c>
      <c r="L381" s="790">
        <v>0</v>
      </c>
    </row>
    <row r="382" spans="1:13" s="776" customFormat="1">
      <c r="A382" s="792"/>
      <c r="B382" s="793" t="s">
        <v>239</v>
      </c>
      <c r="C382" s="789">
        <v>840</v>
      </c>
      <c r="D382" s="790">
        <v>0</v>
      </c>
      <c r="E382" s="790">
        <v>0</v>
      </c>
      <c r="F382" s="790">
        <v>0</v>
      </c>
      <c r="G382" s="790">
        <v>0</v>
      </c>
      <c r="H382" s="790">
        <v>840</v>
      </c>
      <c r="I382" s="790">
        <v>0</v>
      </c>
      <c r="J382" s="790">
        <v>0</v>
      </c>
      <c r="K382" s="790">
        <v>0</v>
      </c>
      <c r="L382" s="790">
        <v>0</v>
      </c>
    </row>
    <row r="383" spans="1:13" s="776" customFormat="1">
      <c r="A383" s="792"/>
      <c r="B383" s="793" t="s">
        <v>362</v>
      </c>
      <c r="C383" s="789">
        <v>3</v>
      </c>
      <c r="D383" s="790">
        <v>0</v>
      </c>
      <c r="E383" s="790">
        <v>0</v>
      </c>
      <c r="F383" s="790">
        <v>0</v>
      </c>
      <c r="G383" s="790">
        <v>0</v>
      </c>
      <c r="H383" s="790">
        <v>3</v>
      </c>
      <c r="I383" s="790">
        <v>0</v>
      </c>
      <c r="J383" s="790">
        <v>0</v>
      </c>
      <c r="K383" s="790">
        <v>0</v>
      </c>
      <c r="L383" s="790">
        <v>0</v>
      </c>
    </row>
    <row r="384" spans="1:13" s="776" customFormat="1">
      <c r="A384" s="792"/>
      <c r="B384" s="793" t="s">
        <v>361</v>
      </c>
      <c r="C384" s="789">
        <v>174</v>
      </c>
      <c r="D384" s="790">
        <v>0</v>
      </c>
      <c r="E384" s="790">
        <v>0</v>
      </c>
      <c r="F384" s="790">
        <v>0</v>
      </c>
      <c r="G384" s="790">
        <v>0</v>
      </c>
      <c r="H384" s="790">
        <v>22</v>
      </c>
      <c r="I384" s="790">
        <v>136</v>
      </c>
      <c r="J384" s="790">
        <v>15</v>
      </c>
      <c r="K384" s="790">
        <v>1</v>
      </c>
      <c r="L384" s="790">
        <v>0</v>
      </c>
    </row>
    <row r="385" spans="1:12" s="776" customFormat="1">
      <c r="A385" s="792"/>
      <c r="B385" s="793" t="s">
        <v>241</v>
      </c>
      <c r="C385" s="789">
        <v>101</v>
      </c>
      <c r="D385" s="790">
        <v>0</v>
      </c>
      <c r="E385" s="790">
        <v>0</v>
      </c>
      <c r="F385" s="790">
        <v>0</v>
      </c>
      <c r="G385" s="790">
        <v>0</v>
      </c>
      <c r="H385" s="790">
        <v>98</v>
      </c>
      <c r="I385" s="790">
        <v>3</v>
      </c>
      <c r="J385" s="790">
        <v>0</v>
      </c>
      <c r="K385" s="790">
        <v>0</v>
      </c>
      <c r="L385" s="790">
        <v>0</v>
      </c>
    </row>
    <row r="386" spans="1:12" s="776" customFormat="1">
      <c r="A386" s="792"/>
      <c r="B386" s="793" t="s">
        <v>242</v>
      </c>
      <c r="C386" s="789">
        <v>135</v>
      </c>
      <c r="D386" s="790">
        <v>0</v>
      </c>
      <c r="E386" s="790">
        <v>0</v>
      </c>
      <c r="F386" s="790">
        <v>0</v>
      </c>
      <c r="G386" s="790">
        <v>0</v>
      </c>
      <c r="H386" s="790">
        <v>82</v>
      </c>
      <c r="I386" s="790">
        <v>31</v>
      </c>
      <c r="J386" s="790">
        <v>15</v>
      </c>
      <c r="K386" s="790">
        <v>7</v>
      </c>
      <c r="L386" s="790">
        <v>0</v>
      </c>
    </row>
    <row r="387" spans="1:12" s="776" customFormat="1">
      <c r="A387" s="792"/>
      <c r="B387" s="793" t="s">
        <v>243</v>
      </c>
      <c r="C387" s="789">
        <v>97</v>
      </c>
      <c r="D387" s="790">
        <v>0</v>
      </c>
      <c r="E387" s="790">
        <v>0</v>
      </c>
      <c r="F387" s="790">
        <v>0</v>
      </c>
      <c r="G387" s="790">
        <v>0</v>
      </c>
      <c r="H387" s="790">
        <v>80</v>
      </c>
      <c r="I387" s="790">
        <v>11</v>
      </c>
      <c r="J387" s="790">
        <v>6</v>
      </c>
      <c r="K387" s="790">
        <v>0</v>
      </c>
      <c r="L387" s="790">
        <v>0</v>
      </c>
    </row>
    <row r="388" spans="1:12" s="776" customFormat="1">
      <c r="A388" s="792"/>
      <c r="B388" s="793" t="s">
        <v>245</v>
      </c>
      <c r="C388" s="789">
        <v>30</v>
      </c>
      <c r="D388" s="790">
        <v>0</v>
      </c>
      <c r="E388" s="790">
        <v>0</v>
      </c>
      <c r="F388" s="790">
        <v>0</v>
      </c>
      <c r="G388" s="790">
        <v>0</v>
      </c>
      <c r="H388" s="790">
        <v>30</v>
      </c>
      <c r="I388" s="790">
        <v>0</v>
      </c>
      <c r="J388" s="790">
        <v>0</v>
      </c>
      <c r="K388" s="790">
        <v>0</v>
      </c>
      <c r="L388" s="790">
        <v>0</v>
      </c>
    </row>
    <row r="389" spans="1:12" s="791" customFormat="1">
      <c r="A389" s="1302" t="s">
        <v>364</v>
      </c>
      <c r="B389" s="1303"/>
      <c r="C389" s="789">
        <v>178</v>
      </c>
      <c r="D389" s="790">
        <v>0</v>
      </c>
      <c r="E389" s="790">
        <v>0</v>
      </c>
      <c r="F389" s="790">
        <v>0</v>
      </c>
      <c r="G389" s="790">
        <v>0</v>
      </c>
      <c r="H389" s="790">
        <v>0</v>
      </c>
      <c r="I389" s="790">
        <v>0</v>
      </c>
      <c r="J389" s="790">
        <v>87</v>
      </c>
      <c r="K389" s="790">
        <v>91</v>
      </c>
      <c r="L389" s="790">
        <v>0</v>
      </c>
    </row>
    <row r="390" spans="1:12" s="776" customFormat="1">
      <c r="A390" s="792"/>
      <c r="B390" s="793" t="s">
        <v>361</v>
      </c>
      <c r="C390" s="789">
        <v>119</v>
      </c>
      <c r="D390" s="790">
        <v>0</v>
      </c>
      <c r="E390" s="790">
        <v>0</v>
      </c>
      <c r="F390" s="790">
        <v>0</v>
      </c>
      <c r="G390" s="790">
        <v>0</v>
      </c>
      <c r="H390" s="790">
        <v>0</v>
      </c>
      <c r="I390" s="790">
        <v>0</v>
      </c>
      <c r="J390" s="790">
        <v>58</v>
      </c>
      <c r="K390" s="790">
        <v>61</v>
      </c>
      <c r="L390" s="790">
        <v>0</v>
      </c>
    </row>
    <row r="391" spans="1:12" s="776" customFormat="1">
      <c r="A391" s="792"/>
      <c r="B391" s="793" t="s">
        <v>241</v>
      </c>
      <c r="C391" s="789">
        <v>5</v>
      </c>
      <c r="D391" s="790">
        <v>0</v>
      </c>
      <c r="E391" s="790">
        <v>0</v>
      </c>
      <c r="F391" s="790">
        <v>0</v>
      </c>
      <c r="G391" s="790">
        <v>0</v>
      </c>
      <c r="H391" s="790">
        <v>0</v>
      </c>
      <c r="I391" s="790">
        <v>0</v>
      </c>
      <c r="J391" s="790">
        <v>5</v>
      </c>
      <c r="K391" s="790">
        <v>0</v>
      </c>
      <c r="L391" s="790">
        <v>0</v>
      </c>
    </row>
    <row r="392" spans="1:12" s="776" customFormat="1">
      <c r="A392" s="792"/>
      <c r="B392" s="793" t="s">
        <v>242</v>
      </c>
      <c r="C392" s="789">
        <v>27</v>
      </c>
      <c r="D392" s="790">
        <v>0</v>
      </c>
      <c r="E392" s="790">
        <v>0</v>
      </c>
      <c r="F392" s="790">
        <v>0</v>
      </c>
      <c r="G392" s="790">
        <v>0</v>
      </c>
      <c r="H392" s="790">
        <v>0</v>
      </c>
      <c r="I392" s="790">
        <v>0</v>
      </c>
      <c r="J392" s="790">
        <v>16</v>
      </c>
      <c r="K392" s="790">
        <v>11</v>
      </c>
      <c r="L392" s="790">
        <v>0</v>
      </c>
    </row>
    <row r="393" spans="1:12" s="776" customFormat="1">
      <c r="A393" s="792"/>
      <c r="B393" s="793" t="s">
        <v>243</v>
      </c>
      <c r="C393" s="789">
        <v>7</v>
      </c>
      <c r="D393" s="790">
        <v>0</v>
      </c>
      <c r="E393" s="790">
        <v>0</v>
      </c>
      <c r="F393" s="790">
        <v>0</v>
      </c>
      <c r="G393" s="790">
        <v>0</v>
      </c>
      <c r="H393" s="790">
        <v>0</v>
      </c>
      <c r="I393" s="790">
        <v>0</v>
      </c>
      <c r="J393" s="790">
        <v>4</v>
      </c>
      <c r="K393" s="790">
        <v>3</v>
      </c>
      <c r="L393" s="790">
        <v>0</v>
      </c>
    </row>
    <row r="394" spans="1:12" s="776" customFormat="1">
      <c r="A394" s="792"/>
      <c r="B394" s="793" t="s">
        <v>246</v>
      </c>
      <c r="C394" s="789">
        <v>20</v>
      </c>
      <c r="D394" s="790">
        <v>0</v>
      </c>
      <c r="E394" s="790">
        <v>0</v>
      </c>
      <c r="F394" s="790">
        <v>0</v>
      </c>
      <c r="G394" s="790">
        <v>0</v>
      </c>
      <c r="H394" s="790">
        <v>0</v>
      </c>
      <c r="I394" s="790">
        <v>0</v>
      </c>
      <c r="J394" s="790">
        <v>4</v>
      </c>
      <c r="K394" s="790">
        <v>16</v>
      </c>
      <c r="L394" s="790">
        <v>0</v>
      </c>
    </row>
    <row r="395" spans="1:12" s="791" customFormat="1">
      <c r="A395" s="1302" t="s">
        <v>363</v>
      </c>
      <c r="B395" s="1303"/>
      <c r="C395" s="789">
        <v>2646</v>
      </c>
      <c r="D395" s="790">
        <v>0</v>
      </c>
      <c r="E395" s="790">
        <v>0</v>
      </c>
      <c r="F395" s="790">
        <v>0</v>
      </c>
      <c r="G395" s="790">
        <v>0</v>
      </c>
      <c r="H395" s="790">
        <v>0</v>
      </c>
      <c r="I395" s="790">
        <v>0</v>
      </c>
      <c r="J395" s="790">
        <v>0</v>
      </c>
      <c r="K395" s="790">
        <v>2646</v>
      </c>
      <c r="L395" s="790">
        <v>0</v>
      </c>
    </row>
    <row r="396" spans="1:12" s="776" customFormat="1">
      <c r="A396" s="792"/>
      <c r="B396" s="793" t="s">
        <v>361</v>
      </c>
      <c r="C396" s="789">
        <v>2359</v>
      </c>
      <c r="D396" s="790">
        <v>0</v>
      </c>
      <c r="E396" s="790">
        <v>0</v>
      </c>
      <c r="F396" s="790">
        <v>0</v>
      </c>
      <c r="G396" s="790">
        <v>0</v>
      </c>
      <c r="H396" s="790">
        <v>0</v>
      </c>
      <c r="I396" s="790">
        <v>0</v>
      </c>
      <c r="J396" s="790">
        <v>0</v>
      </c>
      <c r="K396" s="790">
        <v>2359</v>
      </c>
      <c r="L396" s="790">
        <v>0</v>
      </c>
    </row>
    <row r="397" spans="1:12" s="776" customFormat="1">
      <c r="A397" s="792"/>
      <c r="B397" s="793" t="s">
        <v>241</v>
      </c>
      <c r="C397" s="789">
        <v>48</v>
      </c>
      <c r="D397" s="790">
        <v>0</v>
      </c>
      <c r="E397" s="790">
        <v>0</v>
      </c>
      <c r="F397" s="790">
        <v>0</v>
      </c>
      <c r="G397" s="790">
        <v>0</v>
      </c>
      <c r="H397" s="790">
        <v>0</v>
      </c>
      <c r="I397" s="790">
        <v>0</v>
      </c>
      <c r="J397" s="790">
        <v>0</v>
      </c>
      <c r="K397" s="790">
        <v>48</v>
      </c>
      <c r="L397" s="790">
        <v>0</v>
      </c>
    </row>
    <row r="398" spans="1:12" s="776" customFormat="1">
      <c r="A398" s="792"/>
      <c r="B398" s="793" t="s">
        <v>242</v>
      </c>
      <c r="C398" s="789">
        <v>230</v>
      </c>
      <c r="D398" s="790">
        <v>0</v>
      </c>
      <c r="E398" s="790">
        <v>0</v>
      </c>
      <c r="F398" s="790">
        <v>0</v>
      </c>
      <c r="G398" s="790">
        <v>0</v>
      </c>
      <c r="H398" s="790">
        <v>0</v>
      </c>
      <c r="I398" s="790">
        <v>0</v>
      </c>
      <c r="J398" s="790">
        <v>0</v>
      </c>
      <c r="K398" s="790">
        <v>230</v>
      </c>
      <c r="L398" s="790">
        <v>0</v>
      </c>
    </row>
    <row r="399" spans="1:12" s="776" customFormat="1">
      <c r="A399" s="792"/>
      <c r="B399" s="793" t="s">
        <v>243</v>
      </c>
      <c r="C399" s="789">
        <v>9</v>
      </c>
      <c r="D399" s="790">
        <v>0</v>
      </c>
      <c r="E399" s="790">
        <v>0</v>
      </c>
      <c r="F399" s="790">
        <v>0</v>
      </c>
      <c r="G399" s="790">
        <v>0</v>
      </c>
      <c r="H399" s="790">
        <v>0</v>
      </c>
      <c r="I399" s="790">
        <v>0</v>
      </c>
      <c r="J399" s="790">
        <v>0</v>
      </c>
      <c r="K399" s="790">
        <v>9</v>
      </c>
      <c r="L399" s="790">
        <v>0</v>
      </c>
    </row>
    <row r="400" spans="1:12" s="797" customFormat="1" ht="14.25">
      <c r="A400" s="1304" t="s">
        <v>360</v>
      </c>
      <c r="B400" s="1304"/>
      <c r="C400" s="795">
        <v>4779</v>
      </c>
      <c r="D400" s="796">
        <v>0</v>
      </c>
      <c r="E400" s="796">
        <v>2</v>
      </c>
      <c r="F400" s="796">
        <v>6</v>
      </c>
      <c r="G400" s="796">
        <v>324</v>
      </c>
      <c r="H400" s="796">
        <v>1248</v>
      </c>
      <c r="I400" s="796">
        <v>232</v>
      </c>
      <c r="J400" s="796">
        <v>225</v>
      </c>
      <c r="K400" s="796">
        <v>2745</v>
      </c>
      <c r="L400" s="795">
        <v>83</v>
      </c>
    </row>
    <row r="401" spans="1:12" s="797" customFormat="1" ht="14.25">
      <c r="A401" s="798"/>
      <c r="B401" s="798"/>
      <c r="C401" s="795"/>
      <c r="D401" s="796"/>
      <c r="E401" s="796"/>
      <c r="F401" s="796"/>
      <c r="G401" s="796"/>
      <c r="H401" s="796"/>
      <c r="I401" s="796"/>
      <c r="J401" s="796"/>
      <c r="K401" s="796"/>
      <c r="L401" s="795"/>
    </row>
    <row r="402" spans="1:12" s="781" customFormat="1">
      <c r="B402" s="787" t="s">
        <v>370</v>
      </c>
      <c r="C402" s="789"/>
      <c r="D402" s="790"/>
      <c r="E402" s="790"/>
      <c r="F402" s="790"/>
      <c r="G402" s="790"/>
      <c r="H402" s="790"/>
      <c r="I402" s="790"/>
      <c r="J402" s="790"/>
      <c r="K402" s="790"/>
      <c r="L402" s="790"/>
    </row>
    <row r="403" spans="1:12" s="791" customFormat="1">
      <c r="A403" s="1302" t="s">
        <v>369</v>
      </c>
      <c r="B403" s="1303"/>
      <c r="C403" s="789">
        <v>90</v>
      </c>
      <c r="D403" s="790">
        <v>0</v>
      </c>
      <c r="E403" s="790">
        <v>1</v>
      </c>
      <c r="F403" s="790">
        <v>2</v>
      </c>
      <c r="G403" s="790">
        <v>21</v>
      </c>
      <c r="H403" s="790">
        <v>4</v>
      </c>
      <c r="I403" s="790">
        <v>5</v>
      </c>
      <c r="J403" s="790">
        <v>23</v>
      </c>
      <c r="K403" s="790">
        <v>0</v>
      </c>
      <c r="L403" s="790">
        <v>34</v>
      </c>
    </row>
    <row r="404" spans="1:12" s="776" customFormat="1">
      <c r="A404" s="792"/>
      <c r="B404" s="793" t="s">
        <v>239</v>
      </c>
      <c r="C404" s="789">
        <v>1</v>
      </c>
      <c r="D404" s="790">
        <v>0</v>
      </c>
      <c r="E404" s="790">
        <v>1</v>
      </c>
      <c r="F404" s="790">
        <v>0</v>
      </c>
      <c r="G404" s="790">
        <v>0</v>
      </c>
      <c r="H404" s="790">
        <v>0</v>
      </c>
      <c r="I404" s="790">
        <v>0</v>
      </c>
      <c r="J404" s="790">
        <v>0</v>
      </c>
      <c r="K404" s="790">
        <v>0</v>
      </c>
      <c r="L404" s="790">
        <v>0</v>
      </c>
    </row>
    <row r="405" spans="1:12" s="776" customFormat="1">
      <c r="A405" s="792"/>
      <c r="B405" s="793" t="s">
        <v>362</v>
      </c>
      <c r="C405" s="789">
        <v>2</v>
      </c>
      <c r="D405" s="790">
        <v>0</v>
      </c>
      <c r="E405" s="790">
        <v>0</v>
      </c>
      <c r="F405" s="790">
        <v>0</v>
      </c>
      <c r="G405" s="790">
        <v>2</v>
      </c>
      <c r="H405" s="790">
        <v>0</v>
      </c>
      <c r="I405" s="790">
        <v>0</v>
      </c>
      <c r="J405" s="790">
        <v>0</v>
      </c>
      <c r="K405" s="790">
        <v>0</v>
      </c>
      <c r="L405" s="790">
        <v>0</v>
      </c>
    </row>
    <row r="406" spans="1:12" s="776" customFormat="1">
      <c r="A406" s="792"/>
      <c r="B406" s="793" t="s">
        <v>243</v>
      </c>
      <c r="C406" s="789">
        <v>87</v>
      </c>
      <c r="D406" s="790">
        <v>0</v>
      </c>
      <c r="E406" s="790">
        <v>0</v>
      </c>
      <c r="F406" s="790">
        <v>2</v>
      </c>
      <c r="G406" s="790">
        <v>19</v>
      </c>
      <c r="H406" s="790">
        <v>4</v>
      </c>
      <c r="I406" s="790">
        <v>5</v>
      </c>
      <c r="J406" s="790">
        <v>23</v>
      </c>
      <c r="K406" s="790">
        <v>0</v>
      </c>
      <c r="L406" s="790">
        <v>34</v>
      </c>
    </row>
    <row r="407" spans="1:12" s="791" customFormat="1">
      <c r="A407" s="1302" t="s">
        <v>368</v>
      </c>
      <c r="B407" s="1303"/>
      <c r="C407" s="789">
        <v>13</v>
      </c>
      <c r="D407" s="790">
        <v>0</v>
      </c>
      <c r="E407" s="790">
        <v>0</v>
      </c>
      <c r="F407" s="790">
        <v>0</v>
      </c>
      <c r="G407" s="790">
        <v>2</v>
      </c>
      <c r="H407" s="790">
        <v>0</v>
      </c>
      <c r="I407" s="790">
        <v>1</v>
      </c>
      <c r="J407" s="790">
        <v>8</v>
      </c>
      <c r="K407" s="790">
        <v>0</v>
      </c>
      <c r="L407" s="790">
        <v>2</v>
      </c>
    </row>
    <row r="408" spans="1:12" s="791" customFormat="1">
      <c r="A408" s="1302" t="s">
        <v>367</v>
      </c>
      <c r="B408" s="1303"/>
      <c r="C408" s="789">
        <v>50</v>
      </c>
      <c r="D408" s="790">
        <v>0</v>
      </c>
      <c r="E408" s="790">
        <v>0</v>
      </c>
      <c r="F408" s="790">
        <v>1</v>
      </c>
      <c r="G408" s="790">
        <v>4</v>
      </c>
      <c r="H408" s="790">
        <v>1</v>
      </c>
      <c r="I408" s="790">
        <v>2</v>
      </c>
      <c r="J408" s="790">
        <v>15</v>
      </c>
      <c r="K408" s="790">
        <v>0</v>
      </c>
      <c r="L408" s="790">
        <v>27</v>
      </c>
    </row>
    <row r="409" spans="1:12" s="791" customFormat="1">
      <c r="A409" s="1302" t="s">
        <v>366</v>
      </c>
      <c r="B409" s="1303"/>
      <c r="C409" s="789">
        <v>107</v>
      </c>
      <c r="D409" s="790">
        <v>0</v>
      </c>
      <c r="E409" s="790">
        <v>0</v>
      </c>
      <c r="F409" s="790">
        <v>0</v>
      </c>
      <c r="G409" s="790">
        <v>91</v>
      </c>
      <c r="H409" s="790">
        <v>7</v>
      </c>
      <c r="I409" s="790">
        <v>7</v>
      </c>
      <c r="J409" s="790">
        <v>2</v>
      </c>
      <c r="K409" s="790">
        <v>0</v>
      </c>
      <c r="L409" s="790">
        <v>0</v>
      </c>
    </row>
    <row r="410" spans="1:12" s="776" customFormat="1">
      <c r="A410" s="792"/>
      <c r="B410" s="793" t="s">
        <v>264</v>
      </c>
      <c r="C410" s="789">
        <v>7</v>
      </c>
      <c r="D410" s="790">
        <v>0</v>
      </c>
      <c r="E410" s="790">
        <v>0</v>
      </c>
      <c r="F410" s="790">
        <v>0</v>
      </c>
      <c r="G410" s="790">
        <v>7</v>
      </c>
      <c r="H410" s="790">
        <v>0</v>
      </c>
      <c r="I410" s="790">
        <v>0</v>
      </c>
      <c r="J410" s="790">
        <v>0</v>
      </c>
      <c r="K410" s="790">
        <v>0</v>
      </c>
      <c r="L410" s="790">
        <v>0</v>
      </c>
    </row>
    <row r="411" spans="1:12" s="776" customFormat="1">
      <c r="A411" s="792"/>
      <c r="B411" s="793" t="s">
        <v>239</v>
      </c>
      <c r="C411" s="789">
        <v>3</v>
      </c>
      <c r="D411" s="790">
        <v>0</v>
      </c>
      <c r="E411" s="790">
        <v>0</v>
      </c>
      <c r="F411" s="790">
        <v>0</v>
      </c>
      <c r="G411" s="790">
        <v>1</v>
      </c>
      <c r="H411" s="790">
        <v>2</v>
      </c>
      <c r="I411" s="790">
        <v>0</v>
      </c>
      <c r="J411" s="790">
        <v>0</v>
      </c>
      <c r="K411" s="790">
        <v>0</v>
      </c>
      <c r="L411" s="790">
        <v>0</v>
      </c>
    </row>
    <row r="412" spans="1:12" s="776" customFormat="1">
      <c r="A412" s="792"/>
      <c r="B412" s="793" t="s">
        <v>362</v>
      </c>
      <c r="C412" s="789">
        <v>38</v>
      </c>
      <c r="D412" s="790">
        <v>0</v>
      </c>
      <c r="E412" s="790">
        <v>0</v>
      </c>
      <c r="F412" s="790">
        <v>0</v>
      </c>
      <c r="G412" s="790">
        <v>38</v>
      </c>
      <c r="H412" s="790">
        <v>0</v>
      </c>
      <c r="I412" s="790">
        <v>0</v>
      </c>
      <c r="J412" s="790">
        <v>0</v>
      </c>
      <c r="K412" s="790">
        <v>0</v>
      </c>
      <c r="L412" s="790">
        <v>0</v>
      </c>
    </row>
    <row r="413" spans="1:12" s="776" customFormat="1">
      <c r="A413" s="792"/>
      <c r="B413" s="793" t="s">
        <v>361</v>
      </c>
      <c r="C413" s="789">
        <v>7</v>
      </c>
      <c r="D413" s="790">
        <v>0</v>
      </c>
      <c r="E413" s="790">
        <v>0</v>
      </c>
      <c r="F413" s="790">
        <v>0</v>
      </c>
      <c r="G413" s="790">
        <v>1</v>
      </c>
      <c r="H413" s="790">
        <v>0</v>
      </c>
      <c r="I413" s="790">
        <v>6</v>
      </c>
      <c r="J413" s="790">
        <v>0</v>
      </c>
      <c r="K413" s="790">
        <v>0</v>
      </c>
      <c r="L413" s="790">
        <v>0</v>
      </c>
    </row>
    <row r="414" spans="1:12" s="776" customFormat="1">
      <c r="A414" s="792"/>
      <c r="B414" s="793" t="s">
        <v>241</v>
      </c>
      <c r="C414" s="789">
        <v>3</v>
      </c>
      <c r="D414" s="790">
        <v>0</v>
      </c>
      <c r="E414" s="790">
        <v>0</v>
      </c>
      <c r="F414" s="790">
        <v>0</v>
      </c>
      <c r="G414" s="790">
        <v>1</v>
      </c>
      <c r="H414" s="790">
        <v>2</v>
      </c>
      <c r="I414" s="790">
        <v>0</v>
      </c>
      <c r="J414" s="790">
        <v>0</v>
      </c>
      <c r="K414" s="790">
        <v>0</v>
      </c>
      <c r="L414" s="790">
        <v>0</v>
      </c>
    </row>
    <row r="415" spans="1:12" s="776" customFormat="1">
      <c r="A415" s="792"/>
      <c r="B415" s="793" t="s">
        <v>242</v>
      </c>
      <c r="C415" s="789">
        <v>2</v>
      </c>
      <c r="D415" s="790">
        <v>0</v>
      </c>
      <c r="E415" s="790">
        <v>0</v>
      </c>
      <c r="F415" s="790">
        <v>0</v>
      </c>
      <c r="G415" s="790">
        <v>0</v>
      </c>
      <c r="H415" s="790">
        <v>1</v>
      </c>
      <c r="I415" s="790">
        <v>1</v>
      </c>
      <c r="J415" s="790">
        <v>0</v>
      </c>
      <c r="K415" s="790">
        <v>0</v>
      </c>
      <c r="L415" s="790">
        <v>0</v>
      </c>
    </row>
    <row r="416" spans="1:12" s="776" customFormat="1">
      <c r="A416" s="792"/>
      <c r="B416" s="793" t="s">
        <v>243</v>
      </c>
      <c r="C416" s="789">
        <v>33</v>
      </c>
      <c r="D416" s="790">
        <v>0</v>
      </c>
      <c r="E416" s="790">
        <v>0</v>
      </c>
      <c r="F416" s="790">
        <v>0</v>
      </c>
      <c r="G416" s="790">
        <v>29</v>
      </c>
      <c r="H416" s="790">
        <v>2</v>
      </c>
      <c r="I416" s="790">
        <v>0</v>
      </c>
      <c r="J416" s="790">
        <v>2</v>
      </c>
      <c r="K416" s="790">
        <v>0</v>
      </c>
      <c r="L416" s="790">
        <v>0</v>
      </c>
    </row>
    <row r="417" spans="1:12" s="776" customFormat="1">
      <c r="A417" s="792"/>
      <c r="B417" s="793" t="s">
        <v>244</v>
      </c>
      <c r="C417" s="789">
        <v>14</v>
      </c>
      <c r="D417" s="790">
        <v>0</v>
      </c>
      <c r="E417" s="790">
        <v>0</v>
      </c>
      <c r="F417" s="790">
        <v>0</v>
      </c>
      <c r="G417" s="790">
        <v>14</v>
      </c>
      <c r="H417" s="790">
        <v>0</v>
      </c>
      <c r="I417" s="790">
        <v>0</v>
      </c>
      <c r="J417" s="790">
        <v>0</v>
      </c>
      <c r="K417" s="790">
        <v>0</v>
      </c>
      <c r="L417" s="790">
        <v>0</v>
      </c>
    </row>
    <row r="418" spans="1:12" s="791" customFormat="1">
      <c r="A418" s="1302" t="s">
        <v>365</v>
      </c>
      <c r="B418" s="1303"/>
      <c r="C418" s="789">
        <v>771</v>
      </c>
      <c r="D418" s="790">
        <v>0</v>
      </c>
      <c r="E418" s="790">
        <v>0</v>
      </c>
      <c r="F418" s="790">
        <v>0</v>
      </c>
      <c r="G418" s="790">
        <v>0</v>
      </c>
      <c r="H418" s="790">
        <v>653</v>
      </c>
      <c r="I418" s="790">
        <v>99</v>
      </c>
      <c r="J418" s="790">
        <v>19</v>
      </c>
      <c r="K418" s="790">
        <v>0</v>
      </c>
      <c r="L418" s="790">
        <v>0</v>
      </c>
    </row>
    <row r="419" spans="1:12" s="776" customFormat="1">
      <c r="A419" s="792"/>
      <c r="B419" s="793" t="s">
        <v>239</v>
      </c>
      <c r="C419" s="789">
        <v>523</v>
      </c>
      <c r="D419" s="790">
        <v>0</v>
      </c>
      <c r="E419" s="790">
        <v>0</v>
      </c>
      <c r="F419" s="790">
        <v>0</v>
      </c>
      <c r="G419" s="790">
        <v>0</v>
      </c>
      <c r="H419" s="790">
        <v>523</v>
      </c>
      <c r="I419" s="790">
        <v>0</v>
      </c>
      <c r="J419" s="790">
        <v>0</v>
      </c>
      <c r="K419" s="790">
        <v>0</v>
      </c>
      <c r="L419" s="790">
        <v>0</v>
      </c>
    </row>
    <row r="420" spans="1:12" s="776" customFormat="1">
      <c r="A420" s="792"/>
      <c r="B420" s="793" t="s">
        <v>362</v>
      </c>
      <c r="C420" s="789">
        <v>2</v>
      </c>
      <c r="D420" s="790">
        <v>0</v>
      </c>
      <c r="E420" s="790">
        <v>0</v>
      </c>
      <c r="F420" s="790">
        <v>0</v>
      </c>
      <c r="G420" s="790">
        <v>0</v>
      </c>
      <c r="H420" s="790">
        <v>2</v>
      </c>
      <c r="I420" s="790">
        <v>0</v>
      </c>
      <c r="J420" s="790">
        <v>0</v>
      </c>
      <c r="K420" s="790">
        <v>0</v>
      </c>
      <c r="L420" s="790">
        <v>0</v>
      </c>
    </row>
    <row r="421" spans="1:12" s="776" customFormat="1">
      <c r="A421" s="792"/>
      <c r="B421" s="793" t="s">
        <v>361</v>
      </c>
      <c r="C421" s="789">
        <v>86</v>
      </c>
      <c r="D421" s="790">
        <v>0</v>
      </c>
      <c r="E421" s="790">
        <v>0</v>
      </c>
      <c r="F421" s="790">
        <v>0</v>
      </c>
      <c r="G421" s="790">
        <v>0</v>
      </c>
      <c r="H421" s="790">
        <v>9</v>
      </c>
      <c r="I421" s="790">
        <v>70</v>
      </c>
      <c r="J421" s="790">
        <v>7</v>
      </c>
      <c r="K421" s="790">
        <v>0</v>
      </c>
      <c r="L421" s="790">
        <v>0</v>
      </c>
    </row>
    <row r="422" spans="1:12" s="776" customFormat="1">
      <c r="A422" s="792"/>
      <c r="B422" s="793" t="s">
        <v>241</v>
      </c>
      <c r="C422" s="789">
        <v>39</v>
      </c>
      <c r="D422" s="790">
        <v>0</v>
      </c>
      <c r="E422" s="790">
        <v>0</v>
      </c>
      <c r="F422" s="790">
        <v>0</v>
      </c>
      <c r="G422" s="790">
        <v>0</v>
      </c>
      <c r="H422" s="790">
        <v>37</v>
      </c>
      <c r="I422" s="790">
        <v>2</v>
      </c>
      <c r="J422" s="790">
        <v>0</v>
      </c>
      <c r="K422" s="790">
        <v>0</v>
      </c>
      <c r="L422" s="790">
        <v>0</v>
      </c>
    </row>
    <row r="423" spans="1:12" s="776" customFormat="1">
      <c r="A423" s="792"/>
      <c r="B423" s="793" t="s">
        <v>242</v>
      </c>
      <c r="C423" s="789">
        <v>78</v>
      </c>
      <c r="D423" s="790">
        <v>0</v>
      </c>
      <c r="E423" s="790">
        <v>0</v>
      </c>
      <c r="F423" s="790">
        <v>0</v>
      </c>
      <c r="G423" s="790">
        <v>0</v>
      </c>
      <c r="H423" s="790">
        <v>50</v>
      </c>
      <c r="I423" s="790">
        <v>21</v>
      </c>
      <c r="J423" s="790">
        <v>7</v>
      </c>
      <c r="K423" s="790">
        <v>0</v>
      </c>
      <c r="L423" s="790">
        <v>0</v>
      </c>
    </row>
    <row r="424" spans="1:12" s="776" customFormat="1">
      <c r="A424" s="792"/>
      <c r="B424" s="793" t="s">
        <v>243</v>
      </c>
      <c r="C424" s="789">
        <v>32</v>
      </c>
      <c r="D424" s="790">
        <v>0</v>
      </c>
      <c r="E424" s="790">
        <v>0</v>
      </c>
      <c r="F424" s="790">
        <v>0</v>
      </c>
      <c r="G424" s="790">
        <v>0</v>
      </c>
      <c r="H424" s="790">
        <v>21</v>
      </c>
      <c r="I424" s="790">
        <v>6</v>
      </c>
      <c r="J424" s="790">
        <v>5</v>
      </c>
      <c r="K424" s="790">
        <v>0</v>
      </c>
      <c r="L424" s="790">
        <v>0</v>
      </c>
    </row>
    <row r="425" spans="1:12" s="776" customFormat="1">
      <c r="A425" s="792"/>
      <c r="B425" s="793" t="s">
        <v>245</v>
      </c>
      <c r="C425" s="789">
        <v>11</v>
      </c>
      <c r="D425" s="790">
        <v>0</v>
      </c>
      <c r="E425" s="790">
        <v>0</v>
      </c>
      <c r="F425" s="790">
        <v>0</v>
      </c>
      <c r="G425" s="790">
        <v>0</v>
      </c>
      <c r="H425" s="790">
        <v>11</v>
      </c>
      <c r="I425" s="790">
        <v>0</v>
      </c>
      <c r="J425" s="790">
        <v>0</v>
      </c>
      <c r="K425" s="790">
        <v>0</v>
      </c>
      <c r="L425" s="790">
        <v>0</v>
      </c>
    </row>
    <row r="426" spans="1:12" s="791" customFormat="1">
      <c r="A426" s="1302" t="s">
        <v>364</v>
      </c>
      <c r="B426" s="1303"/>
      <c r="C426" s="789">
        <v>98</v>
      </c>
      <c r="D426" s="790">
        <v>0</v>
      </c>
      <c r="E426" s="790">
        <v>0</v>
      </c>
      <c r="F426" s="790">
        <v>0</v>
      </c>
      <c r="G426" s="790">
        <v>0</v>
      </c>
      <c r="H426" s="790">
        <v>0</v>
      </c>
      <c r="I426" s="790">
        <v>0</v>
      </c>
      <c r="J426" s="790">
        <v>52</v>
      </c>
      <c r="K426" s="790">
        <v>46</v>
      </c>
      <c r="L426" s="790">
        <v>0</v>
      </c>
    </row>
    <row r="427" spans="1:12" s="776" customFormat="1">
      <c r="A427" s="792"/>
      <c r="B427" s="793" t="s">
        <v>361</v>
      </c>
      <c r="C427" s="789">
        <v>69</v>
      </c>
      <c r="D427" s="790">
        <v>0</v>
      </c>
      <c r="E427" s="790">
        <v>0</v>
      </c>
      <c r="F427" s="790">
        <v>0</v>
      </c>
      <c r="G427" s="790">
        <v>0</v>
      </c>
      <c r="H427" s="790">
        <v>0</v>
      </c>
      <c r="I427" s="790">
        <v>0</v>
      </c>
      <c r="J427" s="790">
        <v>35</v>
      </c>
      <c r="K427" s="790">
        <v>34</v>
      </c>
      <c r="L427" s="790">
        <v>0</v>
      </c>
    </row>
    <row r="428" spans="1:12" s="776" customFormat="1">
      <c r="A428" s="792"/>
      <c r="B428" s="793" t="s">
        <v>241</v>
      </c>
      <c r="C428" s="789">
        <v>4</v>
      </c>
      <c r="D428" s="790">
        <v>0</v>
      </c>
      <c r="E428" s="790">
        <v>0</v>
      </c>
      <c r="F428" s="790">
        <v>0</v>
      </c>
      <c r="G428" s="790">
        <v>0</v>
      </c>
      <c r="H428" s="790">
        <v>0</v>
      </c>
      <c r="I428" s="790">
        <v>0</v>
      </c>
      <c r="J428" s="790">
        <v>4</v>
      </c>
      <c r="K428" s="790">
        <v>0</v>
      </c>
      <c r="L428" s="790">
        <v>0</v>
      </c>
    </row>
    <row r="429" spans="1:12" s="776" customFormat="1">
      <c r="A429" s="792"/>
      <c r="B429" s="793" t="s">
        <v>242</v>
      </c>
      <c r="C429" s="789">
        <v>17</v>
      </c>
      <c r="D429" s="790">
        <v>0</v>
      </c>
      <c r="E429" s="790">
        <v>0</v>
      </c>
      <c r="F429" s="790">
        <v>0</v>
      </c>
      <c r="G429" s="790">
        <v>0</v>
      </c>
      <c r="H429" s="790">
        <v>0</v>
      </c>
      <c r="I429" s="790">
        <v>0</v>
      </c>
      <c r="J429" s="790">
        <v>10</v>
      </c>
      <c r="K429" s="790">
        <v>7</v>
      </c>
      <c r="L429" s="790">
        <v>0</v>
      </c>
    </row>
    <row r="430" spans="1:12" s="776" customFormat="1">
      <c r="A430" s="792"/>
      <c r="B430" s="793" t="s">
        <v>243</v>
      </c>
      <c r="C430" s="789">
        <v>4</v>
      </c>
      <c r="D430" s="790">
        <v>0</v>
      </c>
      <c r="E430" s="790">
        <v>0</v>
      </c>
      <c r="F430" s="790">
        <v>0</v>
      </c>
      <c r="G430" s="790">
        <v>0</v>
      </c>
      <c r="H430" s="790">
        <v>0</v>
      </c>
      <c r="I430" s="790">
        <v>0</v>
      </c>
      <c r="J430" s="790">
        <v>2</v>
      </c>
      <c r="K430" s="790">
        <v>2</v>
      </c>
      <c r="L430" s="790">
        <v>0</v>
      </c>
    </row>
    <row r="431" spans="1:12" s="776" customFormat="1">
      <c r="A431" s="792"/>
      <c r="B431" s="793" t="s">
        <v>246</v>
      </c>
      <c r="C431" s="789">
        <v>4</v>
      </c>
      <c r="D431" s="790">
        <v>0</v>
      </c>
      <c r="E431" s="790">
        <v>0</v>
      </c>
      <c r="F431" s="790">
        <v>0</v>
      </c>
      <c r="G431" s="790">
        <v>0</v>
      </c>
      <c r="H431" s="790">
        <v>0</v>
      </c>
      <c r="I431" s="790">
        <v>0</v>
      </c>
      <c r="J431" s="790">
        <v>1</v>
      </c>
      <c r="K431" s="790">
        <v>3</v>
      </c>
      <c r="L431" s="790">
        <v>0</v>
      </c>
    </row>
    <row r="432" spans="1:12" s="791" customFormat="1">
      <c r="A432" s="1302" t="s">
        <v>363</v>
      </c>
      <c r="B432" s="1303"/>
      <c r="C432" s="789">
        <v>1562</v>
      </c>
      <c r="D432" s="790">
        <v>0</v>
      </c>
      <c r="E432" s="790">
        <v>0</v>
      </c>
      <c r="F432" s="790">
        <v>0</v>
      </c>
      <c r="G432" s="790">
        <v>0</v>
      </c>
      <c r="H432" s="790">
        <v>0</v>
      </c>
      <c r="I432" s="790">
        <v>0</v>
      </c>
      <c r="J432" s="790">
        <v>0</v>
      </c>
      <c r="K432" s="790">
        <v>1562</v>
      </c>
      <c r="L432" s="790">
        <v>0</v>
      </c>
    </row>
    <row r="433" spans="1:13" s="776" customFormat="1">
      <c r="A433" s="792"/>
      <c r="B433" s="793" t="s">
        <v>361</v>
      </c>
      <c r="C433" s="789">
        <v>1412</v>
      </c>
      <c r="D433" s="790">
        <v>0</v>
      </c>
      <c r="E433" s="790">
        <v>0</v>
      </c>
      <c r="F433" s="790">
        <v>0</v>
      </c>
      <c r="G433" s="790">
        <v>0</v>
      </c>
      <c r="H433" s="790">
        <v>0</v>
      </c>
      <c r="I433" s="790">
        <v>0</v>
      </c>
      <c r="J433" s="790">
        <v>0</v>
      </c>
      <c r="K433" s="790">
        <v>1412</v>
      </c>
      <c r="L433" s="790">
        <v>0</v>
      </c>
    </row>
    <row r="434" spans="1:13" s="776" customFormat="1">
      <c r="A434" s="792"/>
      <c r="B434" s="793" t="s">
        <v>241</v>
      </c>
      <c r="C434" s="789">
        <v>19</v>
      </c>
      <c r="D434" s="790">
        <v>0</v>
      </c>
      <c r="E434" s="790">
        <v>0</v>
      </c>
      <c r="F434" s="790">
        <v>0</v>
      </c>
      <c r="G434" s="790">
        <v>0</v>
      </c>
      <c r="H434" s="790">
        <v>0</v>
      </c>
      <c r="I434" s="790">
        <v>0</v>
      </c>
      <c r="J434" s="790">
        <v>0</v>
      </c>
      <c r="K434" s="790">
        <v>19</v>
      </c>
      <c r="L434" s="790">
        <v>0</v>
      </c>
    </row>
    <row r="435" spans="1:13" s="776" customFormat="1">
      <c r="A435" s="792"/>
      <c r="B435" s="793" t="s">
        <v>242</v>
      </c>
      <c r="C435" s="789">
        <v>128</v>
      </c>
      <c r="D435" s="790">
        <v>0</v>
      </c>
      <c r="E435" s="790">
        <v>0</v>
      </c>
      <c r="F435" s="790">
        <v>0</v>
      </c>
      <c r="G435" s="790">
        <v>0</v>
      </c>
      <c r="H435" s="790">
        <v>0</v>
      </c>
      <c r="I435" s="790">
        <v>0</v>
      </c>
      <c r="J435" s="790">
        <v>0</v>
      </c>
      <c r="K435" s="790">
        <v>128</v>
      </c>
      <c r="L435" s="790">
        <v>0</v>
      </c>
    </row>
    <row r="436" spans="1:13" s="776" customFormat="1">
      <c r="A436" s="792"/>
      <c r="B436" s="793" t="s">
        <v>243</v>
      </c>
      <c r="C436" s="789">
        <v>3</v>
      </c>
      <c r="D436" s="790">
        <v>0</v>
      </c>
      <c r="E436" s="790">
        <v>0</v>
      </c>
      <c r="F436" s="790">
        <v>0</v>
      </c>
      <c r="G436" s="790">
        <v>0</v>
      </c>
      <c r="H436" s="790">
        <v>0</v>
      </c>
      <c r="I436" s="790">
        <v>0</v>
      </c>
      <c r="J436" s="790">
        <v>0</v>
      </c>
      <c r="K436" s="790">
        <v>3</v>
      </c>
      <c r="L436" s="790">
        <v>0</v>
      </c>
    </row>
    <row r="437" spans="1:13" s="797" customFormat="1" ht="14.25">
      <c r="A437" s="1304" t="s">
        <v>360</v>
      </c>
      <c r="B437" s="1304"/>
      <c r="C437" s="795">
        <v>2628</v>
      </c>
      <c r="D437" s="796">
        <v>0</v>
      </c>
      <c r="E437" s="796">
        <v>1</v>
      </c>
      <c r="F437" s="796">
        <v>3</v>
      </c>
      <c r="G437" s="796">
        <v>118</v>
      </c>
      <c r="H437" s="796">
        <v>665</v>
      </c>
      <c r="I437" s="796">
        <v>114</v>
      </c>
      <c r="J437" s="796">
        <v>119</v>
      </c>
      <c r="K437" s="796">
        <v>1608</v>
      </c>
      <c r="L437" s="795">
        <v>34</v>
      </c>
    </row>
    <row r="438" spans="1:13" s="797" customFormat="1" ht="14.25">
      <c r="A438" s="798"/>
      <c r="B438" s="798"/>
      <c r="C438" s="795"/>
      <c r="D438" s="796"/>
      <c r="E438" s="796"/>
      <c r="F438" s="796"/>
      <c r="G438" s="796"/>
      <c r="H438" s="796"/>
      <c r="I438" s="796"/>
      <c r="J438" s="796"/>
      <c r="K438" s="796"/>
      <c r="L438" s="795"/>
    </row>
    <row r="439" spans="1:13" s="781" customFormat="1">
      <c r="A439" s="787" t="s">
        <v>291</v>
      </c>
      <c r="B439" s="788"/>
      <c r="C439" s="789"/>
      <c r="D439" s="790"/>
      <c r="E439" s="790"/>
      <c r="F439" s="790"/>
      <c r="G439" s="790"/>
      <c r="H439" s="790"/>
      <c r="I439" s="790"/>
      <c r="J439" s="790"/>
      <c r="K439" s="790"/>
      <c r="L439" s="790"/>
    </row>
    <row r="440" spans="1:13" s="781" customFormat="1">
      <c r="A440" s="787"/>
      <c r="B440" s="788"/>
      <c r="C440" s="789"/>
      <c r="D440" s="790"/>
      <c r="E440" s="790"/>
      <c r="F440" s="790"/>
      <c r="G440" s="790"/>
      <c r="H440" s="790"/>
      <c r="I440" s="790"/>
      <c r="J440" s="790"/>
      <c r="K440" s="790"/>
      <c r="L440" s="790"/>
    </row>
    <row r="441" spans="1:13" s="791" customFormat="1">
      <c r="A441" s="1302" t="s">
        <v>369</v>
      </c>
      <c r="B441" s="1303"/>
      <c r="C441" s="789">
        <v>81</v>
      </c>
      <c r="D441" s="790">
        <v>0</v>
      </c>
      <c r="E441" s="790">
        <v>0</v>
      </c>
      <c r="F441" s="790">
        <v>0</v>
      </c>
      <c r="G441" s="790">
        <v>6</v>
      </c>
      <c r="H441" s="790">
        <v>1</v>
      </c>
      <c r="I441" s="790">
        <v>0</v>
      </c>
      <c r="J441" s="790">
        <v>3</v>
      </c>
      <c r="K441" s="790">
        <v>0</v>
      </c>
      <c r="L441" s="790">
        <v>71</v>
      </c>
    </row>
    <row r="442" spans="1:13" s="776" customFormat="1">
      <c r="A442" s="792"/>
      <c r="B442" s="793" t="s">
        <v>238</v>
      </c>
      <c r="C442" s="789">
        <v>5</v>
      </c>
      <c r="D442" s="790">
        <v>0</v>
      </c>
      <c r="E442" s="790">
        <v>0</v>
      </c>
      <c r="F442" s="790">
        <v>0</v>
      </c>
      <c r="G442" s="790">
        <v>5</v>
      </c>
      <c r="H442" s="790">
        <v>0</v>
      </c>
      <c r="I442" s="790">
        <v>0</v>
      </c>
      <c r="J442" s="790">
        <v>0</v>
      </c>
      <c r="K442" s="790">
        <v>0</v>
      </c>
      <c r="L442" s="790">
        <v>0</v>
      </c>
      <c r="M442" s="794"/>
    </row>
    <row r="443" spans="1:13" s="776" customFormat="1">
      <c r="A443" s="792"/>
      <c r="B443" s="793" t="s">
        <v>241</v>
      </c>
      <c r="C443" s="789">
        <v>1</v>
      </c>
      <c r="D443" s="790">
        <v>0</v>
      </c>
      <c r="E443" s="790">
        <v>0</v>
      </c>
      <c r="F443" s="790">
        <v>0</v>
      </c>
      <c r="G443" s="790">
        <v>1</v>
      </c>
      <c r="H443" s="790">
        <v>0</v>
      </c>
      <c r="I443" s="790">
        <v>0</v>
      </c>
      <c r="J443" s="790">
        <v>0</v>
      </c>
      <c r="K443" s="790">
        <v>0</v>
      </c>
      <c r="L443" s="790">
        <v>0</v>
      </c>
      <c r="M443" s="794"/>
    </row>
    <row r="444" spans="1:13" s="776" customFormat="1">
      <c r="A444" s="792"/>
      <c r="B444" s="793" t="s">
        <v>242</v>
      </c>
      <c r="C444" s="789">
        <v>4</v>
      </c>
      <c r="D444" s="790">
        <v>0</v>
      </c>
      <c r="E444" s="790">
        <v>0</v>
      </c>
      <c r="F444" s="790">
        <v>0</v>
      </c>
      <c r="G444" s="790">
        <v>0</v>
      </c>
      <c r="H444" s="790">
        <v>1</v>
      </c>
      <c r="I444" s="790">
        <v>0</v>
      </c>
      <c r="J444" s="790">
        <v>3</v>
      </c>
      <c r="K444" s="790">
        <v>0</v>
      </c>
      <c r="L444" s="790">
        <v>0</v>
      </c>
      <c r="M444" s="794"/>
    </row>
    <row r="445" spans="1:13" s="776" customFormat="1">
      <c r="A445" s="792"/>
      <c r="B445" s="793" t="s">
        <v>243</v>
      </c>
      <c r="C445" s="789">
        <v>71</v>
      </c>
      <c r="D445" s="790">
        <v>0</v>
      </c>
      <c r="E445" s="790">
        <v>0</v>
      </c>
      <c r="F445" s="790">
        <v>0</v>
      </c>
      <c r="G445" s="790">
        <v>0</v>
      </c>
      <c r="H445" s="790">
        <v>0</v>
      </c>
      <c r="I445" s="790">
        <v>0</v>
      </c>
      <c r="J445" s="790">
        <v>0</v>
      </c>
      <c r="K445" s="790">
        <v>0</v>
      </c>
      <c r="L445" s="790">
        <v>71</v>
      </c>
      <c r="M445" s="794"/>
    </row>
    <row r="446" spans="1:13" s="791" customFormat="1">
      <c r="A446" s="1302" t="s">
        <v>367</v>
      </c>
      <c r="B446" s="1303"/>
      <c r="C446" s="789">
        <v>68</v>
      </c>
      <c r="D446" s="790">
        <v>0</v>
      </c>
      <c r="E446" s="790">
        <v>0</v>
      </c>
      <c r="F446" s="790">
        <v>0</v>
      </c>
      <c r="G446" s="790">
        <v>0</v>
      </c>
      <c r="H446" s="790">
        <v>0</v>
      </c>
      <c r="I446" s="790">
        <v>0</v>
      </c>
      <c r="J446" s="790">
        <v>0</v>
      </c>
      <c r="K446" s="790">
        <v>0</v>
      </c>
      <c r="L446" s="790">
        <v>68</v>
      </c>
    </row>
    <row r="447" spans="1:13" s="791" customFormat="1">
      <c r="A447" s="1302" t="s">
        <v>366</v>
      </c>
      <c r="B447" s="1303"/>
      <c r="C447" s="789">
        <v>29</v>
      </c>
      <c r="D447" s="790">
        <v>0</v>
      </c>
      <c r="E447" s="790">
        <v>0</v>
      </c>
      <c r="F447" s="790">
        <v>0</v>
      </c>
      <c r="G447" s="790">
        <v>22</v>
      </c>
      <c r="H447" s="790">
        <v>2</v>
      </c>
      <c r="I447" s="790">
        <v>1</v>
      </c>
      <c r="J447" s="790">
        <v>4</v>
      </c>
      <c r="K447" s="790">
        <v>0</v>
      </c>
      <c r="L447" s="790">
        <v>0</v>
      </c>
    </row>
    <row r="448" spans="1:13" s="776" customFormat="1">
      <c r="A448" s="792"/>
      <c r="B448" s="793" t="s">
        <v>238</v>
      </c>
      <c r="C448" s="789">
        <v>9</v>
      </c>
      <c r="D448" s="790">
        <v>0</v>
      </c>
      <c r="E448" s="790">
        <v>0</v>
      </c>
      <c r="F448" s="790">
        <v>0</v>
      </c>
      <c r="G448" s="790">
        <v>7</v>
      </c>
      <c r="H448" s="790">
        <v>2</v>
      </c>
      <c r="I448" s="790">
        <v>0</v>
      </c>
      <c r="J448" s="790">
        <v>0</v>
      </c>
      <c r="K448" s="790">
        <v>0</v>
      </c>
      <c r="L448" s="790">
        <v>0</v>
      </c>
    </row>
    <row r="449" spans="1:13" s="776" customFormat="1">
      <c r="A449" s="792"/>
      <c r="B449" s="793" t="s">
        <v>362</v>
      </c>
      <c r="C449" s="789">
        <v>1</v>
      </c>
      <c r="D449" s="790">
        <v>0</v>
      </c>
      <c r="E449" s="790">
        <v>0</v>
      </c>
      <c r="F449" s="790">
        <v>0</v>
      </c>
      <c r="G449" s="790">
        <v>0</v>
      </c>
      <c r="H449" s="790">
        <v>0</v>
      </c>
      <c r="I449" s="790">
        <v>0</v>
      </c>
      <c r="J449" s="790">
        <v>1</v>
      </c>
      <c r="K449" s="790">
        <v>0</v>
      </c>
      <c r="L449" s="790">
        <v>0</v>
      </c>
      <c r="M449" s="794"/>
    </row>
    <row r="450" spans="1:13" s="776" customFormat="1">
      <c r="A450" s="792"/>
      <c r="B450" s="793" t="s">
        <v>241</v>
      </c>
      <c r="C450" s="789">
        <v>8</v>
      </c>
      <c r="D450" s="790">
        <v>0</v>
      </c>
      <c r="E450" s="790">
        <v>0</v>
      </c>
      <c r="F450" s="790">
        <v>0</v>
      </c>
      <c r="G450" s="790">
        <v>7</v>
      </c>
      <c r="H450" s="790">
        <v>0</v>
      </c>
      <c r="I450" s="790">
        <v>1</v>
      </c>
      <c r="J450" s="790">
        <v>0</v>
      </c>
      <c r="K450" s="790">
        <v>0</v>
      </c>
      <c r="L450" s="790">
        <v>0</v>
      </c>
    </row>
    <row r="451" spans="1:13" s="776" customFormat="1">
      <c r="A451" s="792"/>
      <c r="B451" s="793" t="s">
        <v>242</v>
      </c>
      <c r="C451" s="789">
        <v>3</v>
      </c>
      <c r="D451" s="790">
        <v>0</v>
      </c>
      <c r="E451" s="790">
        <v>0</v>
      </c>
      <c r="F451" s="790">
        <v>0</v>
      </c>
      <c r="G451" s="790">
        <v>0</v>
      </c>
      <c r="H451" s="790">
        <v>0</v>
      </c>
      <c r="I451" s="790">
        <v>0</v>
      </c>
      <c r="J451" s="790">
        <v>3</v>
      </c>
      <c r="K451" s="790">
        <v>0</v>
      </c>
      <c r="L451" s="790">
        <v>0</v>
      </c>
    </row>
    <row r="452" spans="1:13" s="776" customFormat="1">
      <c r="A452" s="792"/>
      <c r="B452" s="793" t="s">
        <v>243</v>
      </c>
      <c r="C452" s="789">
        <v>8</v>
      </c>
      <c r="D452" s="790">
        <v>0</v>
      </c>
      <c r="E452" s="790">
        <v>0</v>
      </c>
      <c r="F452" s="790">
        <v>0</v>
      </c>
      <c r="G452" s="790">
        <v>8</v>
      </c>
      <c r="H452" s="790">
        <v>0</v>
      </c>
      <c r="I452" s="790">
        <v>0</v>
      </c>
      <c r="J452" s="790">
        <v>0</v>
      </c>
      <c r="K452" s="790">
        <v>0</v>
      </c>
      <c r="L452" s="790">
        <v>0</v>
      </c>
    </row>
    <row r="453" spans="1:13" s="791" customFormat="1">
      <c r="A453" s="1302" t="s">
        <v>365</v>
      </c>
      <c r="B453" s="1303"/>
      <c r="C453" s="789">
        <v>195</v>
      </c>
      <c r="D453" s="790">
        <v>0</v>
      </c>
      <c r="E453" s="790">
        <v>0</v>
      </c>
      <c r="F453" s="790">
        <v>0</v>
      </c>
      <c r="G453" s="790">
        <v>0</v>
      </c>
      <c r="H453" s="790">
        <v>122</v>
      </c>
      <c r="I453" s="790">
        <v>43</v>
      </c>
      <c r="J453" s="790">
        <v>24</v>
      </c>
      <c r="K453" s="790">
        <v>6</v>
      </c>
      <c r="L453" s="790">
        <v>0</v>
      </c>
    </row>
    <row r="454" spans="1:13" s="776" customFormat="1">
      <c r="A454" s="792"/>
      <c r="B454" s="793" t="s">
        <v>238</v>
      </c>
      <c r="C454" s="789">
        <v>74</v>
      </c>
      <c r="D454" s="790">
        <v>0</v>
      </c>
      <c r="E454" s="790">
        <v>0</v>
      </c>
      <c r="F454" s="790">
        <v>0</v>
      </c>
      <c r="G454" s="790">
        <v>0</v>
      </c>
      <c r="H454" s="790">
        <v>74</v>
      </c>
      <c r="I454" s="790">
        <v>0</v>
      </c>
      <c r="J454" s="790">
        <v>0</v>
      </c>
      <c r="K454" s="790">
        <v>0</v>
      </c>
      <c r="L454" s="790">
        <v>0</v>
      </c>
    </row>
    <row r="455" spans="1:13" s="776" customFormat="1">
      <c r="A455" s="792"/>
      <c r="B455" s="793" t="s">
        <v>362</v>
      </c>
      <c r="C455" s="789">
        <v>8</v>
      </c>
      <c r="D455" s="790">
        <v>0</v>
      </c>
      <c r="E455" s="790">
        <v>0</v>
      </c>
      <c r="F455" s="790">
        <v>0</v>
      </c>
      <c r="G455" s="790">
        <v>0</v>
      </c>
      <c r="H455" s="790">
        <v>0</v>
      </c>
      <c r="I455" s="790">
        <v>7</v>
      </c>
      <c r="J455" s="790">
        <v>1</v>
      </c>
      <c r="K455" s="790">
        <v>0</v>
      </c>
      <c r="L455" s="790">
        <v>0</v>
      </c>
    </row>
    <row r="456" spans="1:13" s="776" customFormat="1">
      <c r="A456" s="792"/>
      <c r="B456" s="793" t="s">
        <v>241</v>
      </c>
      <c r="C456" s="789">
        <v>85</v>
      </c>
      <c r="D456" s="790">
        <v>0</v>
      </c>
      <c r="E456" s="790">
        <v>0</v>
      </c>
      <c r="F456" s="790">
        <v>0</v>
      </c>
      <c r="G456" s="790">
        <v>0</v>
      </c>
      <c r="H456" s="790">
        <v>48</v>
      </c>
      <c r="I456" s="790">
        <v>36</v>
      </c>
      <c r="J456" s="790">
        <v>1</v>
      </c>
      <c r="K456" s="790">
        <v>0</v>
      </c>
      <c r="L456" s="790">
        <v>0</v>
      </c>
    </row>
    <row r="457" spans="1:13" s="776" customFormat="1">
      <c r="A457" s="792"/>
      <c r="B457" s="793" t="s">
        <v>242</v>
      </c>
      <c r="C457" s="789">
        <v>28</v>
      </c>
      <c r="D457" s="790">
        <v>0</v>
      </c>
      <c r="E457" s="790">
        <v>0</v>
      </c>
      <c r="F457" s="790">
        <v>0</v>
      </c>
      <c r="G457" s="790">
        <v>0</v>
      </c>
      <c r="H457" s="790">
        <v>0</v>
      </c>
      <c r="I457" s="790">
        <v>0</v>
      </c>
      <c r="J457" s="790">
        <v>22</v>
      </c>
      <c r="K457" s="790">
        <v>6</v>
      </c>
      <c r="L457" s="790">
        <v>0</v>
      </c>
    </row>
    <row r="458" spans="1:13" s="791" customFormat="1">
      <c r="A458" s="1302" t="s">
        <v>364</v>
      </c>
      <c r="B458" s="1303"/>
      <c r="C458" s="789">
        <v>12</v>
      </c>
      <c r="D458" s="790">
        <v>0</v>
      </c>
      <c r="E458" s="790">
        <v>0</v>
      </c>
      <c r="F458" s="790">
        <v>0</v>
      </c>
      <c r="G458" s="790">
        <v>0</v>
      </c>
      <c r="H458" s="790">
        <v>0</v>
      </c>
      <c r="I458" s="790">
        <v>0</v>
      </c>
      <c r="J458" s="790">
        <v>3</v>
      </c>
      <c r="K458" s="790">
        <v>9</v>
      </c>
      <c r="L458" s="790">
        <v>0</v>
      </c>
    </row>
    <row r="459" spans="1:13" s="776" customFormat="1">
      <c r="A459" s="792"/>
      <c r="B459" s="793" t="s">
        <v>362</v>
      </c>
      <c r="C459" s="789">
        <v>7</v>
      </c>
      <c r="D459" s="790">
        <v>0</v>
      </c>
      <c r="E459" s="790">
        <v>0</v>
      </c>
      <c r="F459" s="790">
        <v>0</v>
      </c>
      <c r="G459" s="790">
        <v>0</v>
      </c>
      <c r="H459" s="790">
        <v>0</v>
      </c>
      <c r="I459" s="790">
        <v>0</v>
      </c>
      <c r="J459" s="790">
        <v>3</v>
      </c>
      <c r="K459" s="790">
        <v>4</v>
      </c>
      <c r="L459" s="790">
        <v>0</v>
      </c>
    </row>
    <row r="460" spans="1:13" s="776" customFormat="1">
      <c r="A460" s="792"/>
      <c r="B460" s="793" t="s">
        <v>241</v>
      </c>
      <c r="C460" s="789">
        <v>2</v>
      </c>
      <c r="D460" s="790">
        <v>0</v>
      </c>
      <c r="E460" s="790">
        <v>0</v>
      </c>
      <c r="F460" s="790">
        <v>0</v>
      </c>
      <c r="G460" s="790">
        <v>0</v>
      </c>
      <c r="H460" s="790">
        <v>0</v>
      </c>
      <c r="I460" s="790">
        <v>0</v>
      </c>
      <c r="J460" s="790">
        <v>0</v>
      </c>
      <c r="K460" s="790">
        <v>2</v>
      </c>
      <c r="L460" s="790">
        <v>0</v>
      </c>
    </row>
    <row r="461" spans="1:13" s="776" customFormat="1">
      <c r="A461" s="792"/>
      <c r="B461" s="793" t="s">
        <v>242</v>
      </c>
      <c r="C461" s="789">
        <v>3</v>
      </c>
      <c r="D461" s="790">
        <v>0</v>
      </c>
      <c r="E461" s="790">
        <v>0</v>
      </c>
      <c r="F461" s="790">
        <v>0</v>
      </c>
      <c r="G461" s="790">
        <v>0</v>
      </c>
      <c r="H461" s="790">
        <v>0</v>
      </c>
      <c r="I461" s="790">
        <v>0</v>
      </c>
      <c r="J461" s="790">
        <v>0</v>
      </c>
      <c r="K461" s="790">
        <v>3</v>
      </c>
      <c r="L461" s="790">
        <v>0</v>
      </c>
    </row>
    <row r="462" spans="1:13" s="791" customFormat="1">
      <c r="A462" s="1302" t="s">
        <v>363</v>
      </c>
      <c r="B462" s="1303"/>
      <c r="C462" s="789">
        <v>276</v>
      </c>
      <c r="D462" s="790">
        <v>0</v>
      </c>
      <c r="E462" s="790">
        <v>0</v>
      </c>
      <c r="F462" s="790">
        <v>0</v>
      </c>
      <c r="G462" s="790">
        <v>0</v>
      </c>
      <c r="H462" s="790">
        <v>0</v>
      </c>
      <c r="I462" s="790">
        <v>0</v>
      </c>
      <c r="J462" s="790">
        <v>0</v>
      </c>
      <c r="K462" s="790">
        <v>276</v>
      </c>
      <c r="L462" s="790">
        <v>0</v>
      </c>
    </row>
    <row r="463" spans="1:13" s="776" customFormat="1">
      <c r="A463" s="792"/>
      <c r="B463" s="793" t="s">
        <v>362</v>
      </c>
      <c r="C463" s="789">
        <v>205</v>
      </c>
      <c r="D463" s="790">
        <v>0</v>
      </c>
      <c r="E463" s="790">
        <v>0</v>
      </c>
      <c r="F463" s="790">
        <v>0</v>
      </c>
      <c r="G463" s="790">
        <v>0</v>
      </c>
      <c r="H463" s="790">
        <v>0</v>
      </c>
      <c r="I463" s="790">
        <v>0</v>
      </c>
      <c r="J463" s="790">
        <v>0</v>
      </c>
      <c r="K463" s="790">
        <v>205</v>
      </c>
      <c r="L463" s="790">
        <v>0</v>
      </c>
    </row>
    <row r="464" spans="1:13" s="776" customFormat="1">
      <c r="A464" s="792"/>
      <c r="B464" s="793" t="s">
        <v>241</v>
      </c>
      <c r="C464" s="789">
        <v>41</v>
      </c>
      <c r="D464" s="790">
        <v>0</v>
      </c>
      <c r="E464" s="790">
        <v>0</v>
      </c>
      <c r="F464" s="790">
        <v>0</v>
      </c>
      <c r="G464" s="790">
        <v>0</v>
      </c>
      <c r="H464" s="790">
        <v>0</v>
      </c>
      <c r="I464" s="790">
        <v>0</v>
      </c>
      <c r="J464" s="790">
        <v>0</v>
      </c>
      <c r="K464" s="790">
        <v>41</v>
      </c>
      <c r="L464" s="790">
        <v>0</v>
      </c>
    </row>
    <row r="465" spans="1:12" s="776" customFormat="1">
      <c r="A465" s="792"/>
      <c r="B465" s="793" t="s">
        <v>242</v>
      </c>
      <c r="C465" s="789">
        <v>30</v>
      </c>
      <c r="D465" s="790">
        <v>0</v>
      </c>
      <c r="E465" s="790">
        <v>0</v>
      </c>
      <c r="F465" s="790">
        <v>0</v>
      </c>
      <c r="G465" s="790">
        <v>0</v>
      </c>
      <c r="H465" s="790">
        <v>0</v>
      </c>
      <c r="I465" s="790">
        <v>0</v>
      </c>
      <c r="J465" s="790">
        <v>0</v>
      </c>
      <c r="K465" s="790">
        <v>30</v>
      </c>
      <c r="L465" s="790">
        <v>0</v>
      </c>
    </row>
    <row r="466" spans="1:12" s="797" customFormat="1" ht="14.25">
      <c r="A466" s="1304" t="s">
        <v>360</v>
      </c>
      <c r="B466" s="1304"/>
      <c r="C466" s="795">
        <v>593</v>
      </c>
      <c r="D466" s="796">
        <v>0</v>
      </c>
      <c r="E466" s="796">
        <v>0</v>
      </c>
      <c r="F466" s="796">
        <v>0</v>
      </c>
      <c r="G466" s="796">
        <v>28</v>
      </c>
      <c r="H466" s="796">
        <v>125</v>
      </c>
      <c r="I466" s="796">
        <v>44</v>
      </c>
      <c r="J466" s="796">
        <v>34</v>
      </c>
      <c r="K466" s="796">
        <v>291</v>
      </c>
      <c r="L466" s="795">
        <v>71</v>
      </c>
    </row>
    <row r="467" spans="1:12" s="797" customFormat="1" ht="14.25">
      <c r="A467" s="798"/>
      <c r="B467" s="798"/>
      <c r="C467" s="795"/>
      <c r="D467" s="796"/>
      <c r="E467" s="796"/>
      <c r="F467" s="796"/>
      <c r="G467" s="796"/>
      <c r="H467" s="796"/>
      <c r="I467" s="796"/>
      <c r="J467" s="796"/>
      <c r="K467" s="796"/>
      <c r="L467" s="795"/>
    </row>
    <row r="468" spans="1:12" s="781" customFormat="1">
      <c r="B468" s="787" t="s">
        <v>370</v>
      </c>
      <c r="C468" s="789"/>
      <c r="D468" s="790"/>
      <c r="E468" s="790"/>
      <c r="F468" s="790"/>
      <c r="G468" s="790"/>
      <c r="H468" s="790"/>
      <c r="I468" s="790"/>
      <c r="J468" s="790"/>
      <c r="K468" s="790"/>
      <c r="L468" s="790"/>
    </row>
    <row r="469" spans="1:12" s="791" customFormat="1">
      <c r="A469" s="1302" t="s">
        <v>369</v>
      </c>
      <c r="B469" s="1303"/>
      <c r="C469" s="789">
        <v>29</v>
      </c>
      <c r="D469" s="790">
        <v>0</v>
      </c>
      <c r="E469" s="790">
        <v>0</v>
      </c>
      <c r="F469" s="790">
        <v>0</v>
      </c>
      <c r="G469" s="790">
        <v>2</v>
      </c>
      <c r="H469" s="790">
        <v>1</v>
      </c>
      <c r="I469" s="790">
        <v>0</v>
      </c>
      <c r="J469" s="790">
        <v>1</v>
      </c>
      <c r="K469" s="790">
        <v>0</v>
      </c>
      <c r="L469" s="790">
        <v>25</v>
      </c>
    </row>
    <row r="470" spans="1:12" s="776" customFormat="1">
      <c r="A470" s="792"/>
      <c r="B470" s="793" t="s">
        <v>238</v>
      </c>
      <c r="C470" s="789">
        <v>2</v>
      </c>
      <c r="D470" s="790">
        <v>0</v>
      </c>
      <c r="E470" s="790">
        <v>0</v>
      </c>
      <c r="F470" s="790">
        <v>0</v>
      </c>
      <c r="G470" s="790">
        <v>2</v>
      </c>
      <c r="H470" s="790">
        <v>0</v>
      </c>
      <c r="I470" s="790">
        <v>0</v>
      </c>
      <c r="J470" s="790">
        <v>0</v>
      </c>
      <c r="K470" s="790">
        <v>0</v>
      </c>
      <c r="L470" s="790">
        <v>0</v>
      </c>
    </row>
    <row r="471" spans="1:12" s="776" customFormat="1">
      <c r="A471" s="792"/>
      <c r="B471" s="793" t="s">
        <v>242</v>
      </c>
      <c r="C471" s="789">
        <v>2</v>
      </c>
      <c r="D471" s="790">
        <v>0</v>
      </c>
      <c r="E471" s="790">
        <v>0</v>
      </c>
      <c r="F471" s="790">
        <v>0</v>
      </c>
      <c r="G471" s="790">
        <v>0</v>
      </c>
      <c r="H471" s="790">
        <v>1</v>
      </c>
      <c r="I471" s="790">
        <v>0</v>
      </c>
      <c r="J471" s="790">
        <v>1</v>
      </c>
      <c r="K471" s="790">
        <v>0</v>
      </c>
      <c r="L471" s="790">
        <v>0</v>
      </c>
    </row>
    <row r="472" spans="1:12" s="776" customFormat="1">
      <c r="A472" s="792"/>
      <c r="B472" s="793" t="s">
        <v>243</v>
      </c>
      <c r="C472" s="789">
        <v>25</v>
      </c>
      <c r="D472" s="790">
        <v>0</v>
      </c>
      <c r="E472" s="790">
        <v>0</v>
      </c>
      <c r="F472" s="790">
        <v>0</v>
      </c>
      <c r="G472" s="790">
        <v>0</v>
      </c>
      <c r="H472" s="790">
        <v>0</v>
      </c>
      <c r="I472" s="790">
        <v>0</v>
      </c>
      <c r="J472" s="790">
        <v>0</v>
      </c>
      <c r="K472" s="790">
        <v>0</v>
      </c>
      <c r="L472" s="790">
        <v>25</v>
      </c>
    </row>
    <row r="473" spans="1:12" s="791" customFormat="1">
      <c r="A473" s="1302" t="s">
        <v>367</v>
      </c>
      <c r="B473" s="1303"/>
      <c r="C473" s="789">
        <v>25</v>
      </c>
      <c r="D473" s="790">
        <v>0</v>
      </c>
      <c r="E473" s="790">
        <v>0</v>
      </c>
      <c r="F473" s="790">
        <v>0</v>
      </c>
      <c r="G473" s="790">
        <v>0</v>
      </c>
      <c r="H473" s="790">
        <v>0</v>
      </c>
      <c r="I473" s="790">
        <v>0</v>
      </c>
      <c r="J473" s="790">
        <v>0</v>
      </c>
      <c r="K473" s="790">
        <v>0</v>
      </c>
      <c r="L473" s="790">
        <v>25</v>
      </c>
    </row>
    <row r="474" spans="1:12" s="791" customFormat="1">
      <c r="A474" s="1302" t="s">
        <v>366</v>
      </c>
      <c r="B474" s="1303"/>
      <c r="C474" s="789">
        <v>10</v>
      </c>
      <c r="D474" s="790">
        <v>0</v>
      </c>
      <c r="E474" s="790">
        <v>0</v>
      </c>
      <c r="F474" s="790">
        <v>0</v>
      </c>
      <c r="G474" s="790">
        <v>8</v>
      </c>
      <c r="H474" s="790">
        <v>2</v>
      </c>
      <c r="I474" s="790">
        <v>0</v>
      </c>
      <c r="J474" s="790">
        <v>0</v>
      </c>
      <c r="K474" s="790">
        <v>0</v>
      </c>
      <c r="L474" s="790">
        <v>0</v>
      </c>
    </row>
    <row r="475" spans="1:12" s="776" customFormat="1">
      <c r="A475" s="792"/>
      <c r="B475" s="793" t="s">
        <v>238</v>
      </c>
      <c r="C475" s="789">
        <v>6</v>
      </c>
      <c r="D475" s="790">
        <v>0</v>
      </c>
      <c r="E475" s="790">
        <v>0</v>
      </c>
      <c r="F475" s="790">
        <v>0</v>
      </c>
      <c r="G475" s="790">
        <v>4</v>
      </c>
      <c r="H475" s="790">
        <v>2</v>
      </c>
      <c r="I475" s="790">
        <v>0</v>
      </c>
      <c r="J475" s="790">
        <v>0</v>
      </c>
      <c r="K475" s="790">
        <v>0</v>
      </c>
      <c r="L475" s="790">
        <v>0</v>
      </c>
    </row>
    <row r="476" spans="1:12" s="776" customFormat="1">
      <c r="A476" s="792"/>
      <c r="B476" s="793" t="s">
        <v>241</v>
      </c>
      <c r="C476" s="789">
        <v>2</v>
      </c>
      <c r="D476" s="790">
        <v>0</v>
      </c>
      <c r="E476" s="790">
        <v>0</v>
      </c>
      <c r="F476" s="790">
        <v>0</v>
      </c>
      <c r="G476" s="790">
        <v>2</v>
      </c>
      <c r="H476" s="790">
        <v>0</v>
      </c>
      <c r="I476" s="790">
        <v>0</v>
      </c>
      <c r="J476" s="790">
        <v>0</v>
      </c>
      <c r="K476" s="790">
        <v>0</v>
      </c>
      <c r="L476" s="790">
        <v>0</v>
      </c>
    </row>
    <row r="477" spans="1:12" s="776" customFormat="1">
      <c r="A477" s="792"/>
      <c r="B477" s="793" t="s">
        <v>243</v>
      </c>
      <c r="C477" s="789">
        <v>2</v>
      </c>
      <c r="D477" s="790">
        <v>0</v>
      </c>
      <c r="E477" s="790">
        <v>0</v>
      </c>
      <c r="F477" s="790">
        <v>0</v>
      </c>
      <c r="G477" s="790">
        <v>2</v>
      </c>
      <c r="H477" s="790">
        <v>0</v>
      </c>
      <c r="I477" s="790">
        <v>0</v>
      </c>
      <c r="J477" s="790">
        <v>0</v>
      </c>
      <c r="K477" s="790">
        <v>0</v>
      </c>
      <c r="L477" s="790">
        <v>0</v>
      </c>
    </row>
    <row r="478" spans="1:12" s="791" customFormat="1">
      <c r="A478" s="1302" t="s">
        <v>365</v>
      </c>
      <c r="B478" s="1303"/>
      <c r="C478" s="789">
        <v>84</v>
      </c>
      <c r="D478" s="790">
        <v>0</v>
      </c>
      <c r="E478" s="790">
        <v>0</v>
      </c>
      <c r="F478" s="790">
        <v>0</v>
      </c>
      <c r="G478" s="790">
        <v>0</v>
      </c>
      <c r="H478" s="790">
        <v>47</v>
      </c>
      <c r="I478" s="790">
        <v>22</v>
      </c>
      <c r="J478" s="790">
        <v>13</v>
      </c>
      <c r="K478" s="790">
        <v>2</v>
      </c>
      <c r="L478" s="790">
        <v>0</v>
      </c>
    </row>
    <row r="479" spans="1:12" s="776" customFormat="1">
      <c r="A479" s="792"/>
      <c r="B479" s="793" t="s">
        <v>238</v>
      </c>
      <c r="C479" s="789">
        <v>22</v>
      </c>
      <c r="D479" s="790">
        <v>0</v>
      </c>
      <c r="E479" s="790">
        <v>0</v>
      </c>
      <c r="F479" s="790">
        <v>0</v>
      </c>
      <c r="G479" s="790">
        <v>0</v>
      </c>
      <c r="H479" s="790">
        <v>22</v>
      </c>
      <c r="I479" s="790">
        <v>0</v>
      </c>
      <c r="J479" s="790">
        <v>0</v>
      </c>
      <c r="K479" s="790">
        <v>0</v>
      </c>
      <c r="L479" s="790">
        <v>0</v>
      </c>
    </row>
    <row r="480" spans="1:12" s="776" customFormat="1">
      <c r="A480" s="792"/>
      <c r="B480" s="793" t="s">
        <v>362</v>
      </c>
      <c r="C480" s="789">
        <v>3</v>
      </c>
      <c r="D480" s="790">
        <v>0</v>
      </c>
      <c r="E480" s="790">
        <v>0</v>
      </c>
      <c r="F480" s="790">
        <v>0</v>
      </c>
      <c r="G480" s="790">
        <v>0</v>
      </c>
      <c r="H480" s="790">
        <v>0</v>
      </c>
      <c r="I480" s="790">
        <v>3</v>
      </c>
      <c r="J480" s="790">
        <v>0</v>
      </c>
      <c r="K480" s="790">
        <v>0</v>
      </c>
      <c r="L480" s="790">
        <v>0</v>
      </c>
    </row>
    <row r="481" spans="1:13" s="776" customFormat="1">
      <c r="A481" s="792"/>
      <c r="B481" s="793" t="s">
        <v>241</v>
      </c>
      <c r="C481" s="789">
        <v>44</v>
      </c>
      <c r="D481" s="790">
        <v>0</v>
      </c>
      <c r="E481" s="790">
        <v>0</v>
      </c>
      <c r="F481" s="790">
        <v>0</v>
      </c>
      <c r="G481" s="790">
        <v>0</v>
      </c>
      <c r="H481" s="790">
        <v>25</v>
      </c>
      <c r="I481" s="790">
        <v>19</v>
      </c>
      <c r="J481" s="790">
        <v>0</v>
      </c>
      <c r="K481" s="790">
        <v>0</v>
      </c>
      <c r="L481" s="790">
        <v>0</v>
      </c>
    </row>
    <row r="482" spans="1:13" s="776" customFormat="1">
      <c r="A482" s="792"/>
      <c r="B482" s="793" t="s">
        <v>242</v>
      </c>
      <c r="C482" s="789">
        <v>15</v>
      </c>
      <c r="D482" s="790">
        <v>0</v>
      </c>
      <c r="E482" s="790">
        <v>0</v>
      </c>
      <c r="F482" s="790">
        <v>0</v>
      </c>
      <c r="G482" s="790">
        <v>0</v>
      </c>
      <c r="H482" s="790">
        <v>0</v>
      </c>
      <c r="I482" s="790">
        <v>0</v>
      </c>
      <c r="J482" s="790">
        <v>13</v>
      </c>
      <c r="K482" s="790">
        <v>2</v>
      </c>
      <c r="L482" s="790">
        <v>0</v>
      </c>
    </row>
    <row r="483" spans="1:13" s="791" customFormat="1">
      <c r="A483" s="1302" t="s">
        <v>364</v>
      </c>
      <c r="B483" s="1303"/>
      <c r="C483" s="789">
        <v>7</v>
      </c>
      <c r="D483" s="790">
        <v>0</v>
      </c>
      <c r="E483" s="790">
        <v>0</v>
      </c>
      <c r="F483" s="790">
        <v>0</v>
      </c>
      <c r="G483" s="790">
        <v>0</v>
      </c>
      <c r="H483" s="790">
        <v>0</v>
      </c>
      <c r="I483" s="790">
        <v>0</v>
      </c>
      <c r="J483" s="790">
        <v>3</v>
      </c>
      <c r="K483" s="790">
        <v>4</v>
      </c>
      <c r="L483" s="790">
        <v>0</v>
      </c>
    </row>
    <row r="484" spans="1:13" s="776" customFormat="1">
      <c r="A484" s="792"/>
      <c r="B484" s="793" t="s">
        <v>362</v>
      </c>
      <c r="C484" s="789">
        <v>6</v>
      </c>
      <c r="D484" s="790">
        <v>0</v>
      </c>
      <c r="E484" s="790">
        <v>0</v>
      </c>
      <c r="F484" s="790">
        <v>0</v>
      </c>
      <c r="G484" s="790">
        <v>0</v>
      </c>
      <c r="H484" s="790">
        <v>0</v>
      </c>
      <c r="I484" s="790">
        <v>0</v>
      </c>
      <c r="J484" s="790">
        <v>3</v>
      </c>
      <c r="K484" s="790">
        <v>3</v>
      </c>
      <c r="L484" s="790">
        <v>0</v>
      </c>
    </row>
    <row r="485" spans="1:13" s="776" customFormat="1">
      <c r="A485" s="792"/>
      <c r="B485" s="793" t="s">
        <v>241</v>
      </c>
      <c r="C485" s="789">
        <v>1</v>
      </c>
      <c r="D485" s="790">
        <v>0</v>
      </c>
      <c r="E485" s="790">
        <v>0</v>
      </c>
      <c r="F485" s="790">
        <v>0</v>
      </c>
      <c r="G485" s="790">
        <v>0</v>
      </c>
      <c r="H485" s="790">
        <v>0</v>
      </c>
      <c r="I485" s="790">
        <v>0</v>
      </c>
      <c r="J485" s="790">
        <v>0</v>
      </c>
      <c r="K485" s="790">
        <v>1</v>
      </c>
      <c r="L485" s="790">
        <v>0</v>
      </c>
    </row>
    <row r="486" spans="1:13" s="791" customFormat="1">
      <c r="A486" s="1302" t="s">
        <v>363</v>
      </c>
      <c r="B486" s="1303"/>
      <c r="C486" s="789">
        <v>149</v>
      </c>
      <c r="D486" s="790">
        <v>0</v>
      </c>
      <c r="E486" s="790">
        <v>0</v>
      </c>
      <c r="F486" s="790">
        <v>0</v>
      </c>
      <c r="G486" s="790">
        <v>0</v>
      </c>
      <c r="H486" s="790">
        <v>0</v>
      </c>
      <c r="I486" s="790">
        <v>0</v>
      </c>
      <c r="J486" s="790">
        <v>0</v>
      </c>
      <c r="K486" s="790">
        <v>149</v>
      </c>
      <c r="L486" s="790">
        <v>0</v>
      </c>
    </row>
    <row r="487" spans="1:13" s="776" customFormat="1">
      <c r="A487" s="792"/>
      <c r="B487" s="793" t="s">
        <v>362</v>
      </c>
      <c r="C487" s="789">
        <v>110</v>
      </c>
      <c r="D487" s="790">
        <v>0</v>
      </c>
      <c r="E487" s="790">
        <v>0</v>
      </c>
      <c r="F487" s="790">
        <v>0</v>
      </c>
      <c r="G487" s="790">
        <v>0</v>
      </c>
      <c r="H487" s="790">
        <v>0</v>
      </c>
      <c r="I487" s="790">
        <v>0</v>
      </c>
      <c r="J487" s="790">
        <v>0</v>
      </c>
      <c r="K487" s="790">
        <v>110</v>
      </c>
      <c r="L487" s="790">
        <v>0</v>
      </c>
    </row>
    <row r="488" spans="1:13" s="776" customFormat="1">
      <c r="A488" s="792"/>
      <c r="B488" s="793" t="s">
        <v>241</v>
      </c>
      <c r="C488" s="789">
        <v>25</v>
      </c>
      <c r="D488" s="790">
        <v>0</v>
      </c>
      <c r="E488" s="790">
        <v>0</v>
      </c>
      <c r="F488" s="790">
        <v>0</v>
      </c>
      <c r="G488" s="790">
        <v>0</v>
      </c>
      <c r="H488" s="790">
        <v>0</v>
      </c>
      <c r="I488" s="790">
        <v>0</v>
      </c>
      <c r="J488" s="790">
        <v>0</v>
      </c>
      <c r="K488" s="790">
        <v>25</v>
      </c>
      <c r="L488" s="790">
        <v>0</v>
      </c>
    </row>
    <row r="489" spans="1:13" s="776" customFormat="1">
      <c r="A489" s="792"/>
      <c r="B489" s="793" t="s">
        <v>242</v>
      </c>
      <c r="C489" s="789">
        <v>14</v>
      </c>
      <c r="D489" s="790">
        <v>0</v>
      </c>
      <c r="E489" s="790">
        <v>0</v>
      </c>
      <c r="F489" s="790">
        <v>0</v>
      </c>
      <c r="G489" s="790">
        <v>0</v>
      </c>
      <c r="H489" s="790">
        <v>0</v>
      </c>
      <c r="I489" s="790">
        <v>0</v>
      </c>
      <c r="J489" s="790">
        <v>0</v>
      </c>
      <c r="K489" s="790">
        <v>14</v>
      </c>
      <c r="L489" s="790">
        <v>0</v>
      </c>
    </row>
    <row r="490" spans="1:13" s="797" customFormat="1" ht="14.25">
      <c r="A490" s="1304" t="s">
        <v>360</v>
      </c>
      <c r="B490" s="1304"/>
      <c r="C490" s="795">
        <v>279</v>
      </c>
      <c r="D490" s="796">
        <v>0</v>
      </c>
      <c r="E490" s="796">
        <v>0</v>
      </c>
      <c r="F490" s="796">
        <v>0</v>
      </c>
      <c r="G490" s="796">
        <v>10</v>
      </c>
      <c r="H490" s="796">
        <v>50</v>
      </c>
      <c r="I490" s="796">
        <v>22</v>
      </c>
      <c r="J490" s="796">
        <v>17</v>
      </c>
      <c r="K490" s="796">
        <v>155</v>
      </c>
      <c r="L490" s="795">
        <v>25</v>
      </c>
    </row>
    <row r="491" spans="1:13" s="797" customFormat="1" ht="14.25">
      <c r="A491" s="798"/>
      <c r="B491" s="798"/>
      <c r="C491" s="795"/>
      <c r="D491" s="796"/>
      <c r="E491" s="796"/>
      <c r="F491" s="796"/>
      <c r="G491" s="796"/>
      <c r="H491" s="796"/>
      <c r="I491" s="796"/>
      <c r="J491" s="796"/>
      <c r="K491" s="796"/>
      <c r="L491" s="795"/>
    </row>
    <row r="492" spans="1:13" s="781" customFormat="1">
      <c r="A492" s="787" t="s">
        <v>293</v>
      </c>
      <c r="B492" s="788"/>
      <c r="C492" s="789"/>
      <c r="D492" s="790"/>
      <c r="E492" s="790"/>
      <c r="F492" s="790"/>
      <c r="G492" s="790"/>
      <c r="H492" s="790"/>
      <c r="I492" s="790"/>
      <c r="J492" s="790"/>
      <c r="K492" s="790"/>
      <c r="L492" s="790"/>
    </row>
    <row r="493" spans="1:13" s="781" customFormat="1">
      <c r="A493" s="787"/>
      <c r="B493" s="788"/>
      <c r="C493" s="789"/>
      <c r="D493" s="790"/>
      <c r="E493" s="790"/>
      <c r="F493" s="790"/>
      <c r="G493" s="790"/>
      <c r="H493" s="790"/>
      <c r="I493" s="790"/>
      <c r="J493" s="790"/>
      <c r="K493" s="790"/>
      <c r="L493" s="790"/>
    </row>
    <row r="494" spans="1:13" s="791" customFormat="1">
      <c r="A494" s="1302" t="s">
        <v>369</v>
      </c>
      <c r="B494" s="1303"/>
      <c r="C494" s="789">
        <v>394</v>
      </c>
      <c r="D494" s="790">
        <v>0</v>
      </c>
      <c r="E494" s="790">
        <v>23</v>
      </c>
      <c r="F494" s="790">
        <v>69</v>
      </c>
      <c r="G494" s="790">
        <v>149</v>
      </c>
      <c r="H494" s="790">
        <v>22</v>
      </c>
      <c r="I494" s="790">
        <v>0</v>
      </c>
      <c r="J494" s="790">
        <v>0</v>
      </c>
      <c r="K494" s="790">
        <v>0</v>
      </c>
      <c r="L494" s="790">
        <v>131</v>
      </c>
    </row>
    <row r="495" spans="1:13" s="776" customFormat="1">
      <c r="A495" s="792"/>
      <c r="B495" s="793" t="s">
        <v>264</v>
      </c>
      <c r="C495" s="789">
        <v>22</v>
      </c>
      <c r="D495" s="790">
        <v>0</v>
      </c>
      <c r="E495" s="790">
        <v>0</v>
      </c>
      <c r="F495" s="790">
        <v>13</v>
      </c>
      <c r="G495" s="790">
        <v>9</v>
      </c>
      <c r="H495" s="790">
        <v>0</v>
      </c>
      <c r="I495" s="790">
        <v>0</v>
      </c>
      <c r="J495" s="790">
        <v>0</v>
      </c>
      <c r="K495" s="790">
        <v>0</v>
      </c>
      <c r="L495" s="790">
        <v>0</v>
      </c>
      <c r="M495" s="794"/>
    </row>
    <row r="496" spans="1:13" s="776" customFormat="1">
      <c r="A496" s="792"/>
      <c r="B496" s="793" t="s">
        <v>239</v>
      </c>
      <c r="C496" s="789">
        <v>4</v>
      </c>
      <c r="D496" s="790">
        <v>0</v>
      </c>
      <c r="E496" s="790">
        <v>0</v>
      </c>
      <c r="F496" s="790">
        <v>0</v>
      </c>
      <c r="G496" s="790">
        <v>4</v>
      </c>
      <c r="H496" s="790">
        <v>0</v>
      </c>
      <c r="I496" s="790">
        <v>0</v>
      </c>
      <c r="J496" s="790">
        <v>0</v>
      </c>
      <c r="K496" s="790">
        <v>0</v>
      </c>
      <c r="L496" s="790">
        <v>0</v>
      </c>
      <c r="M496" s="794"/>
    </row>
    <row r="497" spans="1:13" s="776" customFormat="1">
      <c r="A497" s="792"/>
      <c r="B497" s="793" t="s">
        <v>362</v>
      </c>
      <c r="C497" s="789">
        <v>2</v>
      </c>
      <c r="D497" s="790">
        <v>0</v>
      </c>
      <c r="E497" s="790">
        <v>0</v>
      </c>
      <c r="F497" s="790">
        <v>0</v>
      </c>
      <c r="G497" s="790">
        <v>2</v>
      </c>
      <c r="H497" s="790">
        <v>0</v>
      </c>
      <c r="I497" s="790">
        <v>0</v>
      </c>
      <c r="J497" s="790">
        <v>0</v>
      </c>
      <c r="K497" s="790">
        <v>0</v>
      </c>
      <c r="L497" s="790">
        <v>0</v>
      </c>
      <c r="M497" s="794"/>
    </row>
    <row r="498" spans="1:13" s="776" customFormat="1">
      <c r="A498" s="792"/>
      <c r="B498" s="793" t="s">
        <v>243</v>
      </c>
      <c r="C498" s="789">
        <v>366</v>
      </c>
      <c r="D498" s="790">
        <v>0</v>
      </c>
      <c r="E498" s="790">
        <v>23</v>
      </c>
      <c r="F498" s="790">
        <v>56</v>
      </c>
      <c r="G498" s="790">
        <v>134</v>
      </c>
      <c r="H498" s="790">
        <v>22</v>
      </c>
      <c r="I498" s="790">
        <v>0</v>
      </c>
      <c r="J498" s="790">
        <v>0</v>
      </c>
      <c r="K498" s="790">
        <v>0</v>
      </c>
      <c r="L498" s="790">
        <v>131</v>
      </c>
      <c r="M498" s="794"/>
    </row>
    <row r="499" spans="1:13" s="791" customFormat="1">
      <c r="A499" s="1302" t="s">
        <v>368</v>
      </c>
      <c r="B499" s="1303"/>
      <c r="C499" s="789">
        <v>97</v>
      </c>
      <c r="D499" s="790">
        <v>0</v>
      </c>
      <c r="E499" s="790">
        <v>0</v>
      </c>
      <c r="F499" s="790">
        <v>0</v>
      </c>
      <c r="G499" s="790">
        <v>0</v>
      </c>
      <c r="H499" s="790">
        <v>0</v>
      </c>
      <c r="I499" s="790">
        <v>0</v>
      </c>
      <c r="J499" s="790">
        <v>0</v>
      </c>
      <c r="K499" s="790">
        <v>0</v>
      </c>
      <c r="L499" s="790">
        <v>97</v>
      </c>
    </row>
    <row r="500" spans="1:13" s="791" customFormat="1">
      <c r="A500" s="1302" t="s">
        <v>367</v>
      </c>
      <c r="B500" s="1303"/>
      <c r="C500" s="789">
        <v>131</v>
      </c>
      <c r="D500" s="790">
        <v>0</v>
      </c>
      <c r="E500" s="790">
        <v>0</v>
      </c>
      <c r="F500" s="790">
        <v>0</v>
      </c>
      <c r="G500" s="790">
        <v>0</v>
      </c>
      <c r="H500" s="790">
        <v>0</v>
      </c>
      <c r="I500" s="790">
        <v>0</v>
      </c>
      <c r="J500" s="790">
        <v>0</v>
      </c>
      <c r="K500" s="790">
        <v>0</v>
      </c>
      <c r="L500" s="790">
        <v>131</v>
      </c>
    </row>
    <row r="501" spans="1:13" s="791" customFormat="1">
      <c r="A501" s="1302" t="s">
        <v>366</v>
      </c>
      <c r="B501" s="1303"/>
      <c r="C501" s="789">
        <v>619</v>
      </c>
      <c r="D501" s="790">
        <v>0</v>
      </c>
      <c r="E501" s="790">
        <v>0</v>
      </c>
      <c r="F501" s="790">
        <v>0</v>
      </c>
      <c r="G501" s="790">
        <v>434</v>
      </c>
      <c r="H501" s="790">
        <v>164</v>
      </c>
      <c r="I501" s="790">
        <v>21</v>
      </c>
      <c r="J501" s="790">
        <v>0</v>
      </c>
      <c r="K501" s="790">
        <v>0</v>
      </c>
      <c r="L501" s="790">
        <v>0</v>
      </c>
    </row>
    <row r="502" spans="1:13" s="776" customFormat="1">
      <c r="A502" s="792"/>
      <c r="B502" s="793" t="s">
        <v>264</v>
      </c>
      <c r="C502" s="789">
        <v>338</v>
      </c>
      <c r="D502" s="790">
        <v>0</v>
      </c>
      <c r="E502" s="790">
        <v>0</v>
      </c>
      <c r="F502" s="790">
        <v>0</v>
      </c>
      <c r="G502" s="790">
        <v>254</v>
      </c>
      <c r="H502" s="790">
        <v>84</v>
      </c>
      <c r="I502" s="790">
        <v>0</v>
      </c>
      <c r="J502" s="790">
        <v>0</v>
      </c>
      <c r="K502" s="790">
        <v>0</v>
      </c>
      <c r="L502" s="790">
        <v>0</v>
      </c>
    </row>
    <row r="503" spans="1:13" s="776" customFormat="1">
      <c r="A503" s="792"/>
      <c r="B503" s="793" t="s">
        <v>239</v>
      </c>
      <c r="C503" s="789">
        <v>27</v>
      </c>
      <c r="D503" s="790">
        <v>0</v>
      </c>
      <c r="E503" s="790">
        <v>0</v>
      </c>
      <c r="F503" s="790">
        <v>0</v>
      </c>
      <c r="G503" s="790">
        <v>8</v>
      </c>
      <c r="H503" s="790">
        <v>19</v>
      </c>
      <c r="I503" s="790">
        <v>0</v>
      </c>
      <c r="J503" s="790">
        <v>0</v>
      </c>
      <c r="K503" s="790">
        <v>0</v>
      </c>
      <c r="L503" s="790">
        <v>0</v>
      </c>
    </row>
    <row r="504" spans="1:13" s="776" customFormat="1">
      <c r="A504" s="792"/>
      <c r="B504" s="793" t="s">
        <v>362</v>
      </c>
      <c r="C504" s="789">
        <v>45</v>
      </c>
      <c r="D504" s="790">
        <v>0</v>
      </c>
      <c r="E504" s="790">
        <v>0</v>
      </c>
      <c r="F504" s="790">
        <v>0</v>
      </c>
      <c r="G504" s="790">
        <v>24</v>
      </c>
      <c r="H504" s="790">
        <v>0</v>
      </c>
      <c r="I504" s="790">
        <v>21</v>
      </c>
      <c r="J504" s="790">
        <v>0</v>
      </c>
      <c r="K504" s="790">
        <v>0</v>
      </c>
      <c r="L504" s="790">
        <v>0</v>
      </c>
    </row>
    <row r="505" spans="1:13" s="776" customFormat="1">
      <c r="A505" s="792"/>
      <c r="B505" s="793" t="s">
        <v>241</v>
      </c>
      <c r="C505" s="789">
        <v>1</v>
      </c>
      <c r="D505" s="790">
        <v>0</v>
      </c>
      <c r="E505" s="790">
        <v>0</v>
      </c>
      <c r="F505" s="790">
        <v>0</v>
      </c>
      <c r="G505" s="790">
        <v>1</v>
      </c>
      <c r="H505" s="790">
        <v>0</v>
      </c>
      <c r="I505" s="790">
        <v>0</v>
      </c>
      <c r="J505" s="790">
        <v>0</v>
      </c>
      <c r="K505" s="790">
        <v>0</v>
      </c>
      <c r="L505" s="790">
        <v>0</v>
      </c>
      <c r="M505" s="794"/>
    </row>
    <row r="506" spans="1:13" s="776" customFormat="1">
      <c r="A506" s="792"/>
      <c r="B506" s="793" t="s">
        <v>242</v>
      </c>
      <c r="C506" s="789">
        <v>18</v>
      </c>
      <c r="D506" s="790">
        <v>0</v>
      </c>
      <c r="E506" s="790">
        <v>0</v>
      </c>
      <c r="F506" s="790">
        <v>0</v>
      </c>
      <c r="G506" s="790">
        <v>0</v>
      </c>
      <c r="H506" s="790">
        <v>18</v>
      </c>
      <c r="I506" s="790">
        <v>0</v>
      </c>
      <c r="J506" s="790">
        <v>0</v>
      </c>
      <c r="K506" s="790">
        <v>0</v>
      </c>
      <c r="L506" s="790">
        <v>0</v>
      </c>
      <c r="M506" s="794"/>
    </row>
    <row r="507" spans="1:13" s="776" customFormat="1">
      <c r="A507" s="792"/>
      <c r="B507" s="793" t="s">
        <v>243</v>
      </c>
      <c r="C507" s="789">
        <v>190</v>
      </c>
      <c r="D507" s="790">
        <v>0</v>
      </c>
      <c r="E507" s="790">
        <v>0</v>
      </c>
      <c r="F507" s="790">
        <v>0</v>
      </c>
      <c r="G507" s="790">
        <v>147</v>
      </c>
      <c r="H507" s="790">
        <v>43</v>
      </c>
      <c r="I507" s="790">
        <v>0</v>
      </c>
      <c r="J507" s="790">
        <v>0</v>
      </c>
      <c r="K507" s="790">
        <v>0</v>
      </c>
      <c r="L507" s="790">
        <v>0</v>
      </c>
    </row>
    <row r="508" spans="1:13" s="791" customFormat="1">
      <c r="A508" s="1302" t="s">
        <v>365</v>
      </c>
      <c r="B508" s="1303"/>
      <c r="C508" s="789">
        <v>2264</v>
      </c>
      <c r="D508" s="790">
        <v>0</v>
      </c>
      <c r="E508" s="790">
        <v>0</v>
      </c>
      <c r="F508" s="790">
        <v>0</v>
      </c>
      <c r="G508" s="790">
        <v>0</v>
      </c>
      <c r="H508" s="790">
        <v>2063</v>
      </c>
      <c r="I508" s="790">
        <v>170</v>
      </c>
      <c r="J508" s="790">
        <v>0</v>
      </c>
      <c r="K508" s="790">
        <v>0</v>
      </c>
      <c r="L508" s="790">
        <v>31</v>
      </c>
    </row>
    <row r="509" spans="1:13" s="776" customFormat="1">
      <c r="A509" s="792"/>
      <c r="B509" s="793" t="s">
        <v>264</v>
      </c>
      <c r="C509" s="789">
        <v>396</v>
      </c>
      <c r="D509" s="790">
        <v>0</v>
      </c>
      <c r="E509" s="790">
        <v>0</v>
      </c>
      <c r="F509" s="790">
        <v>0</v>
      </c>
      <c r="G509" s="790">
        <v>0</v>
      </c>
      <c r="H509" s="790">
        <v>396</v>
      </c>
      <c r="I509" s="790">
        <v>0</v>
      </c>
      <c r="J509" s="790">
        <v>0</v>
      </c>
      <c r="K509" s="790">
        <v>0</v>
      </c>
      <c r="L509" s="790">
        <v>0</v>
      </c>
    </row>
    <row r="510" spans="1:13" s="776" customFormat="1">
      <c r="A510" s="792"/>
      <c r="B510" s="793" t="s">
        <v>239</v>
      </c>
      <c r="C510" s="789">
        <v>1362</v>
      </c>
      <c r="D510" s="790">
        <v>0</v>
      </c>
      <c r="E510" s="790">
        <v>0</v>
      </c>
      <c r="F510" s="790">
        <v>0</v>
      </c>
      <c r="G510" s="790">
        <v>0</v>
      </c>
      <c r="H510" s="790">
        <v>1362</v>
      </c>
      <c r="I510" s="790">
        <v>0</v>
      </c>
      <c r="J510" s="790">
        <v>0</v>
      </c>
      <c r="K510" s="790">
        <v>0</v>
      </c>
      <c r="L510" s="790">
        <v>0</v>
      </c>
    </row>
    <row r="511" spans="1:13" s="776" customFormat="1">
      <c r="A511" s="792"/>
      <c r="B511" s="793" t="s">
        <v>362</v>
      </c>
      <c r="C511" s="789">
        <v>196</v>
      </c>
      <c r="D511" s="790">
        <v>0</v>
      </c>
      <c r="E511" s="790">
        <v>0</v>
      </c>
      <c r="F511" s="790">
        <v>0</v>
      </c>
      <c r="G511" s="790">
        <v>0</v>
      </c>
      <c r="H511" s="790">
        <v>0</v>
      </c>
      <c r="I511" s="790">
        <v>170</v>
      </c>
      <c r="J511" s="790">
        <v>0</v>
      </c>
      <c r="K511" s="790">
        <v>0</v>
      </c>
      <c r="L511" s="790">
        <v>26</v>
      </c>
    </row>
    <row r="512" spans="1:13" s="776" customFormat="1">
      <c r="A512" s="792"/>
      <c r="B512" s="793" t="s">
        <v>361</v>
      </c>
      <c r="C512" s="789">
        <v>3</v>
      </c>
      <c r="D512" s="790">
        <v>0</v>
      </c>
      <c r="E512" s="790">
        <v>0</v>
      </c>
      <c r="F512" s="790">
        <v>0</v>
      </c>
      <c r="G512" s="790">
        <v>0</v>
      </c>
      <c r="H512" s="790">
        <v>3</v>
      </c>
      <c r="I512" s="790">
        <v>0</v>
      </c>
      <c r="J512" s="790">
        <v>0</v>
      </c>
      <c r="K512" s="790">
        <v>0</v>
      </c>
      <c r="L512" s="790">
        <v>0</v>
      </c>
    </row>
    <row r="513" spans="1:13" s="776" customFormat="1">
      <c r="A513" s="792"/>
      <c r="B513" s="793" t="s">
        <v>241</v>
      </c>
      <c r="C513" s="789">
        <v>71</v>
      </c>
      <c r="D513" s="790">
        <v>0</v>
      </c>
      <c r="E513" s="790">
        <v>0</v>
      </c>
      <c r="F513" s="790">
        <v>0</v>
      </c>
      <c r="G513" s="790">
        <v>0</v>
      </c>
      <c r="H513" s="790">
        <v>71</v>
      </c>
      <c r="I513" s="790">
        <v>0</v>
      </c>
      <c r="J513" s="790">
        <v>0</v>
      </c>
      <c r="K513" s="790">
        <v>0</v>
      </c>
      <c r="L513" s="790">
        <v>0</v>
      </c>
    </row>
    <row r="514" spans="1:13" s="776" customFormat="1">
      <c r="A514" s="792"/>
      <c r="B514" s="793" t="s">
        <v>242</v>
      </c>
      <c r="C514" s="789">
        <v>216</v>
      </c>
      <c r="D514" s="790">
        <v>0</v>
      </c>
      <c r="E514" s="790">
        <v>0</v>
      </c>
      <c r="F514" s="790">
        <v>0</v>
      </c>
      <c r="G514" s="790">
        <v>0</v>
      </c>
      <c r="H514" s="790">
        <v>211</v>
      </c>
      <c r="I514" s="790">
        <v>0</v>
      </c>
      <c r="J514" s="790">
        <v>0</v>
      </c>
      <c r="K514" s="790">
        <v>0</v>
      </c>
      <c r="L514" s="790">
        <v>5</v>
      </c>
    </row>
    <row r="515" spans="1:13" s="776" customFormat="1">
      <c r="A515" s="792"/>
      <c r="B515" s="793" t="s">
        <v>243</v>
      </c>
      <c r="C515" s="789">
        <v>20</v>
      </c>
      <c r="D515" s="790">
        <v>0</v>
      </c>
      <c r="E515" s="790">
        <v>0</v>
      </c>
      <c r="F515" s="790">
        <v>0</v>
      </c>
      <c r="G515" s="790">
        <v>0</v>
      </c>
      <c r="H515" s="790">
        <v>20</v>
      </c>
      <c r="I515" s="790">
        <v>0</v>
      </c>
      <c r="J515" s="790">
        <v>0</v>
      </c>
      <c r="K515" s="790">
        <v>0</v>
      </c>
      <c r="L515" s="790">
        <v>0</v>
      </c>
    </row>
    <row r="516" spans="1:13" s="791" customFormat="1">
      <c r="A516" s="1302" t="s">
        <v>364</v>
      </c>
      <c r="B516" s="1303"/>
      <c r="C516" s="789">
        <v>95</v>
      </c>
      <c r="D516" s="790">
        <v>0</v>
      </c>
      <c r="E516" s="790">
        <v>0</v>
      </c>
      <c r="F516" s="790">
        <v>0</v>
      </c>
      <c r="G516" s="790">
        <v>0</v>
      </c>
      <c r="H516" s="790">
        <v>0</v>
      </c>
      <c r="I516" s="790">
        <v>0</v>
      </c>
      <c r="J516" s="790">
        <v>0</v>
      </c>
      <c r="K516" s="790">
        <v>0</v>
      </c>
      <c r="L516" s="790">
        <v>95</v>
      </c>
    </row>
    <row r="517" spans="1:13" s="776" customFormat="1">
      <c r="A517" s="792"/>
      <c r="B517" s="793" t="s">
        <v>362</v>
      </c>
      <c r="C517" s="789">
        <v>73</v>
      </c>
      <c r="D517" s="790">
        <v>0</v>
      </c>
      <c r="E517" s="790">
        <v>0</v>
      </c>
      <c r="F517" s="790">
        <v>0</v>
      </c>
      <c r="G517" s="790">
        <v>0</v>
      </c>
      <c r="H517" s="790">
        <v>0</v>
      </c>
      <c r="I517" s="790">
        <v>0</v>
      </c>
      <c r="J517" s="790">
        <v>0</v>
      </c>
      <c r="K517" s="790">
        <v>0</v>
      </c>
      <c r="L517" s="790">
        <v>73</v>
      </c>
    </row>
    <row r="518" spans="1:13" s="776" customFormat="1">
      <c r="A518" s="792"/>
      <c r="B518" s="793" t="s">
        <v>241</v>
      </c>
      <c r="C518" s="789">
        <v>6</v>
      </c>
      <c r="D518" s="790">
        <v>0</v>
      </c>
      <c r="E518" s="790">
        <v>0</v>
      </c>
      <c r="F518" s="790">
        <v>0</v>
      </c>
      <c r="G518" s="790">
        <v>0</v>
      </c>
      <c r="H518" s="790">
        <v>0</v>
      </c>
      <c r="I518" s="790">
        <v>0</v>
      </c>
      <c r="J518" s="790">
        <v>0</v>
      </c>
      <c r="K518" s="790">
        <v>0</v>
      </c>
      <c r="L518" s="790">
        <v>6</v>
      </c>
    </row>
    <row r="519" spans="1:13" s="776" customFormat="1">
      <c r="A519" s="792"/>
      <c r="B519" s="793" t="s">
        <v>242</v>
      </c>
      <c r="C519" s="789">
        <v>16</v>
      </c>
      <c r="D519" s="790">
        <v>0</v>
      </c>
      <c r="E519" s="790">
        <v>0</v>
      </c>
      <c r="F519" s="790">
        <v>0</v>
      </c>
      <c r="G519" s="790">
        <v>0</v>
      </c>
      <c r="H519" s="790">
        <v>0</v>
      </c>
      <c r="I519" s="790">
        <v>0</v>
      </c>
      <c r="J519" s="790">
        <v>0</v>
      </c>
      <c r="K519" s="790">
        <v>0</v>
      </c>
      <c r="L519" s="790">
        <v>16</v>
      </c>
    </row>
    <row r="520" spans="1:13" s="791" customFormat="1">
      <c r="A520" s="1302" t="s">
        <v>363</v>
      </c>
      <c r="B520" s="1303"/>
      <c r="C520" s="789">
        <v>2612</v>
      </c>
      <c r="D520" s="790">
        <v>0</v>
      </c>
      <c r="E520" s="790">
        <v>0</v>
      </c>
      <c r="F520" s="790">
        <v>0</v>
      </c>
      <c r="G520" s="790">
        <v>0</v>
      </c>
      <c r="H520" s="790">
        <v>0</v>
      </c>
      <c r="I520" s="790">
        <v>0</v>
      </c>
      <c r="J520" s="790">
        <v>0</v>
      </c>
      <c r="K520" s="790">
        <v>2612</v>
      </c>
      <c r="L520" s="790">
        <v>0</v>
      </c>
    </row>
    <row r="521" spans="1:13" s="776" customFormat="1">
      <c r="A521" s="792"/>
      <c r="B521" s="793" t="s">
        <v>362</v>
      </c>
      <c r="C521" s="789">
        <v>2343</v>
      </c>
      <c r="D521" s="790">
        <v>0</v>
      </c>
      <c r="E521" s="790">
        <v>0</v>
      </c>
      <c r="F521" s="790">
        <v>0</v>
      </c>
      <c r="G521" s="790">
        <v>0</v>
      </c>
      <c r="H521" s="790">
        <v>0</v>
      </c>
      <c r="I521" s="790">
        <v>0</v>
      </c>
      <c r="J521" s="790">
        <v>0</v>
      </c>
      <c r="K521" s="790">
        <v>2343</v>
      </c>
      <c r="L521" s="790">
        <v>0</v>
      </c>
    </row>
    <row r="522" spans="1:13" s="776" customFormat="1">
      <c r="A522" s="792"/>
      <c r="B522" s="793" t="s">
        <v>241</v>
      </c>
      <c r="C522" s="789">
        <v>58</v>
      </c>
      <c r="D522" s="790">
        <v>0</v>
      </c>
      <c r="E522" s="790">
        <v>0</v>
      </c>
      <c r="F522" s="790">
        <v>0</v>
      </c>
      <c r="G522" s="790">
        <v>0</v>
      </c>
      <c r="H522" s="790">
        <v>0</v>
      </c>
      <c r="I522" s="790">
        <v>0</v>
      </c>
      <c r="J522" s="790">
        <v>0</v>
      </c>
      <c r="K522" s="790">
        <v>58</v>
      </c>
      <c r="L522" s="790">
        <v>0</v>
      </c>
    </row>
    <row r="523" spans="1:13" s="776" customFormat="1">
      <c r="A523" s="792"/>
      <c r="B523" s="793" t="s">
        <v>242</v>
      </c>
      <c r="C523" s="789">
        <v>211</v>
      </c>
      <c r="D523" s="790">
        <v>0</v>
      </c>
      <c r="E523" s="790">
        <v>0</v>
      </c>
      <c r="F523" s="790">
        <v>0</v>
      </c>
      <c r="G523" s="790">
        <v>0</v>
      </c>
      <c r="H523" s="790">
        <v>0</v>
      </c>
      <c r="I523" s="790">
        <v>0</v>
      </c>
      <c r="J523" s="790">
        <v>0</v>
      </c>
      <c r="K523" s="790">
        <v>211</v>
      </c>
      <c r="L523" s="790">
        <v>0</v>
      </c>
    </row>
    <row r="524" spans="1:13" s="797" customFormat="1" ht="14.25">
      <c r="A524" s="1304" t="s">
        <v>360</v>
      </c>
      <c r="B524" s="1304"/>
      <c r="C524" s="795">
        <v>5984</v>
      </c>
      <c r="D524" s="796">
        <v>0</v>
      </c>
      <c r="E524" s="796">
        <v>23</v>
      </c>
      <c r="F524" s="796">
        <v>69</v>
      </c>
      <c r="G524" s="796">
        <v>583</v>
      </c>
      <c r="H524" s="796">
        <v>2249</v>
      </c>
      <c r="I524" s="796">
        <v>191</v>
      </c>
      <c r="J524" s="796">
        <v>0</v>
      </c>
      <c r="K524" s="796">
        <v>2612</v>
      </c>
      <c r="L524" s="795">
        <v>257</v>
      </c>
    </row>
    <row r="525" spans="1:13" s="797" customFormat="1" ht="14.25">
      <c r="A525" s="798"/>
      <c r="B525" s="798"/>
      <c r="C525" s="795"/>
      <c r="D525" s="796"/>
      <c r="E525" s="796"/>
      <c r="F525" s="796"/>
      <c r="G525" s="796"/>
      <c r="H525" s="796"/>
      <c r="I525" s="796"/>
      <c r="J525" s="796"/>
      <c r="K525" s="796"/>
      <c r="L525" s="795"/>
    </row>
    <row r="526" spans="1:13" s="781" customFormat="1">
      <c r="B526" s="787" t="s">
        <v>370</v>
      </c>
      <c r="C526" s="789"/>
      <c r="D526" s="790"/>
      <c r="E526" s="790"/>
      <c r="F526" s="790"/>
      <c r="G526" s="790"/>
      <c r="H526" s="790"/>
      <c r="I526" s="790"/>
      <c r="J526" s="790"/>
      <c r="K526" s="790"/>
      <c r="L526" s="790"/>
    </row>
    <row r="527" spans="1:13" s="791" customFormat="1">
      <c r="A527" s="1302" t="s">
        <v>369</v>
      </c>
      <c r="B527" s="1303"/>
      <c r="C527" s="789">
        <v>104</v>
      </c>
      <c r="D527" s="790">
        <v>0</v>
      </c>
      <c r="E527" s="790">
        <v>1</v>
      </c>
      <c r="F527" s="790">
        <v>10</v>
      </c>
      <c r="G527" s="790">
        <v>38</v>
      </c>
      <c r="H527" s="790">
        <v>5</v>
      </c>
      <c r="I527" s="790">
        <v>0</v>
      </c>
      <c r="J527" s="790">
        <v>0</v>
      </c>
      <c r="K527" s="790">
        <v>0</v>
      </c>
      <c r="L527" s="790">
        <v>50</v>
      </c>
    </row>
    <row r="528" spans="1:13" s="776" customFormat="1">
      <c r="A528" s="792"/>
      <c r="B528" s="793" t="s">
        <v>264</v>
      </c>
      <c r="C528" s="789">
        <v>9</v>
      </c>
      <c r="D528" s="790">
        <v>0</v>
      </c>
      <c r="E528" s="790">
        <v>0</v>
      </c>
      <c r="F528" s="790">
        <v>4</v>
      </c>
      <c r="G528" s="790">
        <v>5</v>
      </c>
      <c r="H528" s="790">
        <v>0</v>
      </c>
      <c r="I528" s="790">
        <v>0</v>
      </c>
      <c r="J528" s="790">
        <v>0</v>
      </c>
      <c r="K528" s="790">
        <v>0</v>
      </c>
      <c r="L528" s="790">
        <v>0</v>
      </c>
      <c r="M528" s="794"/>
    </row>
    <row r="529" spans="1:13" s="776" customFormat="1">
      <c r="A529" s="792"/>
      <c r="B529" s="793" t="s">
        <v>362</v>
      </c>
      <c r="C529" s="789">
        <v>2</v>
      </c>
      <c r="D529" s="790">
        <v>0</v>
      </c>
      <c r="E529" s="790">
        <v>0</v>
      </c>
      <c r="F529" s="790">
        <v>0</v>
      </c>
      <c r="G529" s="790">
        <v>2</v>
      </c>
      <c r="H529" s="790">
        <v>0</v>
      </c>
      <c r="I529" s="790">
        <v>0</v>
      </c>
      <c r="J529" s="790">
        <v>0</v>
      </c>
      <c r="K529" s="790">
        <v>0</v>
      </c>
      <c r="L529" s="790">
        <v>0</v>
      </c>
      <c r="M529" s="794"/>
    </row>
    <row r="530" spans="1:13" s="776" customFormat="1">
      <c r="A530" s="792"/>
      <c r="B530" s="793" t="s">
        <v>243</v>
      </c>
      <c r="C530" s="789">
        <v>93</v>
      </c>
      <c r="D530" s="790">
        <v>0</v>
      </c>
      <c r="E530" s="790">
        <v>1</v>
      </c>
      <c r="F530" s="790">
        <v>6</v>
      </c>
      <c r="G530" s="790">
        <v>31</v>
      </c>
      <c r="H530" s="790">
        <v>5</v>
      </c>
      <c r="I530" s="790">
        <v>0</v>
      </c>
      <c r="J530" s="790">
        <v>0</v>
      </c>
      <c r="K530" s="790">
        <v>0</v>
      </c>
      <c r="L530" s="790">
        <v>50</v>
      </c>
      <c r="M530" s="794"/>
    </row>
    <row r="531" spans="1:13" s="791" customFormat="1">
      <c r="A531" s="1302" t="s">
        <v>368</v>
      </c>
      <c r="B531" s="1303"/>
      <c r="C531" s="789">
        <v>24</v>
      </c>
      <c r="D531" s="790">
        <v>0</v>
      </c>
      <c r="E531" s="790">
        <v>0</v>
      </c>
      <c r="F531" s="790">
        <v>0</v>
      </c>
      <c r="G531" s="790">
        <v>0</v>
      </c>
      <c r="H531" s="790">
        <v>0</v>
      </c>
      <c r="I531" s="790">
        <v>0</v>
      </c>
      <c r="J531" s="790">
        <v>0</v>
      </c>
      <c r="K531" s="790">
        <v>0</v>
      </c>
      <c r="L531" s="790">
        <v>24</v>
      </c>
    </row>
    <row r="532" spans="1:13" s="791" customFormat="1">
      <c r="A532" s="1302" t="s">
        <v>367</v>
      </c>
      <c r="B532" s="1303"/>
      <c r="C532" s="789">
        <v>50</v>
      </c>
      <c r="D532" s="790">
        <v>0</v>
      </c>
      <c r="E532" s="790">
        <v>0</v>
      </c>
      <c r="F532" s="790">
        <v>0</v>
      </c>
      <c r="G532" s="790">
        <v>0</v>
      </c>
      <c r="H532" s="790">
        <v>0</v>
      </c>
      <c r="I532" s="790">
        <v>0</v>
      </c>
      <c r="J532" s="790">
        <v>0</v>
      </c>
      <c r="K532" s="790">
        <v>0</v>
      </c>
      <c r="L532" s="790">
        <v>50</v>
      </c>
    </row>
    <row r="533" spans="1:13" s="791" customFormat="1">
      <c r="A533" s="1302" t="s">
        <v>366</v>
      </c>
      <c r="B533" s="1303"/>
      <c r="C533" s="789">
        <v>212</v>
      </c>
      <c r="D533" s="790">
        <v>0</v>
      </c>
      <c r="E533" s="790">
        <v>0</v>
      </c>
      <c r="F533" s="790">
        <v>0</v>
      </c>
      <c r="G533" s="790">
        <v>132</v>
      </c>
      <c r="H533" s="790">
        <v>70</v>
      </c>
      <c r="I533" s="790">
        <v>10</v>
      </c>
      <c r="J533" s="790">
        <v>0</v>
      </c>
      <c r="K533" s="790">
        <v>0</v>
      </c>
      <c r="L533" s="790">
        <v>0</v>
      </c>
    </row>
    <row r="534" spans="1:13" s="776" customFormat="1">
      <c r="A534" s="792"/>
      <c r="B534" s="793" t="s">
        <v>264</v>
      </c>
      <c r="C534" s="789">
        <v>131</v>
      </c>
      <c r="D534" s="790">
        <v>0</v>
      </c>
      <c r="E534" s="790">
        <v>0</v>
      </c>
      <c r="F534" s="790">
        <v>0</v>
      </c>
      <c r="G534" s="790">
        <v>93</v>
      </c>
      <c r="H534" s="790">
        <v>38</v>
      </c>
      <c r="I534" s="790">
        <v>0</v>
      </c>
      <c r="J534" s="790">
        <v>0</v>
      </c>
      <c r="K534" s="790">
        <v>0</v>
      </c>
      <c r="L534" s="790">
        <v>0</v>
      </c>
    </row>
    <row r="535" spans="1:13" s="776" customFormat="1">
      <c r="A535" s="792"/>
      <c r="B535" s="793" t="s">
        <v>239</v>
      </c>
      <c r="C535" s="789">
        <v>13</v>
      </c>
      <c r="D535" s="790">
        <v>0</v>
      </c>
      <c r="E535" s="790">
        <v>0</v>
      </c>
      <c r="F535" s="790">
        <v>0</v>
      </c>
      <c r="G535" s="790">
        <v>2</v>
      </c>
      <c r="H535" s="790">
        <v>11</v>
      </c>
      <c r="I535" s="790">
        <v>0</v>
      </c>
      <c r="J535" s="790">
        <v>0</v>
      </c>
      <c r="K535" s="790">
        <v>0</v>
      </c>
      <c r="L535" s="790">
        <v>0</v>
      </c>
      <c r="M535" s="794"/>
    </row>
    <row r="536" spans="1:13" s="776" customFormat="1">
      <c r="A536" s="792"/>
      <c r="B536" s="793" t="s">
        <v>362</v>
      </c>
      <c r="C536" s="789">
        <v>30</v>
      </c>
      <c r="D536" s="790">
        <v>0</v>
      </c>
      <c r="E536" s="790">
        <v>0</v>
      </c>
      <c r="F536" s="790">
        <v>0</v>
      </c>
      <c r="G536" s="790">
        <v>20</v>
      </c>
      <c r="H536" s="790">
        <v>0</v>
      </c>
      <c r="I536" s="790">
        <v>10</v>
      </c>
      <c r="J536" s="790">
        <v>0</v>
      </c>
      <c r="K536" s="790">
        <v>0</v>
      </c>
      <c r="L536" s="790">
        <v>0</v>
      </c>
    </row>
    <row r="537" spans="1:13" s="776" customFormat="1">
      <c r="A537" s="792"/>
      <c r="B537" s="793" t="s">
        <v>241</v>
      </c>
      <c r="C537" s="789">
        <v>1</v>
      </c>
      <c r="D537" s="790">
        <v>0</v>
      </c>
      <c r="E537" s="790">
        <v>0</v>
      </c>
      <c r="F537" s="790">
        <v>0</v>
      </c>
      <c r="G537" s="790">
        <v>1</v>
      </c>
      <c r="H537" s="790">
        <v>0</v>
      </c>
      <c r="I537" s="790">
        <v>0</v>
      </c>
      <c r="J537" s="790">
        <v>0</v>
      </c>
      <c r="K537" s="790">
        <v>0</v>
      </c>
      <c r="L537" s="790">
        <v>0</v>
      </c>
      <c r="M537" s="794"/>
    </row>
    <row r="538" spans="1:13" s="776" customFormat="1">
      <c r="A538" s="792"/>
      <c r="B538" s="793" t="s">
        <v>242</v>
      </c>
      <c r="C538" s="789">
        <v>10</v>
      </c>
      <c r="D538" s="790">
        <v>0</v>
      </c>
      <c r="E538" s="790">
        <v>0</v>
      </c>
      <c r="F538" s="790">
        <v>0</v>
      </c>
      <c r="G538" s="790">
        <v>0</v>
      </c>
      <c r="H538" s="790">
        <v>10</v>
      </c>
      <c r="I538" s="790">
        <v>0</v>
      </c>
      <c r="J538" s="790">
        <v>0</v>
      </c>
      <c r="K538" s="790">
        <v>0</v>
      </c>
      <c r="L538" s="790">
        <v>0</v>
      </c>
      <c r="M538" s="794"/>
    </row>
    <row r="539" spans="1:13" s="776" customFormat="1">
      <c r="A539" s="792"/>
      <c r="B539" s="793" t="s">
        <v>243</v>
      </c>
      <c r="C539" s="789">
        <v>27</v>
      </c>
      <c r="D539" s="790">
        <v>0</v>
      </c>
      <c r="E539" s="790">
        <v>0</v>
      </c>
      <c r="F539" s="790">
        <v>0</v>
      </c>
      <c r="G539" s="790">
        <v>16</v>
      </c>
      <c r="H539" s="790">
        <v>11</v>
      </c>
      <c r="I539" s="790">
        <v>0</v>
      </c>
      <c r="J539" s="790">
        <v>0</v>
      </c>
      <c r="K539" s="790">
        <v>0</v>
      </c>
      <c r="L539" s="790">
        <v>0</v>
      </c>
    </row>
    <row r="540" spans="1:13" s="791" customFormat="1">
      <c r="A540" s="1302" t="s">
        <v>365</v>
      </c>
      <c r="B540" s="1303"/>
      <c r="C540" s="789">
        <v>1061</v>
      </c>
      <c r="D540" s="790">
        <v>0</v>
      </c>
      <c r="E540" s="790">
        <v>0</v>
      </c>
      <c r="F540" s="790">
        <v>0</v>
      </c>
      <c r="G540" s="790">
        <v>0</v>
      </c>
      <c r="H540" s="790">
        <v>946</v>
      </c>
      <c r="I540" s="790">
        <v>100</v>
      </c>
      <c r="J540" s="790">
        <v>0</v>
      </c>
      <c r="K540" s="790">
        <v>0</v>
      </c>
      <c r="L540" s="790">
        <v>15</v>
      </c>
    </row>
    <row r="541" spans="1:13" s="776" customFormat="1">
      <c r="A541" s="792"/>
      <c r="B541" s="793" t="s">
        <v>264</v>
      </c>
      <c r="C541" s="789">
        <v>180</v>
      </c>
      <c r="D541" s="790">
        <v>0</v>
      </c>
      <c r="E541" s="790">
        <v>0</v>
      </c>
      <c r="F541" s="790">
        <v>0</v>
      </c>
      <c r="G541" s="790">
        <v>0</v>
      </c>
      <c r="H541" s="790">
        <v>180</v>
      </c>
      <c r="I541" s="790">
        <v>0</v>
      </c>
      <c r="J541" s="790">
        <v>0</v>
      </c>
      <c r="K541" s="790">
        <v>0</v>
      </c>
      <c r="L541" s="790">
        <v>0</v>
      </c>
    </row>
    <row r="542" spans="1:13" s="776" customFormat="1">
      <c r="A542" s="792"/>
      <c r="B542" s="793" t="s">
        <v>239</v>
      </c>
      <c r="C542" s="789">
        <v>627</v>
      </c>
      <c r="D542" s="790">
        <v>0</v>
      </c>
      <c r="E542" s="790">
        <v>0</v>
      </c>
      <c r="F542" s="790">
        <v>0</v>
      </c>
      <c r="G542" s="790">
        <v>0</v>
      </c>
      <c r="H542" s="790">
        <v>627</v>
      </c>
      <c r="I542" s="790">
        <v>0</v>
      </c>
      <c r="J542" s="790">
        <v>0</v>
      </c>
      <c r="K542" s="790">
        <v>0</v>
      </c>
      <c r="L542" s="790">
        <v>0</v>
      </c>
    </row>
    <row r="543" spans="1:13" s="776" customFormat="1">
      <c r="A543" s="792"/>
      <c r="B543" s="793" t="s">
        <v>362</v>
      </c>
      <c r="C543" s="789">
        <v>114</v>
      </c>
      <c r="D543" s="790">
        <v>0</v>
      </c>
      <c r="E543" s="790">
        <v>0</v>
      </c>
      <c r="F543" s="790">
        <v>0</v>
      </c>
      <c r="G543" s="790">
        <v>0</v>
      </c>
      <c r="H543" s="790">
        <v>0</v>
      </c>
      <c r="I543" s="790">
        <v>100</v>
      </c>
      <c r="J543" s="790">
        <v>0</v>
      </c>
      <c r="K543" s="790">
        <v>0</v>
      </c>
      <c r="L543" s="790">
        <v>14</v>
      </c>
    </row>
    <row r="544" spans="1:13" s="776" customFormat="1">
      <c r="A544" s="792"/>
      <c r="B544" s="793" t="s">
        <v>361</v>
      </c>
      <c r="C544" s="789">
        <v>1</v>
      </c>
      <c r="D544" s="790">
        <v>0</v>
      </c>
      <c r="E544" s="790">
        <v>0</v>
      </c>
      <c r="F544" s="790">
        <v>0</v>
      </c>
      <c r="G544" s="790">
        <v>0</v>
      </c>
      <c r="H544" s="790">
        <v>1</v>
      </c>
      <c r="I544" s="790">
        <v>0</v>
      </c>
      <c r="J544" s="790">
        <v>0</v>
      </c>
      <c r="K544" s="790">
        <v>0</v>
      </c>
      <c r="L544" s="790">
        <v>0</v>
      </c>
    </row>
    <row r="545" spans="1:12" s="776" customFormat="1">
      <c r="A545" s="792"/>
      <c r="B545" s="793" t="s">
        <v>241</v>
      </c>
      <c r="C545" s="789">
        <v>33</v>
      </c>
      <c r="D545" s="790">
        <v>0</v>
      </c>
      <c r="E545" s="790">
        <v>0</v>
      </c>
      <c r="F545" s="790">
        <v>0</v>
      </c>
      <c r="G545" s="790">
        <v>0</v>
      </c>
      <c r="H545" s="790">
        <v>33</v>
      </c>
      <c r="I545" s="790">
        <v>0</v>
      </c>
      <c r="J545" s="790">
        <v>0</v>
      </c>
      <c r="K545" s="790">
        <v>0</v>
      </c>
      <c r="L545" s="790">
        <v>0</v>
      </c>
    </row>
    <row r="546" spans="1:12" s="776" customFormat="1">
      <c r="A546" s="792"/>
      <c r="B546" s="793" t="s">
        <v>242</v>
      </c>
      <c r="C546" s="789">
        <v>103</v>
      </c>
      <c r="D546" s="790">
        <v>0</v>
      </c>
      <c r="E546" s="790">
        <v>0</v>
      </c>
      <c r="F546" s="790">
        <v>0</v>
      </c>
      <c r="G546" s="790">
        <v>0</v>
      </c>
      <c r="H546" s="790">
        <v>102</v>
      </c>
      <c r="I546" s="790">
        <v>0</v>
      </c>
      <c r="J546" s="790">
        <v>0</v>
      </c>
      <c r="K546" s="790">
        <v>0</v>
      </c>
      <c r="L546" s="790">
        <v>1</v>
      </c>
    </row>
    <row r="547" spans="1:12" s="776" customFormat="1">
      <c r="A547" s="792"/>
      <c r="B547" s="793" t="s">
        <v>243</v>
      </c>
      <c r="C547" s="789">
        <v>3</v>
      </c>
      <c r="D547" s="790">
        <v>0</v>
      </c>
      <c r="E547" s="790">
        <v>0</v>
      </c>
      <c r="F547" s="790">
        <v>0</v>
      </c>
      <c r="G547" s="790">
        <v>0</v>
      </c>
      <c r="H547" s="790">
        <v>3</v>
      </c>
      <c r="I547" s="790">
        <v>0</v>
      </c>
      <c r="J547" s="790">
        <v>0</v>
      </c>
      <c r="K547" s="790">
        <v>0</v>
      </c>
      <c r="L547" s="790">
        <v>0</v>
      </c>
    </row>
    <row r="548" spans="1:12" s="791" customFormat="1">
      <c r="A548" s="1302" t="s">
        <v>364</v>
      </c>
      <c r="B548" s="1303"/>
      <c r="C548" s="789">
        <v>51</v>
      </c>
      <c r="D548" s="790">
        <v>0</v>
      </c>
      <c r="E548" s="790">
        <v>0</v>
      </c>
      <c r="F548" s="790">
        <v>0</v>
      </c>
      <c r="G548" s="790">
        <v>0</v>
      </c>
      <c r="H548" s="790">
        <v>0</v>
      </c>
      <c r="I548" s="790">
        <v>0</v>
      </c>
      <c r="J548" s="790">
        <v>0</v>
      </c>
      <c r="K548" s="790">
        <v>0</v>
      </c>
      <c r="L548" s="790">
        <v>51</v>
      </c>
    </row>
    <row r="549" spans="1:12" s="776" customFormat="1">
      <c r="A549" s="792"/>
      <c r="B549" s="793" t="s">
        <v>362</v>
      </c>
      <c r="C549" s="789">
        <v>35</v>
      </c>
      <c r="D549" s="790">
        <v>0</v>
      </c>
      <c r="E549" s="790">
        <v>0</v>
      </c>
      <c r="F549" s="790">
        <v>0</v>
      </c>
      <c r="G549" s="790">
        <v>0</v>
      </c>
      <c r="H549" s="790">
        <v>0</v>
      </c>
      <c r="I549" s="790">
        <v>0</v>
      </c>
      <c r="J549" s="790">
        <v>0</v>
      </c>
      <c r="K549" s="790">
        <v>0</v>
      </c>
      <c r="L549" s="790">
        <v>35</v>
      </c>
    </row>
    <row r="550" spans="1:12" s="776" customFormat="1">
      <c r="A550" s="792"/>
      <c r="B550" s="793" t="s">
        <v>241</v>
      </c>
      <c r="C550" s="789">
        <v>6</v>
      </c>
      <c r="D550" s="790">
        <v>0</v>
      </c>
      <c r="E550" s="790">
        <v>0</v>
      </c>
      <c r="F550" s="790">
        <v>0</v>
      </c>
      <c r="G550" s="790">
        <v>0</v>
      </c>
      <c r="H550" s="790">
        <v>0</v>
      </c>
      <c r="I550" s="790">
        <v>0</v>
      </c>
      <c r="J550" s="790">
        <v>0</v>
      </c>
      <c r="K550" s="790">
        <v>0</v>
      </c>
      <c r="L550" s="790">
        <v>6</v>
      </c>
    </row>
    <row r="551" spans="1:12" s="776" customFormat="1">
      <c r="A551" s="792"/>
      <c r="B551" s="793" t="s">
        <v>242</v>
      </c>
      <c r="C551" s="789">
        <v>10</v>
      </c>
      <c r="D551" s="790">
        <v>0</v>
      </c>
      <c r="E551" s="790">
        <v>0</v>
      </c>
      <c r="F551" s="790">
        <v>0</v>
      </c>
      <c r="G551" s="790">
        <v>0</v>
      </c>
      <c r="H551" s="790">
        <v>0</v>
      </c>
      <c r="I551" s="790">
        <v>0</v>
      </c>
      <c r="J551" s="790">
        <v>0</v>
      </c>
      <c r="K551" s="790">
        <v>0</v>
      </c>
      <c r="L551" s="790">
        <v>10</v>
      </c>
    </row>
    <row r="552" spans="1:12" s="791" customFormat="1">
      <c r="A552" s="1302" t="s">
        <v>363</v>
      </c>
      <c r="B552" s="1303"/>
      <c r="C552" s="789">
        <v>1434</v>
      </c>
      <c r="D552" s="790">
        <v>0</v>
      </c>
      <c r="E552" s="790">
        <v>0</v>
      </c>
      <c r="F552" s="790">
        <v>0</v>
      </c>
      <c r="G552" s="790">
        <v>0</v>
      </c>
      <c r="H552" s="790">
        <v>0</v>
      </c>
      <c r="I552" s="790">
        <v>0</v>
      </c>
      <c r="J552" s="790">
        <v>0</v>
      </c>
      <c r="K552" s="790">
        <v>1434</v>
      </c>
      <c r="L552" s="790">
        <v>0</v>
      </c>
    </row>
    <row r="553" spans="1:12" s="776" customFormat="1">
      <c r="A553" s="792"/>
      <c r="B553" s="793" t="s">
        <v>362</v>
      </c>
      <c r="C553" s="789">
        <v>1291</v>
      </c>
      <c r="D553" s="790">
        <v>0</v>
      </c>
      <c r="E553" s="790">
        <v>0</v>
      </c>
      <c r="F553" s="790">
        <v>0</v>
      </c>
      <c r="G553" s="790">
        <v>0</v>
      </c>
      <c r="H553" s="790">
        <v>0</v>
      </c>
      <c r="I553" s="790">
        <v>0</v>
      </c>
      <c r="J553" s="790">
        <v>0</v>
      </c>
      <c r="K553" s="790">
        <v>1291</v>
      </c>
      <c r="L553" s="790">
        <v>0</v>
      </c>
    </row>
    <row r="554" spans="1:12" s="776" customFormat="1">
      <c r="A554" s="792"/>
      <c r="B554" s="793" t="s">
        <v>241</v>
      </c>
      <c r="C554" s="789">
        <v>36</v>
      </c>
      <c r="D554" s="790">
        <v>0</v>
      </c>
      <c r="E554" s="790">
        <v>0</v>
      </c>
      <c r="F554" s="790">
        <v>0</v>
      </c>
      <c r="G554" s="790">
        <v>0</v>
      </c>
      <c r="H554" s="790">
        <v>0</v>
      </c>
      <c r="I554" s="790">
        <v>0</v>
      </c>
      <c r="J554" s="790">
        <v>0</v>
      </c>
      <c r="K554" s="790">
        <v>36</v>
      </c>
      <c r="L554" s="790">
        <v>0</v>
      </c>
    </row>
    <row r="555" spans="1:12" s="776" customFormat="1">
      <c r="A555" s="792"/>
      <c r="B555" s="793" t="s">
        <v>242</v>
      </c>
      <c r="C555" s="789">
        <v>107</v>
      </c>
      <c r="D555" s="790">
        <v>0</v>
      </c>
      <c r="E555" s="790">
        <v>0</v>
      </c>
      <c r="F555" s="790">
        <v>0</v>
      </c>
      <c r="G555" s="790">
        <v>0</v>
      </c>
      <c r="H555" s="790">
        <v>0</v>
      </c>
      <c r="I555" s="790">
        <v>0</v>
      </c>
      <c r="J555" s="790">
        <v>0</v>
      </c>
      <c r="K555" s="790">
        <v>107</v>
      </c>
      <c r="L555" s="790">
        <v>0</v>
      </c>
    </row>
    <row r="556" spans="1:12" s="797" customFormat="1" ht="14.25">
      <c r="A556" s="1304" t="s">
        <v>360</v>
      </c>
      <c r="B556" s="1304"/>
      <c r="C556" s="795">
        <v>2862</v>
      </c>
      <c r="D556" s="796">
        <v>0</v>
      </c>
      <c r="E556" s="796">
        <v>1</v>
      </c>
      <c r="F556" s="796">
        <v>10</v>
      </c>
      <c r="G556" s="796">
        <v>170</v>
      </c>
      <c r="H556" s="796">
        <v>1021</v>
      </c>
      <c r="I556" s="796">
        <v>110</v>
      </c>
      <c r="J556" s="796">
        <v>0</v>
      </c>
      <c r="K556" s="796">
        <v>1434</v>
      </c>
      <c r="L556" s="795">
        <v>116</v>
      </c>
    </row>
    <row r="557" spans="1:12" s="797" customFormat="1" ht="14.25">
      <c r="A557" s="798"/>
      <c r="B557" s="798"/>
      <c r="C557" s="795"/>
      <c r="D557" s="796"/>
      <c r="E557" s="796"/>
      <c r="F557" s="796"/>
      <c r="G557" s="796"/>
      <c r="H557" s="796"/>
      <c r="I557" s="796"/>
      <c r="J557" s="796"/>
      <c r="K557" s="796"/>
      <c r="L557" s="795"/>
    </row>
    <row r="558" spans="1:12" s="781" customFormat="1">
      <c r="A558" s="787" t="s">
        <v>1491</v>
      </c>
      <c r="B558" s="788"/>
      <c r="C558" s="789"/>
      <c r="D558" s="790"/>
      <c r="E558" s="790"/>
      <c r="F558" s="790"/>
      <c r="G558" s="790"/>
      <c r="H558" s="790"/>
      <c r="I558" s="790"/>
      <c r="J558" s="790"/>
      <c r="K558" s="790"/>
      <c r="L558" s="790"/>
    </row>
    <row r="559" spans="1:12" s="781" customFormat="1">
      <c r="A559" s="787"/>
      <c r="B559" s="788"/>
      <c r="C559" s="789"/>
      <c r="D559" s="790"/>
      <c r="E559" s="790"/>
      <c r="F559" s="790"/>
      <c r="G559" s="790"/>
      <c r="H559" s="790"/>
      <c r="I559" s="790"/>
      <c r="J559" s="790"/>
      <c r="K559" s="790"/>
      <c r="L559" s="790"/>
    </row>
    <row r="560" spans="1:12" s="791" customFormat="1">
      <c r="A560" s="1302" t="s">
        <v>369</v>
      </c>
      <c r="B560" s="1303"/>
      <c r="C560" s="789">
        <v>663</v>
      </c>
      <c r="D560" s="790">
        <v>1</v>
      </c>
      <c r="E560" s="790">
        <v>5</v>
      </c>
      <c r="F560" s="790">
        <v>40</v>
      </c>
      <c r="G560" s="790">
        <v>103</v>
      </c>
      <c r="H560" s="790">
        <v>101</v>
      </c>
      <c r="I560" s="790">
        <v>1</v>
      </c>
      <c r="J560" s="790">
        <v>0</v>
      </c>
      <c r="K560" s="790">
        <v>0</v>
      </c>
      <c r="L560" s="790">
        <v>412</v>
      </c>
    </row>
    <row r="561" spans="1:13" s="776" customFormat="1">
      <c r="A561" s="792"/>
      <c r="B561" s="793" t="s">
        <v>264</v>
      </c>
      <c r="C561" s="789">
        <v>12</v>
      </c>
      <c r="D561" s="790">
        <v>0</v>
      </c>
      <c r="E561" s="790">
        <v>1</v>
      </c>
      <c r="F561" s="790">
        <v>0</v>
      </c>
      <c r="G561" s="790">
        <v>11</v>
      </c>
      <c r="H561" s="790">
        <v>0</v>
      </c>
      <c r="I561" s="790">
        <v>0</v>
      </c>
      <c r="J561" s="790">
        <v>0</v>
      </c>
      <c r="K561" s="790">
        <v>0</v>
      </c>
      <c r="L561" s="790">
        <v>0</v>
      </c>
      <c r="M561" s="794"/>
    </row>
    <row r="562" spans="1:13" s="776" customFormat="1">
      <c r="A562" s="792"/>
      <c r="B562" s="793" t="s">
        <v>239</v>
      </c>
      <c r="C562" s="789">
        <v>13</v>
      </c>
      <c r="D562" s="790">
        <v>0</v>
      </c>
      <c r="E562" s="790">
        <v>1</v>
      </c>
      <c r="F562" s="790">
        <v>3</v>
      </c>
      <c r="G562" s="790">
        <v>9</v>
      </c>
      <c r="H562" s="790">
        <v>0</v>
      </c>
      <c r="I562" s="790">
        <v>0</v>
      </c>
      <c r="J562" s="790">
        <v>0</v>
      </c>
      <c r="K562" s="790">
        <v>0</v>
      </c>
      <c r="L562" s="790">
        <v>0</v>
      </c>
      <c r="M562" s="794"/>
    </row>
    <row r="563" spans="1:13" s="776" customFormat="1">
      <c r="A563" s="792"/>
      <c r="B563" s="793" t="s">
        <v>362</v>
      </c>
      <c r="C563" s="789">
        <v>33</v>
      </c>
      <c r="D563" s="790">
        <v>1</v>
      </c>
      <c r="E563" s="790">
        <v>2</v>
      </c>
      <c r="F563" s="790">
        <v>9</v>
      </c>
      <c r="G563" s="790">
        <v>21</v>
      </c>
      <c r="H563" s="790">
        <v>0</v>
      </c>
      <c r="I563" s="790">
        <v>0</v>
      </c>
      <c r="J563" s="790">
        <v>0</v>
      </c>
      <c r="K563" s="790">
        <v>0</v>
      </c>
      <c r="L563" s="790">
        <v>0</v>
      </c>
      <c r="M563" s="794"/>
    </row>
    <row r="564" spans="1:13" s="776" customFormat="1">
      <c r="A564" s="792"/>
      <c r="B564" s="793" t="s">
        <v>241</v>
      </c>
      <c r="C564" s="789">
        <v>9</v>
      </c>
      <c r="D564" s="790">
        <v>0</v>
      </c>
      <c r="E564" s="790">
        <v>0</v>
      </c>
      <c r="F564" s="790">
        <v>0</v>
      </c>
      <c r="G564" s="790">
        <v>4</v>
      </c>
      <c r="H564" s="790">
        <v>3</v>
      </c>
      <c r="I564" s="790">
        <v>0</v>
      </c>
      <c r="J564" s="790">
        <v>0</v>
      </c>
      <c r="K564" s="790">
        <v>0</v>
      </c>
      <c r="L564" s="790">
        <v>2</v>
      </c>
      <c r="M564" s="794"/>
    </row>
    <row r="565" spans="1:13" s="776" customFormat="1">
      <c r="A565" s="792"/>
      <c r="B565" s="793" t="s">
        <v>242</v>
      </c>
      <c r="C565" s="789">
        <v>3</v>
      </c>
      <c r="D565" s="790">
        <v>0</v>
      </c>
      <c r="E565" s="790">
        <v>0</v>
      </c>
      <c r="F565" s="790">
        <v>0</v>
      </c>
      <c r="G565" s="790">
        <v>3</v>
      </c>
      <c r="H565" s="790">
        <v>0</v>
      </c>
      <c r="I565" s="790">
        <v>0</v>
      </c>
      <c r="J565" s="790">
        <v>0</v>
      </c>
      <c r="K565" s="790">
        <v>0</v>
      </c>
      <c r="L565" s="790">
        <v>0</v>
      </c>
      <c r="M565" s="794"/>
    </row>
    <row r="566" spans="1:13" s="776" customFormat="1">
      <c r="A566" s="792"/>
      <c r="B566" s="793" t="s">
        <v>243</v>
      </c>
      <c r="C566" s="789">
        <v>593</v>
      </c>
      <c r="D566" s="790">
        <v>0</v>
      </c>
      <c r="E566" s="790">
        <v>1</v>
      </c>
      <c r="F566" s="790">
        <v>28</v>
      </c>
      <c r="G566" s="790">
        <v>55</v>
      </c>
      <c r="H566" s="790">
        <v>98</v>
      </c>
      <c r="I566" s="790">
        <v>1</v>
      </c>
      <c r="J566" s="790">
        <v>0</v>
      </c>
      <c r="K566" s="790">
        <v>0</v>
      </c>
      <c r="L566" s="790">
        <v>410</v>
      </c>
      <c r="M566" s="794"/>
    </row>
    <row r="567" spans="1:13" s="791" customFormat="1">
      <c r="A567" s="1302" t="s">
        <v>368</v>
      </c>
      <c r="B567" s="1303"/>
      <c r="C567" s="789">
        <v>86</v>
      </c>
      <c r="D567" s="790">
        <v>0</v>
      </c>
      <c r="E567" s="790">
        <v>0</v>
      </c>
      <c r="F567" s="790">
        <v>0</v>
      </c>
      <c r="G567" s="790">
        <v>0</v>
      </c>
      <c r="H567" s="790">
        <v>0</v>
      </c>
      <c r="I567" s="790">
        <v>0</v>
      </c>
      <c r="J567" s="790">
        <v>0</v>
      </c>
      <c r="K567" s="790">
        <v>0</v>
      </c>
      <c r="L567" s="790">
        <v>86</v>
      </c>
    </row>
    <row r="568" spans="1:13" s="791" customFormat="1">
      <c r="A568" s="1302" t="s">
        <v>367</v>
      </c>
      <c r="B568" s="1303"/>
      <c r="C568" s="789">
        <v>427</v>
      </c>
      <c r="D568" s="790">
        <v>0</v>
      </c>
      <c r="E568" s="790">
        <v>0</v>
      </c>
      <c r="F568" s="790">
        <v>0</v>
      </c>
      <c r="G568" s="790">
        <v>0</v>
      </c>
      <c r="H568" s="790">
        <v>0</v>
      </c>
      <c r="I568" s="790">
        <v>0</v>
      </c>
      <c r="J568" s="790">
        <v>0</v>
      </c>
      <c r="K568" s="790">
        <v>0</v>
      </c>
      <c r="L568" s="790">
        <v>427</v>
      </c>
    </row>
    <row r="569" spans="1:13" s="791" customFormat="1">
      <c r="A569" s="1302" t="s">
        <v>366</v>
      </c>
      <c r="B569" s="1303"/>
      <c r="C569" s="789">
        <v>1233</v>
      </c>
      <c r="D569" s="790">
        <v>0</v>
      </c>
      <c r="E569" s="790">
        <v>0</v>
      </c>
      <c r="F569" s="790">
        <v>0</v>
      </c>
      <c r="G569" s="790">
        <v>103</v>
      </c>
      <c r="H569" s="790">
        <v>636</v>
      </c>
      <c r="I569" s="790">
        <v>209</v>
      </c>
      <c r="J569" s="790">
        <v>12</v>
      </c>
      <c r="K569" s="790">
        <v>0</v>
      </c>
      <c r="L569" s="790">
        <v>273</v>
      </c>
    </row>
    <row r="570" spans="1:13" s="776" customFormat="1">
      <c r="A570" s="792"/>
      <c r="B570" s="793" t="s">
        <v>264</v>
      </c>
      <c r="C570" s="789">
        <v>137</v>
      </c>
      <c r="D570" s="790">
        <v>0</v>
      </c>
      <c r="E570" s="790">
        <v>0</v>
      </c>
      <c r="F570" s="790">
        <v>0</v>
      </c>
      <c r="G570" s="790">
        <v>6</v>
      </c>
      <c r="H570" s="790">
        <v>131</v>
      </c>
      <c r="I570" s="790">
        <v>0</v>
      </c>
      <c r="J570" s="790">
        <v>0</v>
      </c>
      <c r="K570" s="790">
        <v>0</v>
      </c>
      <c r="L570" s="790">
        <v>0</v>
      </c>
    </row>
    <row r="571" spans="1:13" s="776" customFormat="1">
      <c r="A571" s="792"/>
      <c r="B571" s="793" t="s">
        <v>239</v>
      </c>
      <c r="C571" s="789">
        <v>58</v>
      </c>
      <c r="D571" s="790">
        <v>0</v>
      </c>
      <c r="E571" s="790">
        <v>0</v>
      </c>
      <c r="F571" s="790">
        <v>0</v>
      </c>
      <c r="G571" s="790">
        <v>3</v>
      </c>
      <c r="H571" s="790">
        <v>55</v>
      </c>
      <c r="I571" s="790">
        <v>0</v>
      </c>
      <c r="J571" s="790">
        <v>0</v>
      </c>
      <c r="K571" s="790">
        <v>0</v>
      </c>
      <c r="L571" s="790">
        <v>0</v>
      </c>
    </row>
    <row r="572" spans="1:13" s="776" customFormat="1">
      <c r="A572" s="792"/>
      <c r="B572" s="793" t="s">
        <v>362</v>
      </c>
      <c r="C572" s="789">
        <v>170</v>
      </c>
      <c r="D572" s="790">
        <v>0</v>
      </c>
      <c r="E572" s="790">
        <v>0</v>
      </c>
      <c r="F572" s="790">
        <v>0</v>
      </c>
      <c r="G572" s="790">
        <v>47</v>
      </c>
      <c r="H572" s="790">
        <v>0</v>
      </c>
      <c r="I572" s="790">
        <v>118</v>
      </c>
      <c r="J572" s="790">
        <v>5</v>
      </c>
      <c r="K572" s="790">
        <v>0</v>
      </c>
      <c r="L572" s="790">
        <v>0</v>
      </c>
    </row>
    <row r="573" spans="1:13" s="776" customFormat="1">
      <c r="A573" s="792"/>
      <c r="B573" s="793" t="s">
        <v>241</v>
      </c>
      <c r="C573" s="789">
        <v>174</v>
      </c>
      <c r="D573" s="790">
        <v>0</v>
      </c>
      <c r="E573" s="790">
        <v>0</v>
      </c>
      <c r="F573" s="790">
        <v>0</v>
      </c>
      <c r="G573" s="790">
        <v>0</v>
      </c>
      <c r="H573" s="790">
        <v>174</v>
      </c>
      <c r="I573" s="790">
        <v>0</v>
      </c>
      <c r="J573" s="790">
        <v>0</v>
      </c>
      <c r="K573" s="790">
        <v>0</v>
      </c>
      <c r="L573" s="790">
        <v>0</v>
      </c>
    </row>
    <row r="574" spans="1:13" s="776" customFormat="1">
      <c r="A574" s="792"/>
      <c r="B574" s="793" t="s">
        <v>242</v>
      </c>
      <c r="C574" s="789">
        <v>125</v>
      </c>
      <c r="D574" s="790">
        <v>0</v>
      </c>
      <c r="E574" s="790">
        <v>0</v>
      </c>
      <c r="F574" s="790">
        <v>0</v>
      </c>
      <c r="G574" s="790">
        <v>0</v>
      </c>
      <c r="H574" s="790">
        <v>35</v>
      </c>
      <c r="I574" s="790">
        <v>83</v>
      </c>
      <c r="J574" s="790">
        <v>7</v>
      </c>
      <c r="K574" s="790">
        <v>0</v>
      </c>
      <c r="L574" s="790">
        <v>0</v>
      </c>
    </row>
    <row r="575" spans="1:13" s="776" customFormat="1">
      <c r="A575" s="792"/>
      <c r="B575" s="793" t="s">
        <v>243</v>
      </c>
      <c r="C575" s="789">
        <v>296</v>
      </c>
      <c r="D575" s="790">
        <v>0</v>
      </c>
      <c r="E575" s="790">
        <v>0</v>
      </c>
      <c r="F575" s="790">
        <v>0</v>
      </c>
      <c r="G575" s="790">
        <v>47</v>
      </c>
      <c r="H575" s="790">
        <v>241</v>
      </c>
      <c r="I575" s="790">
        <v>8</v>
      </c>
      <c r="J575" s="790">
        <v>0</v>
      </c>
      <c r="K575" s="790">
        <v>0</v>
      </c>
      <c r="L575" s="790">
        <v>0</v>
      </c>
    </row>
    <row r="576" spans="1:13" s="776" customFormat="1">
      <c r="A576" s="792"/>
      <c r="B576" s="793" t="s">
        <v>245</v>
      </c>
      <c r="C576" s="789">
        <v>268</v>
      </c>
      <c r="D576" s="790">
        <v>0</v>
      </c>
      <c r="E576" s="790">
        <v>0</v>
      </c>
      <c r="F576" s="790">
        <v>0</v>
      </c>
      <c r="G576" s="790">
        <v>0</v>
      </c>
      <c r="H576" s="790">
        <v>0</v>
      </c>
      <c r="I576" s="790">
        <v>0</v>
      </c>
      <c r="J576" s="790">
        <v>0</v>
      </c>
      <c r="K576" s="790">
        <v>0</v>
      </c>
      <c r="L576" s="790">
        <v>268</v>
      </c>
    </row>
    <row r="577" spans="1:12" s="776" customFormat="1">
      <c r="A577" s="792"/>
      <c r="B577" s="793" t="s">
        <v>247</v>
      </c>
      <c r="C577" s="789">
        <v>5</v>
      </c>
      <c r="D577" s="790">
        <v>0</v>
      </c>
      <c r="E577" s="790">
        <v>0</v>
      </c>
      <c r="F577" s="790">
        <v>0</v>
      </c>
      <c r="G577" s="790">
        <v>0</v>
      </c>
      <c r="H577" s="790">
        <v>0</v>
      </c>
      <c r="I577" s="790">
        <v>0</v>
      </c>
      <c r="J577" s="790">
        <v>0</v>
      </c>
      <c r="K577" s="790">
        <v>0</v>
      </c>
      <c r="L577" s="790">
        <v>5</v>
      </c>
    </row>
    <row r="578" spans="1:12" s="791" customFormat="1">
      <c r="A578" s="1302" t="s">
        <v>365</v>
      </c>
      <c r="B578" s="1303"/>
      <c r="C578" s="789">
        <v>6153</v>
      </c>
      <c r="D578" s="790">
        <v>0</v>
      </c>
      <c r="E578" s="790">
        <v>0</v>
      </c>
      <c r="F578" s="790">
        <v>0</v>
      </c>
      <c r="G578" s="790">
        <v>0</v>
      </c>
      <c r="H578" s="790">
        <v>4628</v>
      </c>
      <c r="I578" s="790">
        <v>795</v>
      </c>
      <c r="J578" s="790">
        <v>440</v>
      </c>
      <c r="K578" s="790">
        <v>44</v>
      </c>
      <c r="L578" s="790">
        <v>246</v>
      </c>
    </row>
    <row r="579" spans="1:12" s="776" customFormat="1">
      <c r="A579" s="792"/>
      <c r="B579" s="793" t="s">
        <v>264</v>
      </c>
      <c r="C579" s="789">
        <v>174</v>
      </c>
      <c r="D579" s="790">
        <v>0</v>
      </c>
      <c r="E579" s="790">
        <v>0</v>
      </c>
      <c r="F579" s="790">
        <v>0</v>
      </c>
      <c r="G579" s="790">
        <v>0</v>
      </c>
      <c r="H579" s="790">
        <v>174</v>
      </c>
      <c r="I579" s="790">
        <v>0</v>
      </c>
      <c r="J579" s="790">
        <v>0</v>
      </c>
      <c r="K579" s="790">
        <v>0</v>
      </c>
      <c r="L579" s="790">
        <v>0</v>
      </c>
    </row>
    <row r="580" spans="1:12" s="776" customFormat="1">
      <c r="A580" s="792"/>
      <c r="B580" s="793" t="s">
        <v>239</v>
      </c>
      <c r="C580" s="789">
        <v>3636</v>
      </c>
      <c r="D580" s="790">
        <v>0</v>
      </c>
      <c r="E580" s="790">
        <v>0</v>
      </c>
      <c r="F580" s="790">
        <v>0</v>
      </c>
      <c r="G580" s="790">
        <v>0</v>
      </c>
      <c r="H580" s="790">
        <v>3636</v>
      </c>
      <c r="I580" s="790">
        <v>0</v>
      </c>
      <c r="J580" s="790">
        <v>0</v>
      </c>
      <c r="K580" s="790">
        <v>0</v>
      </c>
      <c r="L580" s="790">
        <v>0</v>
      </c>
    </row>
    <row r="581" spans="1:12" s="776" customFormat="1">
      <c r="A581" s="792"/>
      <c r="B581" s="793" t="s">
        <v>362</v>
      </c>
      <c r="C581" s="789">
        <v>593</v>
      </c>
      <c r="D581" s="790">
        <v>0</v>
      </c>
      <c r="E581" s="790">
        <v>0</v>
      </c>
      <c r="F581" s="790">
        <v>0</v>
      </c>
      <c r="G581" s="790">
        <v>0</v>
      </c>
      <c r="H581" s="790">
        <v>0</v>
      </c>
      <c r="I581" s="790">
        <v>459</v>
      </c>
      <c r="J581" s="790">
        <v>133</v>
      </c>
      <c r="K581" s="790">
        <v>1</v>
      </c>
      <c r="L581" s="790">
        <v>0</v>
      </c>
    </row>
    <row r="582" spans="1:12" s="776" customFormat="1">
      <c r="A582" s="792"/>
      <c r="B582" s="793" t="s">
        <v>361</v>
      </c>
      <c r="C582" s="789">
        <v>161</v>
      </c>
      <c r="D582" s="790">
        <v>0</v>
      </c>
      <c r="E582" s="790">
        <v>0</v>
      </c>
      <c r="F582" s="790">
        <v>0</v>
      </c>
      <c r="G582" s="790">
        <v>0</v>
      </c>
      <c r="H582" s="790">
        <v>13</v>
      </c>
      <c r="I582" s="790">
        <v>7</v>
      </c>
      <c r="J582" s="790">
        <v>131</v>
      </c>
      <c r="K582" s="790">
        <v>10</v>
      </c>
      <c r="L582" s="790">
        <v>0</v>
      </c>
    </row>
    <row r="583" spans="1:12" s="776" customFormat="1">
      <c r="A583" s="792"/>
      <c r="B583" s="793" t="s">
        <v>241</v>
      </c>
      <c r="C583" s="789">
        <v>814</v>
      </c>
      <c r="D583" s="790">
        <v>0</v>
      </c>
      <c r="E583" s="790">
        <v>0</v>
      </c>
      <c r="F583" s="790">
        <v>0</v>
      </c>
      <c r="G583" s="790">
        <v>0</v>
      </c>
      <c r="H583" s="790">
        <v>792</v>
      </c>
      <c r="I583" s="790">
        <v>18</v>
      </c>
      <c r="J583" s="790">
        <v>4</v>
      </c>
      <c r="K583" s="790">
        <v>0</v>
      </c>
      <c r="L583" s="790">
        <v>0</v>
      </c>
    </row>
    <row r="584" spans="1:12" s="776" customFormat="1">
      <c r="A584" s="792"/>
      <c r="B584" s="793" t="s">
        <v>242</v>
      </c>
      <c r="C584" s="789">
        <v>516</v>
      </c>
      <c r="D584" s="790">
        <v>0</v>
      </c>
      <c r="E584" s="790">
        <v>0</v>
      </c>
      <c r="F584" s="790">
        <v>0</v>
      </c>
      <c r="G584" s="790">
        <v>0</v>
      </c>
      <c r="H584" s="790">
        <v>0</v>
      </c>
      <c r="I584" s="790">
        <v>311</v>
      </c>
      <c r="J584" s="790">
        <v>172</v>
      </c>
      <c r="K584" s="790">
        <v>33</v>
      </c>
      <c r="L584" s="790">
        <v>0</v>
      </c>
    </row>
    <row r="585" spans="1:12" s="776" customFormat="1">
      <c r="A585" s="792"/>
      <c r="B585" s="793" t="s">
        <v>243</v>
      </c>
      <c r="C585" s="789">
        <v>13</v>
      </c>
      <c r="D585" s="790">
        <v>0</v>
      </c>
      <c r="E585" s="790">
        <v>0</v>
      </c>
      <c r="F585" s="790">
        <v>0</v>
      </c>
      <c r="G585" s="790">
        <v>0</v>
      </c>
      <c r="H585" s="790">
        <v>13</v>
      </c>
      <c r="I585" s="790">
        <v>0</v>
      </c>
      <c r="J585" s="790">
        <v>0</v>
      </c>
      <c r="K585" s="790">
        <v>0</v>
      </c>
      <c r="L585" s="790">
        <v>0</v>
      </c>
    </row>
    <row r="586" spans="1:12" s="776" customFormat="1">
      <c r="A586" s="792"/>
      <c r="B586" s="793" t="s">
        <v>245</v>
      </c>
      <c r="C586" s="789">
        <v>241</v>
      </c>
      <c r="D586" s="790">
        <v>0</v>
      </c>
      <c r="E586" s="790">
        <v>0</v>
      </c>
      <c r="F586" s="790">
        <v>0</v>
      </c>
      <c r="G586" s="790">
        <v>0</v>
      </c>
      <c r="H586" s="790">
        <v>0</v>
      </c>
      <c r="I586" s="790">
        <v>0</v>
      </c>
      <c r="J586" s="790">
        <v>0</v>
      </c>
      <c r="K586" s="790">
        <v>0</v>
      </c>
      <c r="L586" s="790">
        <v>241</v>
      </c>
    </row>
    <row r="587" spans="1:12" s="776" customFormat="1">
      <c r="A587" s="792"/>
      <c r="B587" s="793" t="s">
        <v>247</v>
      </c>
      <c r="C587" s="789">
        <v>5</v>
      </c>
      <c r="D587" s="790">
        <v>0</v>
      </c>
      <c r="E587" s="790">
        <v>0</v>
      </c>
      <c r="F587" s="790">
        <v>0</v>
      </c>
      <c r="G587" s="790">
        <v>0</v>
      </c>
      <c r="H587" s="790">
        <v>0</v>
      </c>
      <c r="I587" s="790">
        <v>0</v>
      </c>
      <c r="J587" s="790">
        <v>0</v>
      </c>
      <c r="K587" s="790">
        <v>0</v>
      </c>
      <c r="L587" s="790">
        <v>5</v>
      </c>
    </row>
    <row r="588" spans="1:12" s="791" customFormat="1">
      <c r="A588" s="1302" t="s">
        <v>364</v>
      </c>
      <c r="B588" s="1303"/>
      <c r="C588" s="789">
        <v>844</v>
      </c>
      <c r="D588" s="790">
        <v>0</v>
      </c>
      <c r="E588" s="790">
        <v>0</v>
      </c>
      <c r="F588" s="790">
        <v>0</v>
      </c>
      <c r="G588" s="790">
        <v>0</v>
      </c>
      <c r="H588" s="790">
        <v>0</v>
      </c>
      <c r="I588" s="790">
        <v>0</v>
      </c>
      <c r="J588" s="790">
        <v>384</v>
      </c>
      <c r="K588" s="790">
        <v>181</v>
      </c>
      <c r="L588" s="790">
        <v>279</v>
      </c>
    </row>
    <row r="589" spans="1:12" s="776" customFormat="1">
      <c r="A589" s="792"/>
      <c r="B589" s="793" t="s">
        <v>362</v>
      </c>
      <c r="C589" s="789">
        <v>139</v>
      </c>
      <c r="D589" s="790">
        <v>0</v>
      </c>
      <c r="E589" s="790">
        <v>0</v>
      </c>
      <c r="F589" s="790">
        <v>0</v>
      </c>
      <c r="G589" s="790">
        <v>0</v>
      </c>
      <c r="H589" s="790">
        <v>0</v>
      </c>
      <c r="I589" s="790">
        <v>0</v>
      </c>
      <c r="J589" s="790">
        <v>130</v>
      </c>
      <c r="K589" s="790">
        <v>9</v>
      </c>
      <c r="L589" s="790">
        <v>0</v>
      </c>
    </row>
    <row r="590" spans="1:12" s="776" customFormat="1">
      <c r="A590" s="792"/>
      <c r="B590" s="793" t="s">
        <v>361</v>
      </c>
      <c r="C590" s="789">
        <v>387</v>
      </c>
      <c r="D590" s="790">
        <v>0</v>
      </c>
      <c r="E590" s="790">
        <v>0</v>
      </c>
      <c r="F590" s="790">
        <v>0</v>
      </c>
      <c r="G590" s="790">
        <v>0</v>
      </c>
      <c r="H590" s="790">
        <v>0</v>
      </c>
      <c r="I590" s="790">
        <v>0</v>
      </c>
      <c r="J590" s="790">
        <v>242</v>
      </c>
      <c r="K590" s="790">
        <v>145</v>
      </c>
      <c r="L590" s="790">
        <v>0</v>
      </c>
    </row>
    <row r="591" spans="1:12" s="776" customFormat="1">
      <c r="A591" s="792"/>
      <c r="B591" s="793" t="s">
        <v>241</v>
      </c>
      <c r="C591" s="789">
        <v>18</v>
      </c>
      <c r="D591" s="790">
        <v>0</v>
      </c>
      <c r="E591" s="790">
        <v>0</v>
      </c>
      <c r="F591" s="790">
        <v>0</v>
      </c>
      <c r="G591" s="790">
        <v>0</v>
      </c>
      <c r="H591" s="790">
        <v>0</v>
      </c>
      <c r="I591" s="790">
        <v>0</v>
      </c>
      <c r="J591" s="790">
        <v>12</v>
      </c>
      <c r="K591" s="790">
        <v>6</v>
      </c>
      <c r="L591" s="790">
        <v>0</v>
      </c>
    </row>
    <row r="592" spans="1:12" s="776" customFormat="1">
      <c r="A592" s="792"/>
      <c r="B592" s="793" t="s">
        <v>242</v>
      </c>
      <c r="C592" s="789">
        <v>21</v>
      </c>
      <c r="D592" s="790">
        <v>0</v>
      </c>
      <c r="E592" s="790">
        <v>0</v>
      </c>
      <c r="F592" s="790">
        <v>0</v>
      </c>
      <c r="G592" s="790">
        <v>0</v>
      </c>
      <c r="H592" s="790">
        <v>0</v>
      </c>
      <c r="I592" s="790">
        <v>0</v>
      </c>
      <c r="J592" s="790">
        <v>0</v>
      </c>
      <c r="K592" s="790">
        <v>21</v>
      </c>
      <c r="L592" s="790">
        <v>0</v>
      </c>
    </row>
    <row r="593" spans="1:12" s="776" customFormat="1">
      <c r="A593" s="792"/>
      <c r="B593" s="793" t="s">
        <v>278</v>
      </c>
      <c r="C593" s="789">
        <v>4</v>
      </c>
      <c r="D593" s="790">
        <v>0</v>
      </c>
      <c r="E593" s="790">
        <v>0</v>
      </c>
      <c r="F593" s="790">
        <v>0</v>
      </c>
      <c r="G593" s="790">
        <v>0</v>
      </c>
      <c r="H593" s="790">
        <v>0</v>
      </c>
      <c r="I593" s="790">
        <v>0</v>
      </c>
      <c r="J593" s="790">
        <v>0</v>
      </c>
      <c r="K593" s="790">
        <v>0</v>
      </c>
      <c r="L593" s="790">
        <v>4</v>
      </c>
    </row>
    <row r="594" spans="1:12" s="776" customFormat="1">
      <c r="A594" s="792"/>
      <c r="B594" s="793" t="s">
        <v>246</v>
      </c>
      <c r="C594" s="789">
        <v>38</v>
      </c>
      <c r="D594" s="790">
        <v>0</v>
      </c>
      <c r="E594" s="790">
        <v>0</v>
      </c>
      <c r="F594" s="790">
        <v>0</v>
      </c>
      <c r="G594" s="790">
        <v>0</v>
      </c>
      <c r="H594" s="790">
        <v>0</v>
      </c>
      <c r="I594" s="790">
        <v>0</v>
      </c>
      <c r="J594" s="790">
        <v>0</v>
      </c>
      <c r="K594" s="790">
        <v>0</v>
      </c>
      <c r="L594" s="790">
        <v>38</v>
      </c>
    </row>
    <row r="595" spans="1:12" s="776" customFormat="1">
      <c r="A595" s="792"/>
      <c r="B595" s="793" t="s">
        <v>247</v>
      </c>
      <c r="C595" s="789">
        <v>237</v>
      </c>
      <c r="D595" s="790">
        <v>0</v>
      </c>
      <c r="E595" s="790">
        <v>0</v>
      </c>
      <c r="F595" s="790">
        <v>0</v>
      </c>
      <c r="G595" s="790">
        <v>0</v>
      </c>
      <c r="H595" s="790">
        <v>0</v>
      </c>
      <c r="I595" s="790">
        <v>0</v>
      </c>
      <c r="J595" s="790">
        <v>0</v>
      </c>
      <c r="K595" s="790">
        <v>0</v>
      </c>
      <c r="L595" s="790">
        <v>237</v>
      </c>
    </row>
    <row r="596" spans="1:12" s="791" customFormat="1">
      <c r="A596" s="1302" t="s">
        <v>363</v>
      </c>
      <c r="B596" s="1303"/>
      <c r="C596" s="789">
        <v>12124</v>
      </c>
      <c r="D596" s="790">
        <v>0</v>
      </c>
      <c r="E596" s="790">
        <v>0</v>
      </c>
      <c r="F596" s="790">
        <v>0</v>
      </c>
      <c r="G596" s="790">
        <v>0</v>
      </c>
      <c r="H596" s="790">
        <v>0</v>
      </c>
      <c r="I596" s="790">
        <v>0</v>
      </c>
      <c r="J596" s="790">
        <v>0</v>
      </c>
      <c r="K596" s="790">
        <v>11723</v>
      </c>
      <c r="L596" s="790">
        <v>401</v>
      </c>
    </row>
    <row r="597" spans="1:12" s="776" customFormat="1">
      <c r="A597" s="792"/>
      <c r="B597" s="793" t="s">
        <v>362</v>
      </c>
      <c r="C597" s="789">
        <v>276</v>
      </c>
      <c r="D597" s="790">
        <v>0</v>
      </c>
      <c r="E597" s="790">
        <v>0</v>
      </c>
      <c r="F597" s="790">
        <v>0</v>
      </c>
      <c r="G597" s="790">
        <v>0</v>
      </c>
      <c r="H597" s="790">
        <v>0</v>
      </c>
      <c r="I597" s="790">
        <v>0</v>
      </c>
      <c r="J597" s="790">
        <v>0</v>
      </c>
      <c r="K597" s="790">
        <v>276</v>
      </c>
      <c r="L597" s="790">
        <v>0</v>
      </c>
    </row>
    <row r="598" spans="1:12" s="776" customFormat="1">
      <c r="A598" s="792"/>
      <c r="B598" s="793" t="s">
        <v>361</v>
      </c>
      <c r="C598" s="789">
        <v>10545</v>
      </c>
      <c r="D598" s="790">
        <v>0</v>
      </c>
      <c r="E598" s="790">
        <v>0</v>
      </c>
      <c r="F598" s="790">
        <v>0</v>
      </c>
      <c r="G598" s="790">
        <v>0</v>
      </c>
      <c r="H598" s="790">
        <v>0</v>
      </c>
      <c r="I598" s="790">
        <v>0</v>
      </c>
      <c r="J598" s="790">
        <v>0</v>
      </c>
      <c r="K598" s="790">
        <v>10545</v>
      </c>
      <c r="L598" s="790">
        <v>0</v>
      </c>
    </row>
    <row r="599" spans="1:12" s="776" customFormat="1">
      <c r="A599" s="792"/>
      <c r="B599" s="793" t="s">
        <v>241</v>
      </c>
      <c r="C599" s="789">
        <v>369</v>
      </c>
      <c r="D599" s="790">
        <v>0</v>
      </c>
      <c r="E599" s="790">
        <v>0</v>
      </c>
      <c r="F599" s="790">
        <v>0</v>
      </c>
      <c r="G599" s="790">
        <v>0</v>
      </c>
      <c r="H599" s="790">
        <v>0</v>
      </c>
      <c r="I599" s="790">
        <v>0</v>
      </c>
      <c r="J599" s="790">
        <v>0</v>
      </c>
      <c r="K599" s="790">
        <v>369</v>
      </c>
      <c r="L599" s="790">
        <v>0</v>
      </c>
    </row>
    <row r="600" spans="1:12" s="776" customFormat="1">
      <c r="A600" s="792"/>
      <c r="B600" s="793" t="s">
        <v>242</v>
      </c>
      <c r="C600" s="789">
        <v>533</v>
      </c>
      <c r="D600" s="790">
        <v>0</v>
      </c>
      <c r="E600" s="790">
        <v>0</v>
      </c>
      <c r="F600" s="790">
        <v>0</v>
      </c>
      <c r="G600" s="790">
        <v>0</v>
      </c>
      <c r="H600" s="790">
        <v>0</v>
      </c>
      <c r="I600" s="790">
        <v>0</v>
      </c>
      <c r="J600" s="790">
        <v>0</v>
      </c>
      <c r="K600" s="790">
        <v>533</v>
      </c>
      <c r="L600" s="790">
        <v>0</v>
      </c>
    </row>
    <row r="601" spans="1:12" s="776" customFormat="1">
      <c r="A601" s="792"/>
      <c r="B601" s="793" t="s">
        <v>246</v>
      </c>
      <c r="C601" s="789">
        <v>64</v>
      </c>
      <c r="D601" s="790">
        <v>0</v>
      </c>
      <c r="E601" s="790">
        <v>0</v>
      </c>
      <c r="F601" s="790">
        <v>0</v>
      </c>
      <c r="G601" s="790">
        <v>0</v>
      </c>
      <c r="H601" s="790">
        <v>0</v>
      </c>
      <c r="I601" s="790">
        <v>0</v>
      </c>
      <c r="J601" s="790">
        <v>0</v>
      </c>
      <c r="K601" s="790">
        <v>0</v>
      </c>
      <c r="L601" s="790">
        <v>64</v>
      </c>
    </row>
    <row r="602" spans="1:12" s="776" customFormat="1">
      <c r="A602" s="792"/>
      <c r="B602" s="793" t="s">
        <v>247</v>
      </c>
      <c r="C602" s="789">
        <v>337</v>
      </c>
      <c r="D602" s="790">
        <v>0</v>
      </c>
      <c r="E602" s="790">
        <v>0</v>
      </c>
      <c r="F602" s="790">
        <v>0</v>
      </c>
      <c r="G602" s="790">
        <v>0</v>
      </c>
      <c r="H602" s="790">
        <v>0</v>
      </c>
      <c r="I602" s="790">
        <v>0</v>
      </c>
      <c r="J602" s="790">
        <v>0</v>
      </c>
      <c r="K602" s="790">
        <v>0</v>
      </c>
      <c r="L602" s="790">
        <v>337</v>
      </c>
    </row>
    <row r="603" spans="1:12" s="797" customFormat="1" ht="14.25">
      <c r="A603" s="1304" t="s">
        <v>360</v>
      </c>
      <c r="B603" s="1304"/>
      <c r="C603" s="795">
        <v>21017</v>
      </c>
      <c r="D603" s="796">
        <v>1</v>
      </c>
      <c r="E603" s="796">
        <v>5</v>
      </c>
      <c r="F603" s="796">
        <v>40</v>
      </c>
      <c r="G603" s="796">
        <v>206</v>
      </c>
      <c r="H603" s="796">
        <v>5365</v>
      </c>
      <c r="I603" s="796">
        <v>1005</v>
      </c>
      <c r="J603" s="796">
        <v>836</v>
      </c>
      <c r="K603" s="796">
        <v>11948</v>
      </c>
      <c r="L603" s="795">
        <v>1611</v>
      </c>
    </row>
    <row r="604" spans="1:12" s="797" customFormat="1" ht="14.25">
      <c r="A604" s="798"/>
      <c r="B604" s="798"/>
      <c r="C604" s="795"/>
      <c r="D604" s="796"/>
      <c r="E604" s="796"/>
      <c r="F604" s="796"/>
      <c r="G604" s="796"/>
      <c r="H604" s="796"/>
      <c r="I604" s="796"/>
      <c r="J604" s="796"/>
      <c r="K604" s="796"/>
      <c r="L604" s="795"/>
    </row>
    <row r="605" spans="1:12" s="781" customFormat="1">
      <c r="B605" s="787" t="s">
        <v>370</v>
      </c>
      <c r="C605" s="789"/>
      <c r="D605" s="790"/>
      <c r="E605" s="790"/>
      <c r="F605" s="790"/>
      <c r="G605" s="790"/>
      <c r="H605" s="790"/>
      <c r="I605" s="790"/>
      <c r="J605" s="790"/>
      <c r="K605" s="790"/>
      <c r="L605" s="790"/>
    </row>
    <row r="606" spans="1:12" s="791" customFormat="1">
      <c r="A606" s="1302" t="s">
        <v>369</v>
      </c>
      <c r="B606" s="1303"/>
      <c r="C606" s="789">
        <v>267</v>
      </c>
      <c r="D606" s="790">
        <v>0</v>
      </c>
      <c r="E606" s="790">
        <v>2</v>
      </c>
      <c r="F606" s="790">
        <v>5</v>
      </c>
      <c r="G606" s="790">
        <v>43</v>
      </c>
      <c r="H606" s="790">
        <v>56</v>
      </c>
      <c r="I606" s="790">
        <v>1</v>
      </c>
      <c r="J606" s="790">
        <v>0</v>
      </c>
      <c r="K606" s="790">
        <v>0</v>
      </c>
      <c r="L606" s="790">
        <v>160</v>
      </c>
    </row>
    <row r="607" spans="1:12" s="776" customFormat="1">
      <c r="A607" s="792"/>
      <c r="B607" s="793" t="s">
        <v>264</v>
      </c>
      <c r="C607" s="789">
        <v>6</v>
      </c>
      <c r="D607" s="790">
        <v>0</v>
      </c>
      <c r="E607" s="790">
        <v>1</v>
      </c>
      <c r="F607" s="790">
        <v>0</v>
      </c>
      <c r="G607" s="790">
        <v>5</v>
      </c>
      <c r="H607" s="790">
        <v>0</v>
      </c>
      <c r="I607" s="790">
        <v>0</v>
      </c>
      <c r="J607" s="790">
        <v>0</v>
      </c>
      <c r="K607" s="790">
        <v>0</v>
      </c>
      <c r="L607" s="790">
        <v>0</v>
      </c>
    </row>
    <row r="608" spans="1:12" s="776" customFormat="1">
      <c r="A608" s="792"/>
      <c r="B608" s="793" t="s">
        <v>239</v>
      </c>
      <c r="C608" s="789">
        <v>7</v>
      </c>
      <c r="D608" s="790">
        <v>0</v>
      </c>
      <c r="E608" s="790">
        <v>1</v>
      </c>
      <c r="F608" s="790">
        <v>3</v>
      </c>
      <c r="G608" s="790">
        <v>3</v>
      </c>
      <c r="H608" s="790">
        <v>0</v>
      </c>
      <c r="I608" s="790">
        <v>0</v>
      </c>
      <c r="J608" s="790">
        <v>0</v>
      </c>
      <c r="K608" s="790">
        <v>0</v>
      </c>
      <c r="L608" s="790">
        <v>0</v>
      </c>
    </row>
    <row r="609" spans="1:12" s="776" customFormat="1">
      <c r="A609" s="792"/>
      <c r="B609" s="793" t="s">
        <v>362</v>
      </c>
      <c r="C609" s="789">
        <v>13</v>
      </c>
      <c r="D609" s="790">
        <v>0</v>
      </c>
      <c r="E609" s="790">
        <v>0</v>
      </c>
      <c r="F609" s="790">
        <v>0</v>
      </c>
      <c r="G609" s="790">
        <v>13</v>
      </c>
      <c r="H609" s="790">
        <v>0</v>
      </c>
      <c r="I609" s="790">
        <v>0</v>
      </c>
      <c r="J609" s="790">
        <v>0</v>
      </c>
      <c r="K609" s="790">
        <v>0</v>
      </c>
      <c r="L609" s="790">
        <v>0</v>
      </c>
    </row>
    <row r="610" spans="1:12" s="776" customFormat="1">
      <c r="A610" s="792"/>
      <c r="B610" s="793" t="s">
        <v>241</v>
      </c>
      <c r="C610" s="789">
        <v>4</v>
      </c>
      <c r="D610" s="790">
        <v>0</v>
      </c>
      <c r="E610" s="790">
        <v>0</v>
      </c>
      <c r="F610" s="790">
        <v>0</v>
      </c>
      <c r="G610" s="790">
        <v>2</v>
      </c>
      <c r="H610" s="790">
        <v>1</v>
      </c>
      <c r="I610" s="790">
        <v>0</v>
      </c>
      <c r="J610" s="790">
        <v>0</v>
      </c>
      <c r="K610" s="790">
        <v>0</v>
      </c>
      <c r="L610" s="790">
        <v>1</v>
      </c>
    </row>
    <row r="611" spans="1:12" s="776" customFormat="1">
      <c r="A611" s="792"/>
      <c r="B611" s="793" t="s">
        <v>242</v>
      </c>
      <c r="C611" s="789">
        <v>3</v>
      </c>
      <c r="D611" s="790">
        <v>0</v>
      </c>
      <c r="E611" s="790">
        <v>0</v>
      </c>
      <c r="F611" s="790">
        <v>0</v>
      </c>
      <c r="G611" s="790">
        <v>3</v>
      </c>
      <c r="H611" s="790">
        <v>0</v>
      </c>
      <c r="I611" s="790">
        <v>0</v>
      </c>
      <c r="J611" s="790">
        <v>0</v>
      </c>
      <c r="K611" s="790">
        <v>0</v>
      </c>
      <c r="L611" s="790">
        <v>0</v>
      </c>
    </row>
    <row r="612" spans="1:12" s="776" customFormat="1">
      <c r="A612" s="792"/>
      <c r="B612" s="793" t="s">
        <v>243</v>
      </c>
      <c r="C612" s="789">
        <v>234</v>
      </c>
      <c r="D612" s="790">
        <v>0</v>
      </c>
      <c r="E612" s="790">
        <v>0</v>
      </c>
      <c r="F612" s="790">
        <v>2</v>
      </c>
      <c r="G612" s="790">
        <v>17</v>
      </c>
      <c r="H612" s="790">
        <v>55</v>
      </c>
      <c r="I612" s="790">
        <v>1</v>
      </c>
      <c r="J612" s="790">
        <v>0</v>
      </c>
      <c r="K612" s="790">
        <v>0</v>
      </c>
      <c r="L612" s="790">
        <v>159</v>
      </c>
    </row>
    <row r="613" spans="1:12" s="791" customFormat="1">
      <c r="A613" s="1302" t="s">
        <v>368</v>
      </c>
      <c r="B613" s="1303"/>
      <c r="C613" s="789">
        <v>53</v>
      </c>
      <c r="D613" s="790">
        <v>0</v>
      </c>
      <c r="E613" s="790">
        <v>0</v>
      </c>
      <c r="F613" s="790">
        <v>0</v>
      </c>
      <c r="G613" s="790">
        <v>0</v>
      </c>
      <c r="H613" s="790">
        <v>0</v>
      </c>
      <c r="I613" s="790">
        <v>0</v>
      </c>
      <c r="J613" s="790">
        <v>0</v>
      </c>
      <c r="K613" s="790">
        <v>0</v>
      </c>
      <c r="L613" s="790">
        <v>53</v>
      </c>
    </row>
    <row r="614" spans="1:12" s="791" customFormat="1">
      <c r="A614" s="1302" t="s">
        <v>367</v>
      </c>
      <c r="B614" s="1303"/>
      <c r="C614" s="789">
        <v>165</v>
      </c>
      <c r="D614" s="790">
        <v>0</v>
      </c>
      <c r="E614" s="790">
        <v>0</v>
      </c>
      <c r="F614" s="790">
        <v>0</v>
      </c>
      <c r="G614" s="790">
        <v>0</v>
      </c>
      <c r="H614" s="790">
        <v>0</v>
      </c>
      <c r="I614" s="790">
        <v>0</v>
      </c>
      <c r="J614" s="790">
        <v>0</v>
      </c>
      <c r="K614" s="790">
        <v>0</v>
      </c>
      <c r="L614" s="790">
        <v>165</v>
      </c>
    </row>
    <row r="615" spans="1:12" s="791" customFormat="1">
      <c r="A615" s="1302" t="s">
        <v>366</v>
      </c>
      <c r="B615" s="1303"/>
      <c r="C615" s="789">
        <v>543</v>
      </c>
      <c r="D615" s="790">
        <v>0</v>
      </c>
      <c r="E615" s="790">
        <v>0</v>
      </c>
      <c r="F615" s="790">
        <v>0</v>
      </c>
      <c r="G615" s="790">
        <v>39</v>
      </c>
      <c r="H615" s="790">
        <v>254</v>
      </c>
      <c r="I615" s="790">
        <v>112</v>
      </c>
      <c r="J615" s="790">
        <v>8</v>
      </c>
      <c r="K615" s="790">
        <v>0</v>
      </c>
      <c r="L615" s="790">
        <v>130</v>
      </c>
    </row>
    <row r="616" spans="1:12" s="776" customFormat="1">
      <c r="A616" s="792"/>
      <c r="B616" s="793" t="s">
        <v>264</v>
      </c>
      <c r="C616" s="789">
        <v>66</v>
      </c>
      <c r="D616" s="790">
        <v>0</v>
      </c>
      <c r="E616" s="790">
        <v>0</v>
      </c>
      <c r="F616" s="790">
        <v>0</v>
      </c>
      <c r="G616" s="790">
        <v>5</v>
      </c>
      <c r="H616" s="790">
        <v>61</v>
      </c>
      <c r="I616" s="790">
        <v>0</v>
      </c>
      <c r="J616" s="790">
        <v>0</v>
      </c>
      <c r="K616" s="790">
        <v>0</v>
      </c>
      <c r="L616" s="790">
        <v>0</v>
      </c>
    </row>
    <row r="617" spans="1:12" s="776" customFormat="1">
      <c r="A617" s="792"/>
      <c r="B617" s="793" t="s">
        <v>239</v>
      </c>
      <c r="C617" s="789">
        <v>36</v>
      </c>
      <c r="D617" s="790">
        <v>0</v>
      </c>
      <c r="E617" s="790">
        <v>0</v>
      </c>
      <c r="F617" s="790">
        <v>0</v>
      </c>
      <c r="G617" s="790">
        <v>2</v>
      </c>
      <c r="H617" s="790">
        <v>34</v>
      </c>
      <c r="I617" s="790">
        <v>0</v>
      </c>
      <c r="J617" s="790">
        <v>0</v>
      </c>
      <c r="K617" s="790">
        <v>0</v>
      </c>
      <c r="L617" s="790">
        <v>0</v>
      </c>
    </row>
    <row r="618" spans="1:12" s="776" customFormat="1">
      <c r="A618" s="792"/>
      <c r="B618" s="793" t="s">
        <v>362</v>
      </c>
      <c r="C618" s="789">
        <v>94</v>
      </c>
      <c r="D618" s="790">
        <v>0</v>
      </c>
      <c r="E618" s="790">
        <v>0</v>
      </c>
      <c r="F618" s="790">
        <v>0</v>
      </c>
      <c r="G618" s="790">
        <v>22</v>
      </c>
      <c r="H618" s="790">
        <v>0</v>
      </c>
      <c r="I618" s="790">
        <v>69</v>
      </c>
      <c r="J618" s="790">
        <v>3</v>
      </c>
      <c r="K618" s="790">
        <v>0</v>
      </c>
      <c r="L618" s="790">
        <v>0</v>
      </c>
    </row>
    <row r="619" spans="1:12" s="776" customFormat="1">
      <c r="A619" s="792"/>
      <c r="B619" s="793" t="s">
        <v>241</v>
      </c>
      <c r="C619" s="789">
        <v>79</v>
      </c>
      <c r="D619" s="790">
        <v>0</v>
      </c>
      <c r="E619" s="790">
        <v>0</v>
      </c>
      <c r="F619" s="790">
        <v>0</v>
      </c>
      <c r="G619" s="790">
        <v>0</v>
      </c>
      <c r="H619" s="790">
        <v>79</v>
      </c>
      <c r="I619" s="790">
        <v>0</v>
      </c>
      <c r="J619" s="790">
        <v>0</v>
      </c>
      <c r="K619" s="790">
        <v>0</v>
      </c>
      <c r="L619" s="790">
        <v>0</v>
      </c>
    </row>
    <row r="620" spans="1:12" s="776" customFormat="1">
      <c r="A620" s="792"/>
      <c r="B620" s="793" t="s">
        <v>242</v>
      </c>
      <c r="C620" s="789">
        <v>61</v>
      </c>
      <c r="D620" s="790">
        <v>0</v>
      </c>
      <c r="E620" s="790">
        <v>0</v>
      </c>
      <c r="F620" s="790">
        <v>0</v>
      </c>
      <c r="G620" s="790">
        <v>0</v>
      </c>
      <c r="H620" s="790">
        <v>17</v>
      </c>
      <c r="I620" s="790">
        <v>39</v>
      </c>
      <c r="J620" s="790">
        <v>5</v>
      </c>
      <c r="K620" s="790">
        <v>0</v>
      </c>
      <c r="L620" s="790">
        <v>0</v>
      </c>
    </row>
    <row r="621" spans="1:12" s="776" customFormat="1">
      <c r="A621" s="792"/>
      <c r="B621" s="793" t="s">
        <v>243</v>
      </c>
      <c r="C621" s="789">
        <v>77</v>
      </c>
      <c r="D621" s="790">
        <v>0</v>
      </c>
      <c r="E621" s="790">
        <v>0</v>
      </c>
      <c r="F621" s="790">
        <v>0</v>
      </c>
      <c r="G621" s="790">
        <v>10</v>
      </c>
      <c r="H621" s="790">
        <v>63</v>
      </c>
      <c r="I621" s="790">
        <v>4</v>
      </c>
      <c r="J621" s="790">
        <v>0</v>
      </c>
      <c r="K621" s="790">
        <v>0</v>
      </c>
      <c r="L621" s="790">
        <v>0</v>
      </c>
    </row>
    <row r="622" spans="1:12" s="776" customFormat="1">
      <c r="A622" s="792"/>
      <c r="B622" s="793" t="s">
        <v>245</v>
      </c>
      <c r="C622" s="789">
        <v>127</v>
      </c>
      <c r="D622" s="790">
        <v>0</v>
      </c>
      <c r="E622" s="790">
        <v>0</v>
      </c>
      <c r="F622" s="790">
        <v>0</v>
      </c>
      <c r="G622" s="790">
        <v>0</v>
      </c>
      <c r="H622" s="790">
        <v>0</v>
      </c>
      <c r="I622" s="790">
        <v>0</v>
      </c>
      <c r="J622" s="790">
        <v>0</v>
      </c>
      <c r="K622" s="790">
        <v>0</v>
      </c>
      <c r="L622" s="790">
        <v>127</v>
      </c>
    </row>
    <row r="623" spans="1:12" s="776" customFormat="1">
      <c r="A623" s="792"/>
      <c r="B623" s="793" t="s">
        <v>247</v>
      </c>
      <c r="C623" s="789">
        <v>3</v>
      </c>
      <c r="D623" s="790">
        <v>0</v>
      </c>
      <c r="E623" s="790">
        <v>0</v>
      </c>
      <c r="F623" s="790">
        <v>0</v>
      </c>
      <c r="G623" s="790">
        <v>0</v>
      </c>
      <c r="H623" s="790">
        <v>0</v>
      </c>
      <c r="I623" s="790">
        <v>0</v>
      </c>
      <c r="J623" s="790">
        <v>0</v>
      </c>
      <c r="K623" s="790">
        <v>0</v>
      </c>
      <c r="L623" s="790">
        <v>3</v>
      </c>
    </row>
    <row r="624" spans="1:12" s="791" customFormat="1">
      <c r="A624" s="1302" t="s">
        <v>365</v>
      </c>
      <c r="B624" s="1303"/>
      <c r="C624" s="789">
        <v>3621</v>
      </c>
      <c r="D624" s="790">
        <v>0</v>
      </c>
      <c r="E624" s="790">
        <v>0</v>
      </c>
      <c r="F624" s="790">
        <v>0</v>
      </c>
      <c r="G624" s="790">
        <v>0</v>
      </c>
      <c r="H624" s="790">
        <v>2821</v>
      </c>
      <c r="I624" s="790">
        <v>421</v>
      </c>
      <c r="J624" s="790">
        <v>240</v>
      </c>
      <c r="K624" s="790">
        <v>26</v>
      </c>
      <c r="L624" s="790">
        <v>113</v>
      </c>
    </row>
    <row r="625" spans="1:12" s="776" customFormat="1">
      <c r="A625" s="792"/>
      <c r="B625" s="793" t="s">
        <v>264</v>
      </c>
      <c r="C625" s="789">
        <v>87</v>
      </c>
      <c r="D625" s="790">
        <v>0</v>
      </c>
      <c r="E625" s="790">
        <v>0</v>
      </c>
      <c r="F625" s="790">
        <v>0</v>
      </c>
      <c r="G625" s="790">
        <v>0</v>
      </c>
      <c r="H625" s="790">
        <v>87</v>
      </c>
      <c r="I625" s="790">
        <v>0</v>
      </c>
      <c r="J625" s="790">
        <v>0</v>
      </c>
      <c r="K625" s="790">
        <v>0</v>
      </c>
      <c r="L625" s="790">
        <v>0</v>
      </c>
    </row>
    <row r="626" spans="1:12" s="776" customFormat="1">
      <c r="A626" s="792"/>
      <c r="B626" s="793" t="s">
        <v>239</v>
      </c>
      <c r="C626" s="789">
        <v>2333</v>
      </c>
      <c r="D626" s="790">
        <v>0</v>
      </c>
      <c r="E626" s="790">
        <v>0</v>
      </c>
      <c r="F626" s="790">
        <v>0</v>
      </c>
      <c r="G626" s="790">
        <v>0</v>
      </c>
      <c r="H626" s="790">
        <v>2333</v>
      </c>
      <c r="I626" s="790">
        <v>0</v>
      </c>
      <c r="J626" s="790">
        <v>0</v>
      </c>
      <c r="K626" s="790">
        <v>0</v>
      </c>
      <c r="L626" s="790">
        <v>0</v>
      </c>
    </row>
    <row r="627" spans="1:12" s="776" customFormat="1">
      <c r="A627" s="792"/>
      <c r="B627" s="793" t="s">
        <v>362</v>
      </c>
      <c r="C627" s="789">
        <v>330</v>
      </c>
      <c r="D627" s="790">
        <v>0</v>
      </c>
      <c r="E627" s="790">
        <v>0</v>
      </c>
      <c r="F627" s="790">
        <v>0</v>
      </c>
      <c r="G627" s="790">
        <v>0</v>
      </c>
      <c r="H627" s="790">
        <v>0</v>
      </c>
      <c r="I627" s="790">
        <v>251</v>
      </c>
      <c r="J627" s="790">
        <v>78</v>
      </c>
      <c r="K627" s="790">
        <v>1</v>
      </c>
      <c r="L627" s="790">
        <v>0</v>
      </c>
    </row>
    <row r="628" spans="1:12" s="776" customFormat="1">
      <c r="A628" s="792"/>
      <c r="B628" s="793" t="s">
        <v>361</v>
      </c>
      <c r="C628" s="789">
        <v>91</v>
      </c>
      <c r="D628" s="790">
        <v>0</v>
      </c>
      <c r="E628" s="790">
        <v>0</v>
      </c>
      <c r="F628" s="790">
        <v>0</v>
      </c>
      <c r="G628" s="790">
        <v>0</v>
      </c>
      <c r="H628" s="790">
        <v>2</v>
      </c>
      <c r="I628" s="790">
        <v>5</v>
      </c>
      <c r="J628" s="790">
        <v>78</v>
      </c>
      <c r="K628" s="790">
        <v>6</v>
      </c>
      <c r="L628" s="790">
        <v>0</v>
      </c>
    </row>
    <row r="629" spans="1:12" s="776" customFormat="1">
      <c r="A629" s="792"/>
      <c r="B629" s="793" t="s">
        <v>241</v>
      </c>
      <c r="C629" s="789">
        <v>408</v>
      </c>
      <c r="D629" s="790">
        <v>0</v>
      </c>
      <c r="E629" s="790">
        <v>0</v>
      </c>
      <c r="F629" s="790">
        <v>0</v>
      </c>
      <c r="G629" s="790">
        <v>0</v>
      </c>
      <c r="H629" s="790">
        <v>397</v>
      </c>
      <c r="I629" s="790">
        <v>8</v>
      </c>
      <c r="J629" s="790">
        <v>3</v>
      </c>
      <c r="K629" s="790">
        <v>0</v>
      </c>
      <c r="L629" s="790">
        <v>0</v>
      </c>
    </row>
    <row r="630" spans="1:12" s="776" customFormat="1">
      <c r="A630" s="792"/>
      <c r="B630" s="793" t="s">
        <v>242</v>
      </c>
      <c r="C630" s="789">
        <v>257</v>
      </c>
      <c r="D630" s="790">
        <v>0</v>
      </c>
      <c r="E630" s="790">
        <v>0</v>
      </c>
      <c r="F630" s="790">
        <v>0</v>
      </c>
      <c r="G630" s="790">
        <v>0</v>
      </c>
      <c r="H630" s="790">
        <v>0</v>
      </c>
      <c r="I630" s="790">
        <v>157</v>
      </c>
      <c r="J630" s="790">
        <v>81</v>
      </c>
      <c r="K630" s="790">
        <v>19</v>
      </c>
      <c r="L630" s="790">
        <v>0</v>
      </c>
    </row>
    <row r="631" spans="1:12" s="776" customFormat="1">
      <c r="A631" s="792"/>
      <c r="B631" s="793" t="s">
        <v>243</v>
      </c>
      <c r="C631" s="789">
        <v>2</v>
      </c>
      <c r="D631" s="790">
        <v>0</v>
      </c>
      <c r="E631" s="790">
        <v>0</v>
      </c>
      <c r="F631" s="790">
        <v>0</v>
      </c>
      <c r="G631" s="790">
        <v>0</v>
      </c>
      <c r="H631" s="790">
        <v>2</v>
      </c>
      <c r="I631" s="790">
        <v>0</v>
      </c>
      <c r="J631" s="790">
        <v>0</v>
      </c>
      <c r="K631" s="790">
        <v>0</v>
      </c>
      <c r="L631" s="790">
        <v>0</v>
      </c>
    </row>
    <row r="632" spans="1:12" s="776" customFormat="1">
      <c r="A632" s="792"/>
      <c r="B632" s="793" t="s">
        <v>245</v>
      </c>
      <c r="C632" s="789">
        <v>111</v>
      </c>
      <c r="D632" s="790">
        <v>0</v>
      </c>
      <c r="E632" s="790">
        <v>0</v>
      </c>
      <c r="F632" s="790">
        <v>0</v>
      </c>
      <c r="G632" s="790">
        <v>0</v>
      </c>
      <c r="H632" s="790">
        <v>0</v>
      </c>
      <c r="I632" s="790">
        <v>0</v>
      </c>
      <c r="J632" s="790">
        <v>0</v>
      </c>
      <c r="K632" s="790">
        <v>0</v>
      </c>
      <c r="L632" s="790">
        <v>111</v>
      </c>
    </row>
    <row r="633" spans="1:12" s="776" customFormat="1">
      <c r="A633" s="792"/>
      <c r="B633" s="793" t="s">
        <v>247</v>
      </c>
      <c r="C633" s="789">
        <v>2</v>
      </c>
      <c r="D633" s="790">
        <v>0</v>
      </c>
      <c r="E633" s="790">
        <v>0</v>
      </c>
      <c r="F633" s="790">
        <v>0</v>
      </c>
      <c r="G633" s="790">
        <v>0</v>
      </c>
      <c r="H633" s="790">
        <v>0</v>
      </c>
      <c r="I633" s="790">
        <v>0</v>
      </c>
      <c r="J633" s="790">
        <v>0</v>
      </c>
      <c r="K633" s="790">
        <v>0</v>
      </c>
      <c r="L633" s="790">
        <v>2</v>
      </c>
    </row>
    <row r="634" spans="1:12" s="791" customFormat="1">
      <c r="A634" s="1302" t="s">
        <v>364</v>
      </c>
      <c r="B634" s="1303"/>
      <c r="C634" s="789">
        <v>490</v>
      </c>
      <c r="D634" s="790">
        <v>0</v>
      </c>
      <c r="E634" s="790">
        <v>0</v>
      </c>
      <c r="F634" s="790">
        <v>0</v>
      </c>
      <c r="G634" s="790">
        <v>0</v>
      </c>
      <c r="H634" s="790">
        <v>0</v>
      </c>
      <c r="I634" s="790">
        <v>0</v>
      </c>
      <c r="J634" s="790">
        <v>242</v>
      </c>
      <c r="K634" s="790">
        <v>99</v>
      </c>
      <c r="L634" s="790">
        <v>149</v>
      </c>
    </row>
    <row r="635" spans="1:12" s="776" customFormat="1">
      <c r="A635" s="792"/>
      <c r="B635" s="793" t="s">
        <v>362</v>
      </c>
      <c r="C635" s="789">
        <v>93</v>
      </c>
      <c r="D635" s="790">
        <v>0</v>
      </c>
      <c r="E635" s="790">
        <v>0</v>
      </c>
      <c r="F635" s="790">
        <v>0</v>
      </c>
      <c r="G635" s="790">
        <v>0</v>
      </c>
      <c r="H635" s="790">
        <v>0</v>
      </c>
      <c r="I635" s="790">
        <v>0</v>
      </c>
      <c r="J635" s="790">
        <v>87</v>
      </c>
      <c r="K635" s="790">
        <v>6</v>
      </c>
      <c r="L635" s="790">
        <v>0</v>
      </c>
    </row>
    <row r="636" spans="1:12" s="776" customFormat="1">
      <c r="A636" s="792"/>
      <c r="B636" s="793" t="s">
        <v>361</v>
      </c>
      <c r="C636" s="789">
        <v>227</v>
      </c>
      <c r="D636" s="790">
        <v>0</v>
      </c>
      <c r="E636" s="790">
        <v>0</v>
      </c>
      <c r="F636" s="790">
        <v>0</v>
      </c>
      <c r="G636" s="790">
        <v>0</v>
      </c>
      <c r="H636" s="790">
        <v>0</v>
      </c>
      <c r="I636" s="790">
        <v>0</v>
      </c>
      <c r="J636" s="790">
        <v>148</v>
      </c>
      <c r="K636" s="790">
        <v>79</v>
      </c>
      <c r="L636" s="790">
        <v>0</v>
      </c>
    </row>
    <row r="637" spans="1:12" s="776" customFormat="1">
      <c r="A637" s="792"/>
      <c r="B637" s="793" t="s">
        <v>241</v>
      </c>
      <c r="C637" s="789">
        <v>9</v>
      </c>
      <c r="D637" s="790">
        <v>0</v>
      </c>
      <c r="E637" s="790">
        <v>0</v>
      </c>
      <c r="F637" s="790">
        <v>0</v>
      </c>
      <c r="G637" s="790">
        <v>0</v>
      </c>
      <c r="H637" s="790">
        <v>0</v>
      </c>
      <c r="I637" s="790">
        <v>0</v>
      </c>
      <c r="J637" s="790">
        <v>7</v>
      </c>
      <c r="K637" s="790">
        <v>2</v>
      </c>
      <c r="L637" s="790">
        <v>0</v>
      </c>
    </row>
    <row r="638" spans="1:12" s="776" customFormat="1">
      <c r="A638" s="792"/>
      <c r="B638" s="793" t="s">
        <v>242</v>
      </c>
      <c r="C638" s="789">
        <v>12</v>
      </c>
      <c r="D638" s="790">
        <v>0</v>
      </c>
      <c r="E638" s="790">
        <v>0</v>
      </c>
      <c r="F638" s="790">
        <v>0</v>
      </c>
      <c r="G638" s="790">
        <v>0</v>
      </c>
      <c r="H638" s="790">
        <v>0</v>
      </c>
      <c r="I638" s="790">
        <v>0</v>
      </c>
      <c r="J638" s="790">
        <v>0</v>
      </c>
      <c r="K638" s="790">
        <v>12</v>
      </c>
      <c r="L638" s="790">
        <v>0</v>
      </c>
    </row>
    <row r="639" spans="1:12" s="776" customFormat="1">
      <c r="A639" s="792"/>
      <c r="B639" s="793" t="s">
        <v>278</v>
      </c>
      <c r="C639" s="789">
        <v>3</v>
      </c>
      <c r="D639" s="790">
        <v>0</v>
      </c>
      <c r="E639" s="790">
        <v>0</v>
      </c>
      <c r="F639" s="790">
        <v>0</v>
      </c>
      <c r="G639" s="790">
        <v>0</v>
      </c>
      <c r="H639" s="790">
        <v>0</v>
      </c>
      <c r="I639" s="790">
        <v>0</v>
      </c>
      <c r="J639" s="790">
        <v>0</v>
      </c>
      <c r="K639" s="790">
        <v>0</v>
      </c>
      <c r="L639" s="790">
        <v>3</v>
      </c>
    </row>
    <row r="640" spans="1:12" s="776" customFormat="1">
      <c r="A640" s="792"/>
      <c r="B640" s="793" t="s">
        <v>246</v>
      </c>
      <c r="C640" s="789">
        <v>20</v>
      </c>
      <c r="D640" s="790">
        <v>0</v>
      </c>
      <c r="E640" s="790">
        <v>0</v>
      </c>
      <c r="F640" s="790">
        <v>0</v>
      </c>
      <c r="G640" s="790">
        <v>0</v>
      </c>
      <c r="H640" s="790">
        <v>0</v>
      </c>
      <c r="I640" s="790">
        <v>0</v>
      </c>
      <c r="J640" s="790">
        <v>0</v>
      </c>
      <c r="K640" s="790">
        <v>0</v>
      </c>
      <c r="L640" s="790">
        <v>20</v>
      </c>
    </row>
    <row r="641" spans="1:13" s="776" customFormat="1">
      <c r="A641" s="792"/>
      <c r="B641" s="793" t="s">
        <v>247</v>
      </c>
      <c r="C641" s="789">
        <v>126</v>
      </c>
      <c r="D641" s="790">
        <v>0</v>
      </c>
      <c r="E641" s="790">
        <v>0</v>
      </c>
      <c r="F641" s="790">
        <v>0</v>
      </c>
      <c r="G641" s="790">
        <v>0</v>
      </c>
      <c r="H641" s="790">
        <v>0</v>
      </c>
      <c r="I641" s="790">
        <v>0</v>
      </c>
      <c r="J641" s="790">
        <v>0</v>
      </c>
      <c r="K641" s="790">
        <v>0</v>
      </c>
      <c r="L641" s="790">
        <v>126</v>
      </c>
    </row>
    <row r="642" spans="1:13" s="791" customFormat="1">
      <c r="A642" s="1302" t="s">
        <v>363</v>
      </c>
      <c r="B642" s="1303"/>
      <c r="C642" s="789">
        <v>7294</v>
      </c>
      <c r="D642" s="790">
        <v>0</v>
      </c>
      <c r="E642" s="790">
        <v>0</v>
      </c>
      <c r="F642" s="790">
        <v>0</v>
      </c>
      <c r="G642" s="790">
        <v>0</v>
      </c>
      <c r="H642" s="790">
        <v>0</v>
      </c>
      <c r="I642" s="790">
        <v>0</v>
      </c>
      <c r="J642" s="790">
        <v>0</v>
      </c>
      <c r="K642" s="790">
        <v>7073</v>
      </c>
      <c r="L642" s="790">
        <v>221</v>
      </c>
    </row>
    <row r="643" spans="1:13" s="776" customFormat="1">
      <c r="A643" s="792"/>
      <c r="B643" s="793" t="s">
        <v>362</v>
      </c>
      <c r="C643" s="789">
        <v>168</v>
      </c>
      <c r="D643" s="790">
        <v>0</v>
      </c>
      <c r="E643" s="790">
        <v>0</v>
      </c>
      <c r="F643" s="790">
        <v>0</v>
      </c>
      <c r="G643" s="790">
        <v>0</v>
      </c>
      <c r="H643" s="790">
        <v>0</v>
      </c>
      <c r="I643" s="790">
        <v>0</v>
      </c>
      <c r="J643" s="790">
        <v>0</v>
      </c>
      <c r="K643" s="790">
        <v>168</v>
      </c>
      <c r="L643" s="790">
        <v>0</v>
      </c>
    </row>
    <row r="644" spans="1:13" s="776" customFormat="1">
      <c r="A644" s="792"/>
      <c r="B644" s="793" t="s">
        <v>361</v>
      </c>
      <c r="C644" s="789">
        <v>6383</v>
      </c>
      <c r="D644" s="790">
        <v>0</v>
      </c>
      <c r="E644" s="790">
        <v>0</v>
      </c>
      <c r="F644" s="790">
        <v>0</v>
      </c>
      <c r="G644" s="790">
        <v>0</v>
      </c>
      <c r="H644" s="790">
        <v>0</v>
      </c>
      <c r="I644" s="790">
        <v>0</v>
      </c>
      <c r="J644" s="790">
        <v>0</v>
      </c>
      <c r="K644" s="790">
        <v>6383</v>
      </c>
      <c r="L644" s="790">
        <v>0</v>
      </c>
    </row>
    <row r="645" spans="1:13" s="776" customFormat="1">
      <c r="A645" s="792"/>
      <c r="B645" s="793" t="s">
        <v>241</v>
      </c>
      <c r="C645" s="789">
        <v>213</v>
      </c>
      <c r="D645" s="790">
        <v>0</v>
      </c>
      <c r="E645" s="790">
        <v>0</v>
      </c>
      <c r="F645" s="790">
        <v>0</v>
      </c>
      <c r="G645" s="790">
        <v>0</v>
      </c>
      <c r="H645" s="790">
        <v>0</v>
      </c>
      <c r="I645" s="790">
        <v>0</v>
      </c>
      <c r="J645" s="790">
        <v>0</v>
      </c>
      <c r="K645" s="790">
        <v>213</v>
      </c>
      <c r="L645" s="790">
        <v>0</v>
      </c>
    </row>
    <row r="646" spans="1:13" s="776" customFormat="1">
      <c r="A646" s="792"/>
      <c r="B646" s="793" t="s">
        <v>242</v>
      </c>
      <c r="C646" s="789">
        <v>309</v>
      </c>
      <c r="D646" s="790">
        <v>0</v>
      </c>
      <c r="E646" s="790">
        <v>0</v>
      </c>
      <c r="F646" s="790">
        <v>0</v>
      </c>
      <c r="G646" s="790">
        <v>0</v>
      </c>
      <c r="H646" s="790">
        <v>0</v>
      </c>
      <c r="I646" s="790">
        <v>0</v>
      </c>
      <c r="J646" s="790">
        <v>0</v>
      </c>
      <c r="K646" s="790">
        <v>309</v>
      </c>
      <c r="L646" s="790">
        <v>0</v>
      </c>
    </row>
    <row r="647" spans="1:13" s="776" customFormat="1">
      <c r="A647" s="792"/>
      <c r="B647" s="793" t="s">
        <v>246</v>
      </c>
      <c r="C647" s="789">
        <v>44</v>
      </c>
      <c r="D647" s="790">
        <v>0</v>
      </c>
      <c r="E647" s="790">
        <v>0</v>
      </c>
      <c r="F647" s="790">
        <v>0</v>
      </c>
      <c r="G647" s="790">
        <v>0</v>
      </c>
      <c r="H647" s="790">
        <v>0</v>
      </c>
      <c r="I647" s="790">
        <v>0</v>
      </c>
      <c r="J647" s="790">
        <v>0</v>
      </c>
      <c r="K647" s="790">
        <v>0</v>
      </c>
      <c r="L647" s="790">
        <v>44</v>
      </c>
    </row>
    <row r="648" spans="1:13" s="776" customFormat="1">
      <c r="A648" s="792"/>
      <c r="B648" s="793" t="s">
        <v>247</v>
      </c>
      <c r="C648" s="789">
        <v>177</v>
      </c>
      <c r="D648" s="790">
        <v>0</v>
      </c>
      <c r="E648" s="790">
        <v>0</v>
      </c>
      <c r="F648" s="790">
        <v>0</v>
      </c>
      <c r="G648" s="790">
        <v>0</v>
      </c>
      <c r="H648" s="790">
        <v>0</v>
      </c>
      <c r="I648" s="790">
        <v>0</v>
      </c>
      <c r="J648" s="790">
        <v>0</v>
      </c>
      <c r="K648" s="790">
        <v>0</v>
      </c>
      <c r="L648" s="790">
        <v>177</v>
      </c>
    </row>
    <row r="649" spans="1:13" s="797" customFormat="1" ht="14.25">
      <c r="A649" s="1304" t="s">
        <v>360</v>
      </c>
      <c r="B649" s="1304"/>
      <c r="C649" s="795">
        <v>12215</v>
      </c>
      <c r="D649" s="796">
        <v>0</v>
      </c>
      <c r="E649" s="796">
        <v>2</v>
      </c>
      <c r="F649" s="796">
        <v>5</v>
      </c>
      <c r="G649" s="796">
        <v>82</v>
      </c>
      <c r="H649" s="796">
        <v>3131</v>
      </c>
      <c r="I649" s="796">
        <v>534</v>
      </c>
      <c r="J649" s="796">
        <v>490</v>
      </c>
      <c r="K649" s="796">
        <v>7198</v>
      </c>
      <c r="L649" s="795">
        <v>773</v>
      </c>
    </row>
    <row r="650" spans="1:13" s="797" customFormat="1" ht="14.25">
      <c r="A650" s="798"/>
      <c r="B650" s="798"/>
      <c r="C650" s="795"/>
      <c r="D650" s="796"/>
      <c r="E650" s="796"/>
      <c r="F650" s="796"/>
      <c r="G650" s="796"/>
      <c r="H650" s="796"/>
      <c r="I650" s="796"/>
      <c r="J650" s="796"/>
      <c r="K650" s="796"/>
      <c r="L650" s="795"/>
    </row>
    <row r="651" spans="1:13" s="781" customFormat="1">
      <c r="A651" s="787" t="s">
        <v>295</v>
      </c>
      <c r="B651" s="788"/>
      <c r="C651" s="789"/>
      <c r="D651" s="790"/>
      <c r="E651" s="790"/>
      <c r="F651" s="790"/>
      <c r="G651" s="790"/>
      <c r="H651" s="790"/>
      <c r="I651" s="790"/>
      <c r="J651" s="790"/>
      <c r="K651" s="790"/>
      <c r="L651" s="790"/>
    </row>
    <row r="652" spans="1:13" s="781" customFormat="1">
      <c r="A652" s="787"/>
      <c r="B652" s="788"/>
      <c r="C652" s="789"/>
      <c r="D652" s="790"/>
      <c r="E652" s="790"/>
      <c r="F652" s="790"/>
      <c r="G652" s="790"/>
      <c r="H652" s="790"/>
      <c r="I652" s="790"/>
      <c r="J652" s="790"/>
      <c r="K652" s="790"/>
      <c r="L652" s="790"/>
    </row>
    <row r="653" spans="1:13" s="791" customFormat="1">
      <c r="A653" s="1302" t="s">
        <v>369</v>
      </c>
      <c r="B653" s="1303"/>
      <c r="C653" s="789">
        <v>263</v>
      </c>
      <c r="D653" s="790">
        <v>0</v>
      </c>
      <c r="E653" s="790">
        <v>2</v>
      </c>
      <c r="F653" s="790">
        <v>17</v>
      </c>
      <c r="G653" s="790">
        <v>103</v>
      </c>
      <c r="H653" s="790">
        <v>1</v>
      </c>
      <c r="I653" s="790">
        <v>0</v>
      </c>
      <c r="J653" s="790">
        <v>0</v>
      </c>
      <c r="K653" s="790">
        <v>0</v>
      </c>
      <c r="L653" s="790">
        <v>140</v>
      </c>
    </row>
    <row r="654" spans="1:13" s="776" customFormat="1">
      <c r="A654" s="792"/>
      <c r="B654" s="793" t="s">
        <v>264</v>
      </c>
      <c r="C654" s="789">
        <v>10</v>
      </c>
      <c r="D654" s="790">
        <v>0</v>
      </c>
      <c r="E654" s="790">
        <v>0</v>
      </c>
      <c r="F654" s="790">
        <v>1</v>
      </c>
      <c r="G654" s="790">
        <v>9</v>
      </c>
      <c r="H654" s="790">
        <v>0</v>
      </c>
      <c r="I654" s="790">
        <v>0</v>
      </c>
      <c r="J654" s="790">
        <v>0</v>
      </c>
      <c r="K654" s="790">
        <v>0</v>
      </c>
      <c r="L654" s="790">
        <v>0</v>
      </c>
      <c r="M654" s="794"/>
    </row>
    <row r="655" spans="1:13" s="776" customFormat="1">
      <c r="A655" s="792"/>
      <c r="B655" s="793" t="s">
        <v>238</v>
      </c>
      <c r="C655" s="789">
        <v>1</v>
      </c>
      <c r="D655" s="790">
        <v>0</v>
      </c>
      <c r="E655" s="790">
        <v>0</v>
      </c>
      <c r="F655" s="790">
        <v>0</v>
      </c>
      <c r="G655" s="790">
        <v>1</v>
      </c>
      <c r="H655" s="790">
        <v>0</v>
      </c>
      <c r="I655" s="790">
        <v>0</v>
      </c>
      <c r="J655" s="790">
        <v>0</v>
      </c>
      <c r="K655" s="790">
        <v>0</v>
      </c>
      <c r="L655" s="790">
        <v>0</v>
      </c>
      <c r="M655" s="794"/>
    </row>
    <row r="656" spans="1:13" s="776" customFormat="1">
      <c r="A656" s="792"/>
      <c r="B656" s="793" t="s">
        <v>239</v>
      </c>
      <c r="C656" s="789">
        <v>1</v>
      </c>
      <c r="D656" s="790">
        <v>0</v>
      </c>
      <c r="E656" s="790">
        <v>0</v>
      </c>
      <c r="F656" s="790">
        <v>0</v>
      </c>
      <c r="G656" s="790">
        <v>1</v>
      </c>
      <c r="H656" s="790">
        <v>0</v>
      </c>
      <c r="I656" s="790">
        <v>0</v>
      </c>
      <c r="J656" s="790">
        <v>0</v>
      </c>
      <c r="K656" s="790">
        <v>0</v>
      </c>
      <c r="L656" s="790">
        <v>0</v>
      </c>
      <c r="M656" s="794"/>
    </row>
    <row r="657" spans="1:13" s="776" customFormat="1">
      <c r="A657" s="792"/>
      <c r="B657" s="793" t="s">
        <v>361</v>
      </c>
      <c r="C657" s="789">
        <v>1</v>
      </c>
      <c r="D657" s="790">
        <v>0</v>
      </c>
      <c r="E657" s="790">
        <v>0</v>
      </c>
      <c r="F657" s="790">
        <v>0</v>
      </c>
      <c r="G657" s="790">
        <v>1</v>
      </c>
      <c r="H657" s="790">
        <v>0</v>
      </c>
      <c r="I657" s="790">
        <v>0</v>
      </c>
      <c r="J657" s="790">
        <v>0</v>
      </c>
      <c r="K657" s="790">
        <v>0</v>
      </c>
      <c r="L657" s="790">
        <v>0</v>
      </c>
      <c r="M657" s="794"/>
    </row>
    <row r="658" spans="1:13" s="776" customFormat="1">
      <c r="A658" s="792"/>
      <c r="B658" s="793" t="s">
        <v>243</v>
      </c>
      <c r="C658" s="789">
        <v>250</v>
      </c>
      <c r="D658" s="790">
        <v>0</v>
      </c>
      <c r="E658" s="790">
        <v>2</v>
      </c>
      <c r="F658" s="790">
        <v>16</v>
      </c>
      <c r="G658" s="790">
        <v>91</v>
      </c>
      <c r="H658" s="790">
        <v>1</v>
      </c>
      <c r="I658" s="790">
        <v>0</v>
      </c>
      <c r="J658" s="790">
        <v>0</v>
      </c>
      <c r="K658" s="790">
        <v>0</v>
      </c>
      <c r="L658" s="790">
        <v>140</v>
      </c>
      <c r="M658" s="794"/>
    </row>
    <row r="659" spans="1:13" s="791" customFormat="1">
      <c r="A659" s="1302" t="s">
        <v>368</v>
      </c>
      <c r="B659" s="1303"/>
      <c r="C659" s="789">
        <v>44</v>
      </c>
      <c r="D659" s="790">
        <v>0</v>
      </c>
      <c r="E659" s="790">
        <v>0</v>
      </c>
      <c r="F659" s="790">
        <v>0</v>
      </c>
      <c r="G659" s="790">
        <v>43</v>
      </c>
      <c r="H659" s="790">
        <v>1</v>
      </c>
      <c r="I659" s="790">
        <v>0</v>
      </c>
      <c r="J659" s="790">
        <v>0</v>
      </c>
      <c r="K659" s="790">
        <v>0</v>
      </c>
      <c r="L659" s="790">
        <v>0</v>
      </c>
    </row>
    <row r="660" spans="1:13" s="791" customFormat="1">
      <c r="A660" s="1302" t="s">
        <v>367</v>
      </c>
      <c r="B660" s="1303"/>
      <c r="C660" s="789">
        <v>140</v>
      </c>
      <c r="D660" s="790">
        <v>0</v>
      </c>
      <c r="E660" s="790">
        <v>0</v>
      </c>
      <c r="F660" s="790">
        <v>0</v>
      </c>
      <c r="G660" s="790">
        <v>0</v>
      </c>
      <c r="H660" s="790">
        <v>0</v>
      </c>
      <c r="I660" s="790">
        <v>0</v>
      </c>
      <c r="J660" s="790">
        <v>0</v>
      </c>
      <c r="K660" s="790">
        <v>0</v>
      </c>
      <c r="L660" s="790">
        <v>140</v>
      </c>
    </row>
    <row r="661" spans="1:13" s="791" customFormat="1">
      <c r="A661" s="1302" t="s">
        <v>366</v>
      </c>
      <c r="B661" s="1303"/>
      <c r="C661" s="789">
        <v>395</v>
      </c>
      <c r="D661" s="790">
        <v>0</v>
      </c>
      <c r="E661" s="790">
        <v>0</v>
      </c>
      <c r="F661" s="790">
        <v>0</v>
      </c>
      <c r="G661" s="790">
        <v>340</v>
      </c>
      <c r="H661" s="790">
        <v>11</v>
      </c>
      <c r="I661" s="790">
        <v>0</v>
      </c>
      <c r="J661" s="790">
        <v>0</v>
      </c>
      <c r="K661" s="790">
        <v>0</v>
      </c>
      <c r="L661" s="790">
        <v>44</v>
      </c>
    </row>
    <row r="662" spans="1:13" s="776" customFormat="1">
      <c r="A662" s="792"/>
      <c r="B662" s="793" t="s">
        <v>264</v>
      </c>
      <c r="C662" s="789">
        <v>220</v>
      </c>
      <c r="D662" s="790">
        <v>0</v>
      </c>
      <c r="E662" s="790">
        <v>0</v>
      </c>
      <c r="F662" s="790">
        <v>0</v>
      </c>
      <c r="G662" s="790">
        <v>220</v>
      </c>
      <c r="H662" s="790">
        <v>0</v>
      </c>
      <c r="I662" s="790">
        <v>0</v>
      </c>
      <c r="J662" s="790">
        <v>0</v>
      </c>
      <c r="K662" s="790">
        <v>0</v>
      </c>
      <c r="L662" s="790">
        <v>0</v>
      </c>
    </row>
    <row r="663" spans="1:13" s="776" customFormat="1">
      <c r="A663" s="792"/>
      <c r="B663" s="793" t="s">
        <v>238</v>
      </c>
      <c r="C663" s="789">
        <v>37</v>
      </c>
      <c r="D663" s="790">
        <v>0</v>
      </c>
      <c r="E663" s="790">
        <v>0</v>
      </c>
      <c r="F663" s="790">
        <v>0</v>
      </c>
      <c r="G663" s="790">
        <v>37</v>
      </c>
      <c r="H663" s="790">
        <v>0</v>
      </c>
      <c r="I663" s="790">
        <v>0</v>
      </c>
      <c r="J663" s="790">
        <v>0</v>
      </c>
      <c r="K663" s="790">
        <v>0</v>
      </c>
      <c r="L663" s="790">
        <v>0</v>
      </c>
    </row>
    <row r="664" spans="1:13" s="776" customFormat="1">
      <c r="A664" s="792"/>
      <c r="B664" s="793" t="s">
        <v>239</v>
      </c>
      <c r="C664" s="789">
        <v>9</v>
      </c>
      <c r="D664" s="790">
        <v>0</v>
      </c>
      <c r="E664" s="790">
        <v>0</v>
      </c>
      <c r="F664" s="790">
        <v>0</v>
      </c>
      <c r="G664" s="790">
        <v>6</v>
      </c>
      <c r="H664" s="790">
        <v>3</v>
      </c>
      <c r="I664" s="790">
        <v>0</v>
      </c>
      <c r="J664" s="790">
        <v>0</v>
      </c>
      <c r="K664" s="790">
        <v>0</v>
      </c>
      <c r="L664" s="790">
        <v>0</v>
      </c>
    </row>
    <row r="665" spans="1:13" s="776" customFormat="1">
      <c r="A665" s="792"/>
      <c r="B665" s="793" t="s">
        <v>361</v>
      </c>
      <c r="C665" s="789">
        <v>15</v>
      </c>
      <c r="D665" s="790">
        <v>0</v>
      </c>
      <c r="E665" s="790">
        <v>0</v>
      </c>
      <c r="F665" s="790">
        <v>0</v>
      </c>
      <c r="G665" s="790">
        <v>7</v>
      </c>
      <c r="H665" s="790">
        <v>8</v>
      </c>
      <c r="I665" s="790">
        <v>0</v>
      </c>
      <c r="J665" s="790">
        <v>0</v>
      </c>
      <c r="K665" s="790">
        <v>0</v>
      </c>
      <c r="L665" s="790">
        <v>0</v>
      </c>
    </row>
    <row r="666" spans="1:13" s="776" customFormat="1">
      <c r="A666" s="792"/>
      <c r="B666" s="793" t="s">
        <v>243</v>
      </c>
      <c r="C666" s="789">
        <v>70</v>
      </c>
      <c r="D666" s="790">
        <v>0</v>
      </c>
      <c r="E666" s="790">
        <v>0</v>
      </c>
      <c r="F666" s="790">
        <v>0</v>
      </c>
      <c r="G666" s="790">
        <v>70</v>
      </c>
      <c r="H666" s="790">
        <v>0</v>
      </c>
      <c r="I666" s="790">
        <v>0</v>
      </c>
      <c r="J666" s="790">
        <v>0</v>
      </c>
      <c r="K666" s="790">
        <v>0</v>
      </c>
      <c r="L666" s="790">
        <v>0</v>
      </c>
    </row>
    <row r="667" spans="1:13" s="776" customFormat="1">
      <c r="A667" s="792"/>
      <c r="B667" s="793" t="s">
        <v>247</v>
      </c>
      <c r="C667" s="789">
        <v>44</v>
      </c>
      <c r="D667" s="790">
        <v>0</v>
      </c>
      <c r="E667" s="790">
        <v>0</v>
      </c>
      <c r="F667" s="790">
        <v>0</v>
      </c>
      <c r="G667" s="790">
        <v>0</v>
      </c>
      <c r="H667" s="790">
        <v>0</v>
      </c>
      <c r="I667" s="790">
        <v>0</v>
      </c>
      <c r="J667" s="790">
        <v>0</v>
      </c>
      <c r="K667" s="790">
        <v>0</v>
      </c>
      <c r="L667" s="790">
        <v>44</v>
      </c>
    </row>
    <row r="668" spans="1:13" s="791" customFormat="1">
      <c r="A668" s="1302" t="s">
        <v>365</v>
      </c>
      <c r="B668" s="1303"/>
      <c r="C668" s="789">
        <v>1109</v>
      </c>
      <c r="D668" s="790">
        <v>0</v>
      </c>
      <c r="E668" s="790">
        <v>0</v>
      </c>
      <c r="F668" s="790">
        <v>0</v>
      </c>
      <c r="G668" s="790">
        <v>0</v>
      </c>
      <c r="H668" s="790">
        <v>947</v>
      </c>
      <c r="I668" s="790">
        <v>76</v>
      </c>
      <c r="J668" s="790">
        <v>58</v>
      </c>
      <c r="K668" s="790">
        <v>4</v>
      </c>
      <c r="L668" s="790">
        <v>24</v>
      </c>
    </row>
    <row r="669" spans="1:13" s="776" customFormat="1">
      <c r="A669" s="792"/>
      <c r="B669" s="793" t="s">
        <v>264</v>
      </c>
      <c r="C669" s="789">
        <v>86</v>
      </c>
      <c r="D669" s="790">
        <v>0</v>
      </c>
      <c r="E669" s="790">
        <v>0</v>
      </c>
      <c r="F669" s="790">
        <v>0</v>
      </c>
      <c r="G669" s="790">
        <v>0</v>
      </c>
      <c r="H669" s="790">
        <v>86</v>
      </c>
      <c r="I669" s="790">
        <v>0</v>
      </c>
      <c r="J669" s="790">
        <v>0</v>
      </c>
      <c r="K669" s="790">
        <v>0</v>
      </c>
      <c r="L669" s="790">
        <v>0</v>
      </c>
    </row>
    <row r="670" spans="1:13" s="776" customFormat="1">
      <c r="A670" s="792"/>
      <c r="B670" s="793" t="s">
        <v>238</v>
      </c>
      <c r="C670" s="789">
        <v>11</v>
      </c>
      <c r="D670" s="790">
        <v>0</v>
      </c>
      <c r="E670" s="790">
        <v>0</v>
      </c>
      <c r="F670" s="790">
        <v>0</v>
      </c>
      <c r="G670" s="790">
        <v>0</v>
      </c>
      <c r="H670" s="790">
        <v>11</v>
      </c>
      <c r="I670" s="790">
        <v>0</v>
      </c>
      <c r="J670" s="790">
        <v>0</v>
      </c>
      <c r="K670" s="790">
        <v>0</v>
      </c>
      <c r="L670" s="790">
        <v>0</v>
      </c>
    </row>
    <row r="671" spans="1:13" s="776" customFormat="1">
      <c r="A671" s="792"/>
      <c r="B671" s="793" t="s">
        <v>239</v>
      </c>
      <c r="C671" s="789">
        <v>758</v>
      </c>
      <c r="D671" s="790">
        <v>0</v>
      </c>
      <c r="E671" s="790">
        <v>0</v>
      </c>
      <c r="F671" s="790">
        <v>0</v>
      </c>
      <c r="G671" s="790">
        <v>0</v>
      </c>
      <c r="H671" s="790">
        <v>758</v>
      </c>
      <c r="I671" s="790">
        <v>0</v>
      </c>
      <c r="J671" s="790">
        <v>0</v>
      </c>
      <c r="K671" s="790">
        <v>0</v>
      </c>
      <c r="L671" s="790">
        <v>0</v>
      </c>
    </row>
    <row r="672" spans="1:13" s="776" customFormat="1">
      <c r="A672" s="792"/>
      <c r="B672" s="793" t="s">
        <v>361</v>
      </c>
      <c r="C672" s="789">
        <v>190</v>
      </c>
      <c r="D672" s="790">
        <v>0</v>
      </c>
      <c r="E672" s="790">
        <v>0</v>
      </c>
      <c r="F672" s="790">
        <v>0</v>
      </c>
      <c r="G672" s="790">
        <v>0</v>
      </c>
      <c r="H672" s="790">
        <v>92</v>
      </c>
      <c r="I672" s="790">
        <v>73</v>
      </c>
      <c r="J672" s="790">
        <v>24</v>
      </c>
      <c r="K672" s="790">
        <v>1</v>
      </c>
      <c r="L672" s="790">
        <v>0</v>
      </c>
    </row>
    <row r="673" spans="1:12" s="776" customFormat="1">
      <c r="A673" s="792"/>
      <c r="B673" s="793" t="s">
        <v>242</v>
      </c>
      <c r="C673" s="789">
        <v>40</v>
      </c>
      <c r="D673" s="790">
        <v>0</v>
      </c>
      <c r="E673" s="790">
        <v>0</v>
      </c>
      <c r="F673" s="790">
        <v>0</v>
      </c>
      <c r="G673" s="790">
        <v>0</v>
      </c>
      <c r="H673" s="790">
        <v>0</v>
      </c>
      <c r="I673" s="790">
        <v>3</v>
      </c>
      <c r="J673" s="790">
        <v>34</v>
      </c>
      <c r="K673" s="790">
        <v>3</v>
      </c>
      <c r="L673" s="790">
        <v>0</v>
      </c>
    </row>
    <row r="674" spans="1:12" s="776" customFormat="1">
      <c r="A674" s="792"/>
      <c r="B674" s="793" t="s">
        <v>247</v>
      </c>
      <c r="C674" s="789">
        <v>24</v>
      </c>
      <c r="D674" s="790">
        <v>0</v>
      </c>
      <c r="E674" s="790">
        <v>0</v>
      </c>
      <c r="F674" s="790">
        <v>0</v>
      </c>
      <c r="G674" s="790">
        <v>0</v>
      </c>
      <c r="H674" s="790">
        <v>0</v>
      </c>
      <c r="I674" s="790">
        <v>0</v>
      </c>
      <c r="J674" s="790">
        <v>0</v>
      </c>
      <c r="K674" s="790">
        <v>0</v>
      </c>
      <c r="L674" s="790">
        <v>24</v>
      </c>
    </row>
    <row r="675" spans="1:12" s="791" customFormat="1">
      <c r="A675" s="1302" t="s">
        <v>364</v>
      </c>
      <c r="B675" s="1303"/>
      <c r="C675" s="789">
        <v>121</v>
      </c>
      <c r="D675" s="790">
        <v>0</v>
      </c>
      <c r="E675" s="790">
        <v>0</v>
      </c>
      <c r="F675" s="790">
        <v>0</v>
      </c>
      <c r="G675" s="790">
        <v>0</v>
      </c>
      <c r="H675" s="790">
        <v>0</v>
      </c>
      <c r="I675" s="790">
        <v>0</v>
      </c>
      <c r="J675" s="790">
        <v>48</v>
      </c>
      <c r="K675" s="790">
        <v>41</v>
      </c>
      <c r="L675" s="790">
        <v>32</v>
      </c>
    </row>
    <row r="676" spans="1:12" s="776" customFormat="1">
      <c r="A676" s="792"/>
      <c r="B676" s="793" t="s">
        <v>361</v>
      </c>
      <c r="C676" s="789">
        <v>70</v>
      </c>
      <c r="D676" s="790">
        <v>0</v>
      </c>
      <c r="E676" s="790">
        <v>0</v>
      </c>
      <c r="F676" s="790">
        <v>0</v>
      </c>
      <c r="G676" s="790">
        <v>0</v>
      </c>
      <c r="H676" s="790">
        <v>0</v>
      </c>
      <c r="I676" s="790">
        <v>0</v>
      </c>
      <c r="J676" s="790">
        <v>48</v>
      </c>
      <c r="K676" s="790">
        <v>22</v>
      </c>
      <c r="L676" s="790">
        <v>0</v>
      </c>
    </row>
    <row r="677" spans="1:12" s="776" customFormat="1">
      <c r="A677" s="792"/>
      <c r="B677" s="793" t="s">
        <v>242</v>
      </c>
      <c r="C677" s="789">
        <v>19</v>
      </c>
      <c r="D677" s="790">
        <v>0</v>
      </c>
      <c r="E677" s="790">
        <v>0</v>
      </c>
      <c r="F677" s="790">
        <v>0</v>
      </c>
      <c r="G677" s="790">
        <v>0</v>
      </c>
      <c r="H677" s="790">
        <v>0</v>
      </c>
      <c r="I677" s="790">
        <v>0</v>
      </c>
      <c r="J677" s="790">
        <v>0</v>
      </c>
      <c r="K677" s="790">
        <v>19</v>
      </c>
      <c r="L677" s="790">
        <v>0</v>
      </c>
    </row>
    <row r="678" spans="1:12" s="776" customFormat="1">
      <c r="A678" s="792"/>
      <c r="B678" s="793" t="s">
        <v>247</v>
      </c>
      <c r="C678" s="789">
        <v>32</v>
      </c>
      <c r="D678" s="790">
        <v>0</v>
      </c>
      <c r="E678" s="790">
        <v>0</v>
      </c>
      <c r="F678" s="790">
        <v>0</v>
      </c>
      <c r="G678" s="790">
        <v>0</v>
      </c>
      <c r="H678" s="790">
        <v>0</v>
      </c>
      <c r="I678" s="790">
        <v>0</v>
      </c>
      <c r="J678" s="790">
        <v>0</v>
      </c>
      <c r="K678" s="790">
        <v>0</v>
      </c>
      <c r="L678" s="790">
        <v>32</v>
      </c>
    </row>
    <row r="679" spans="1:12" s="791" customFormat="1">
      <c r="A679" s="1302" t="s">
        <v>363</v>
      </c>
      <c r="B679" s="1303"/>
      <c r="C679" s="789">
        <v>1957</v>
      </c>
      <c r="D679" s="790">
        <v>0</v>
      </c>
      <c r="E679" s="790">
        <v>0</v>
      </c>
      <c r="F679" s="790">
        <v>0</v>
      </c>
      <c r="G679" s="790">
        <v>0</v>
      </c>
      <c r="H679" s="790">
        <v>0</v>
      </c>
      <c r="I679" s="790">
        <v>0</v>
      </c>
      <c r="J679" s="790">
        <v>0</v>
      </c>
      <c r="K679" s="790">
        <v>1913</v>
      </c>
      <c r="L679" s="790">
        <v>44</v>
      </c>
    </row>
    <row r="680" spans="1:12" s="776" customFormat="1">
      <c r="A680" s="792"/>
      <c r="B680" s="793" t="s">
        <v>361</v>
      </c>
      <c r="C680" s="789">
        <v>1817</v>
      </c>
      <c r="D680" s="790">
        <v>0</v>
      </c>
      <c r="E680" s="790">
        <v>0</v>
      </c>
      <c r="F680" s="790">
        <v>0</v>
      </c>
      <c r="G680" s="790">
        <v>0</v>
      </c>
      <c r="H680" s="790">
        <v>0</v>
      </c>
      <c r="I680" s="790">
        <v>0</v>
      </c>
      <c r="J680" s="790">
        <v>0</v>
      </c>
      <c r="K680" s="790">
        <v>1817</v>
      </c>
      <c r="L680" s="790">
        <v>0</v>
      </c>
    </row>
    <row r="681" spans="1:12" s="776" customFormat="1">
      <c r="A681" s="792"/>
      <c r="B681" s="793" t="s">
        <v>242</v>
      </c>
      <c r="C681" s="789">
        <v>96</v>
      </c>
      <c r="D681" s="790">
        <v>0</v>
      </c>
      <c r="E681" s="790">
        <v>0</v>
      </c>
      <c r="F681" s="790">
        <v>0</v>
      </c>
      <c r="G681" s="790">
        <v>0</v>
      </c>
      <c r="H681" s="790">
        <v>0</v>
      </c>
      <c r="I681" s="790">
        <v>0</v>
      </c>
      <c r="J681" s="790">
        <v>0</v>
      </c>
      <c r="K681" s="790">
        <v>96</v>
      </c>
      <c r="L681" s="790">
        <v>0</v>
      </c>
    </row>
    <row r="682" spans="1:12" s="776" customFormat="1">
      <c r="A682" s="792"/>
      <c r="B682" s="793" t="s">
        <v>247</v>
      </c>
      <c r="C682" s="789">
        <v>44</v>
      </c>
      <c r="D682" s="790">
        <v>0</v>
      </c>
      <c r="E682" s="790">
        <v>0</v>
      </c>
      <c r="F682" s="790">
        <v>0</v>
      </c>
      <c r="G682" s="790">
        <v>0</v>
      </c>
      <c r="H682" s="790">
        <v>0</v>
      </c>
      <c r="I682" s="790">
        <v>0</v>
      </c>
      <c r="J682" s="790">
        <v>0</v>
      </c>
      <c r="K682" s="790">
        <v>0</v>
      </c>
      <c r="L682" s="790">
        <v>44</v>
      </c>
    </row>
    <row r="683" spans="1:12" s="797" customFormat="1" ht="14.25">
      <c r="A683" s="1304" t="s">
        <v>360</v>
      </c>
      <c r="B683" s="1304"/>
      <c r="C683" s="795">
        <v>3845</v>
      </c>
      <c r="D683" s="796">
        <v>0</v>
      </c>
      <c r="E683" s="796">
        <v>2</v>
      </c>
      <c r="F683" s="796">
        <v>17</v>
      </c>
      <c r="G683" s="796">
        <v>486</v>
      </c>
      <c r="H683" s="796">
        <v>960</v>
      </c>
      <c r="I683" s="796">
        <v>76</v>
      </c>
      <c r="J683" s="796">
        <v>106</v>
      </c>
      <c r="K683" s="796">
        <v>1958</v>
      </c>
      <c r="L683" s="795">
        <v>284</v>
      </c>
    </row>
    <row r="684" spans="1:12" s="797" customFormat="1" ht="14.25">
      <c r="A684" s="798"/>
      <c r="B684" s="798"/>
      <c r="C684" s="795"/>
      <c r="D684" s="796"/>
      <c r="E684" s="796"/>
      <c r="F684" s="796"/>
      <c r="G684" s="796"/>
      <c r="H684" s="796"/>
      <c r="I684" s="796"/>
      <c r="J684" s="796"/>
      <c r="K684" s="796"/>
      <c r="L684" s="795"/>
    </row>
    <row r="685" spans="1:12" s="781" customFormat="1">
      <c r="B685" s="787" t="s">
        <v>370</v>
      </c>
      <c r="C685" s="789"/>
      <c r="D685" s="790"/>
      <c r="E685" s="790"/>
      <c r="F685" s="790"/>
      <c r="G685" s="790"/>
      <c r="H685" s="790"/>
      <c r="I685" s="790"/>
      <c r="J685" s="790"/>
      <c r="K685" s="790"/>
      <c r="L685" s="790"/>
    </row>
    <row r="686" spans="1:12" s="791" customFormat="1">
      <c r="A686" s="1302" t="s">
        <v>369</v>
      </c>
      <c r="B686" s="1303"/>
      <c r="C686" s="789">
        <v>80</v>
      </c>
      <c r="D686" s="790">
        <v>0</v>
      </c>
      <c r="E686" s="790">
        <v>0</v>
      </c>
      <c r="F686" s="790">
        <v>3</v>
      </c>
      <c r="G686" s="790">
        <v>24</v>
      </c>
      <c r="H686" s="790">
        <v>1</v>
      </c>
      <c r="I686" s="790">
        <v>0</v>
      </c>
      <c r="J686" s="790">
        <v>0</v>
      </c>
      <c r="K686" s="790">
        <v>0</v>
      </c>
      <c r="L686" s="790">
        <v>52</v>
      </c>
    </row>
    <row r="687" spans="1:12" s="776" customFormat="1">
      <c r="A687" s="792"/>
      <c r="B687" s="793" t="s">
        <v>264</v>
      </c>
      <c r="C687" s="789">
        <v>4</v>
      </c>
      <c r="D687" s="790">
        <v>0</v>
      </c>
      <c r="E687" s="790">
        <v>0</v>
      </c>
      <c r="F687" s="790">
        <v>0</v>
      </c>
      <c r="G687" s="790">
        <v>4</v>
      </c>
      <c r="H687" s="790">
        <v>0</v>
      </c>
      <c r="I687" s="790">
        <v>0</v>
      </c>
      <c r="J687" s="790">
        <v>0</v>
      </c>
      <c r="K687" s="790">
        <v>0</v>
      </c>
      <c r="L687" s="790">
        <v>0</v>
      </c>
    </row>
    <row r="688" spans="1:12" s="776" customFormat="1">
      <c r="A688" s="792"/>
      <c r="B688" s="793" t="s">
        <v>238</v>
      </c>
      <c r="C688" s="789">
        <v>1</v>
      </c>
      <c r="D688" s="790">
        <v>0</v>
      </c>
      <c r="E688" s="790">
        <v>0</v>
      </c>
      <c r="F688" s="790">
        <v>0</v>
      </c>
      <c r="G688" s="790">
        <v>1</v>
      </c>
      <c r="H688" s="790">
        <v>0</v>
      </c>
      <c r="I688" s="790">
        <v>0</v>
      </c>
      <c r="J688" s="790">
        <v>0</v>
      </c>
      <c r="K688" s="790">
        <v>0</v>
      </c>
      <c r="L688" s="790">
        <v>0</v>
      </c>
    </row>
    <row r="689" spans="1:12" s="776" customFormat="1">
      <c r="A689" s="792"/>
      <c r="B689" s="793" t="s">
        <v>239</v>
      </c>
      <c r="C689" s="789">
        <v>1</v>
      </c>
      <c r="D689" s="790">
        <v>0</v>
      </c>
      <c r="E689" s="790">
        <v>0</v>
      </c>
      <c r="F689" s="790">
        <v>0</v>
      </c>
      <c r="G689" s="790">
        <v>1</v>
      </c>
      <c r="H689" s="790">
        <v>0</v>
      </c>
      <c r="I689" s="790">
        <v>0</v>
      </c>
      <c r="J689" s="790">
        <v>0</v>
      </c>
      <c r="K689" s="790">
        <v>0</v>
      </c>
      <c r="L689" s="790">
        <v>0</v>
      </c>
    </row>
    <row r="690" spans="1:12" s="776" customFormat="1">
      <c r="A690" s="792"/>
      <c r="B690" s="793" t="s">
        <v>361</v>
      </c>
      <c r="C690" s="789">
        <v>1</v>
      </c>
      <c r="D690" s="790">
        <v>0</v>
      </c>
      <c r="E690" s="790">
        <v>0</v>
      </c>
      <c r="F690" s="790">
        <v>0</v>
      </c>
      <c r="G690" s="790">
        <v>1</v>
      </c>
      <c r="H690" s="790">
        <v>0</v>
      </c>
      <c r="I690" s="790">
        <v>0</v>
      </c>
      <c r="J690" s="790">
        <v>0</v>
      </c>
      <c r="K690" s="790">
        <v>0</v>
      </c>
      <c r="L690" s="790">
        <v>0</v>
      </c>
    </row>
    <row r="691" spans="1:12" s="776" customFormat="1">
      <c r="A691" s="792"/>
      <c r="B691" s="793" t="s">
        <v>243</v>
      </c>
      <c r="C691" s="789">
        <v>73</v>
      </c>
      <c r="D691" s="790">
        <v>0</v>
      </c>
      <c r="E691" s="790">
        <v>0</v>
      </c>
      <c r="F691" s="790">
        <v>3</v>
      </c>
      <c r="G691" s="790">
        <v>17</v>
      </c>
      <c r="H691" s="790">
        <v>1</v>
      </c>
      <c r="I691" s="790">
        <v>0</v>
      </c>
      <c r="J691" s="790">
        <v>0</v>
      </c>
      <c r="K691" s="790">
        <v>0</v>
      </c>
      <c r="L691" s="790">
        <v>52</v>
      </c>
    </row>
    <row r="692" spans="1:12" s="791" customFormat="1">
      <c r="A692" s="1302" t="s">
        <v>368</v>
      </c>
      <c r="B692" s="1303"/>
      <c r="C692" s="789">
        <v>16</v>
      </c>
      <c r="D692" s="790">
        <v>0</v>
      </c>
      <c r="E692" s="790">
        <v>0</v>
      </c>
      <c r="F692" s="790">
        <v>0</v>
      </c>
      <c r="G692" s="790">
        <v>15</v>
      </c>
      <c r="H692" s="790">
        <v>1</v>
      </c>
      <c r="I692" s="790">
        <v>0</v>
      </c>
      <c r="J692" s="790">
        <v>0</v>
      </c>
      <c r="K692" s="790">
        <v>0</v>
      </c>
      <c r="L692" s="790">
        <v>0</v>
      </c>
    </row>
    <row r="693" spans="1:12" s="791" customFormat="1">
      <c r="A693" s="1302" t="s">
        <v>367</v>
      </c>
      <c r="B693" s="1303"/>
      <c r="C693" s="789">
        <v>52</v>
      </c>
      <c r="D693" s="790">
        <v>0</v>
      </c>
      <c r="E693" s="790">
        <v>0</v>
      </c>
      <c r="F693" s="790">
        <v>0</v>
      </c>
      <c r="G693" s="790">
        <v>0</v>
      </c>
      <c r="H693" s="790">
        <v>0</v>
      </c>
      <c r="I693" s="790">
        <v>0</v>
      </c>
      <c r="J693" s="790">
        <v>0</v>
      </c>
      <c r="K693" s="790">
        <v>0</v>
      </c>
      <c r="L693" s="790">
        <v>52</v>
      </c>
    </row>
    <row r="694" spans="1:12" s="791" customFormat="1">
      <c r="A694" s="1302" t="s">
        <v>366</v>
      </c>
      <c r="B694" s="1303"/>
      <c r="C694" s="789">
        <v>156</v>
      </c>
      <c r="D694" s="790">
        <v>0</v>
      </c>
      <c r="E694" s="790">
        <v>0</v>
      </c>
      <c r="F694" s="790">
        <v>0</v>
      </c>
      <c r="G694" s="790">
        <v>124</v>
      </c>
      <c r="H694" s="790">
        <v>9</v>
      </c>
      <c r="I694" s="790">
        <v>0</v>
      </c>
      <c r="J694" s="790">
        <v>0</v>
      </c>
      <c r="K694" s="790">
        <v>0</v>
      </c>
      <c r="L694" s="790">
        <v>23</v>
      </c>
    </row>
    <row r="695" spans="1:12" s="776" customFormat="1">
      <c r="A695" s="792"/>
      <c r="B695" s="793" t="s">
        <v>264</v>
      </c>
      <c r="C695" s="789">
        <v>92</v>
      </c>
      <c r="D695" s="790">
        <v>0</v>
      </c>
      <c r="E695" s="790">
        <v>0</v>
      </c>
      <c r="F695" s="790">
        <v>0</v>
      </c>
      <c r="G695" s="790">
        <v>92</v>
      </c>
      <c r="H695" s="790">
        <v>0</v>
      </c>
      <c r="I695" s="790">
        <v>0</v>
      </c>
      <c r="J695" s="790">
        <v>0</v>
      </c>
      <c r="K695" s="790">
        <v>0</v>
      </c>
      <c r="L695" s="790">
        <v>0</v>
      </c>
    </row>
    <row r="696" spans="1:12" s="776" customFormat="1">
      <c r="A696" s="792"/>
      <c r="B696" s="793" t="s">
        <v>238</v>
      </c>
      <c r="C696" s="789">
        <v>14</v>
      </c>
      <c r="D696" s="790">
        <v>0</v>
      </c>
      <c r="E696" s="790">
        <v>0</v>
      </c>
      <c r="F696" s="790">
        <v>0</v>
      </c>
      <c r="G696" s="790">
        <v>14</v>
      </c>
      <c r="H696" s="790">
        <v>0</v>
      </c>
      <c r="I696" s="790">
        <v>0</v>
      </c>
      <c r="J696" s="790">
        <v>0</v>
      </c>
      <c r="K696" s="790">
        <v>0</v>
      </c>
      <c r="L696" s="790">
        <v>0</v>
      </c>
    </row>
    <row r="697" spans="1:12" s="776" customFormat="1">
      <c r="A697" s="792"/>
      <c r="B697" s="793" t="s">
        <v>239</v>
      </c>
      <c r="C697" s="789">
        <v>7</v>
      </c>
      <c r="D697" s="790">
        <v>0</v>
      </c>
      <c r="E697" s="790">
        <v>0</v>
      </c>
      <c r="F697" s="790">
        <v>0</v>
      </c>
      <c r="G697" s="790">
        <v>4</v>
      </c>
      <c r="H697" s="790">
        <v>3</v>
      </c>
      <c r="I697" s="790">
        <v>0</v>
      </c>
      <c r="J697" s="790">
        <v>0</v>
      </c>
      <c r="K697" s="790">
        <v>0</v>
      </c>
      <c r="L697" s="790">
        <v>0</v>
      </c>
    </row>
    <row r="698" spans="1:12" s="776" customFormat="1">
      <c r="A698" s="792"/>
      <c r="B698" s="793" t="s">
        <v>361</v>
      </c>
      <c r="C698" s="789">
        <v>11</v>
      </c>
      <c r="D698" s="790">
        <v>0</v>
      </c>
      <c r="E698" s="790">
        <v>0</v>
      </c>
      <c r="F698" s="790">
        <v>0</v>
      </c>
      <c r="G698" s="790">
        <v>5</v>
      </c>
      <c r="H698" s="790">
        <v>6</v>
      </c>
      <c r="I698" s="790">
        <v>0</v>
      </c>
      <c r="J698" s="790">
        <v>0</v>
      </c>
      <c r="K698" s="790">
        <v>0</v>
      </c>
      <c r="L698" s="790">
        <v>0</v>
      </c>
    </row>
    <row r="699" spans="1:12" s="776" customFormat="1">
      <c r="A699" s="792"/>
      <c r="B699" s="793" t="s">
        <v>243</v>
      </c>
      <c r="C699" s="789">
        <v>9</v>
      </c>
      <c r="D699" s="790">
        <v>0</v>
      </c>
      <c r="E699" s="790">
        <v>0</v>
      </c>
      <c r="F699" s="790">
        <v>0</v>
      </c>
      <c r="G699" s="790">
        <v>9</v>
      </c>
      <c r="H699" s="790">
        <v>0</v>
      </c>
      <c r="I699" s="790">
        <v>0</v>
      </c>
      <c r="J699" s="790">
        <v>0</v>
      </c>
      <c r="K699" s="790">
        <v>0</v>
      </c>
      <c r="L699" s="790">
        <v>0</v>
      </c>
    </row>
    <row r="700" spans="1:12" s="776" customFormat="1">
      <c r="A700" s="792"/>
      <c r="B700" s="793" t="s">
        <v>247</v>
      </c>
      <c r="C700" s="789">
        <v>23</v>
      </c>
      <c r="D700" s="790">
        <v>0</v>
      </c>
      <c r="E700" s="790">
        <v>0</v>
      </c>
      <c r="F700" s="790">
        <v>0</v>
      </c>
      <c r="G700" s="790">
        <v>0</v>
      </c>
      <c r="H700" s="790">
        <v>0</v>
      </c>
      <c r="I700" s="790">
        <v>0</v>
      </c>
      <c r="J700" s="790">
        <v>0</v>
      </c>
      <c r="K700" s="790">
        <v>0</v>
      </c>
      <c r="L700" s="790">
        <v>23</v>
      </c>
    </row>
    <row r="701" spans="1:12" s="791" customFormat="1">
      <c r="A701" s="1302" t="s">
        <v>365</v>
      </c>
      <c r="B701" s="1303"/>
      <c r="C701" s="789">
        <v>791</v>
      </c>
      <c r="D701" s="790">
        <v>0</v>
      </c>
      <c r="E701" s="790">
        <v>0</v>
      </c>
      <c r="F701" s="790">
        <v>0</v>
      </c>
      <c r="G701" s="790">
        <v>0</v>
      </c>
      <c r="H701" s="790">
        <v>683</v>
      </c>
      <c r="I701" s="790">
        <v>57</v>
      </c>
      <c r="J701" s="790">
        <v>39</v>
      </c>
      <c r="K701" s="790">
        <v>1</v>
      </c>
      <c r="L701" s="790">
        <v>11</v>
      </c>
    </row>
    <row r="702" spans="1:12" s="776" customFormat="1">
      <c r="A702" s="792"/>
      <c r="B702" s="793" t="s">
        <v>264</v>
      </c>
      <c r="C702" s="789">
        <v>46</v>
      </c>
      <c r="D702" s="790">
        <v>0</v>
      </c>
      <c r="E702" s="790">
        <v>0</v>
      </c>
      <c r="F702" s="790">
        <v>0</v>
      </c>
      <c r="G702" s="790">
        <v>0</v>
      </c>
      <c r="H702" s="790">
        <v>46</v>
      </c>
      <c r="I702" s="790">
        <v>0</v>
      </c>
      <c r="J702" s="790">
        <v>0</v>
      </c>
      <c r="K702" s="790">
        <v>0</v>
      </c>
      <c r="L702" s="790">
        <v>0</v>
      </c>
    </row>
    <row r="703" spans="1:12" s="776" customFormat="1">
      <c r="A703" s="792"/>
      <c r="B703" s="793" t="s">
        <v>238</v>
      </c>
      <c r="C703" s="789">
        <v>2</v>
      </c>
      <c r="D703" s="790">
        <v>0</v>
      </c>
      <c r="E703" s="790">
        <v>0</v>
      </c>
      <c r="F703" s="790">
        <v>0</v>
      </c>
      <c r="G703" s="790">
        <v>0</v>
      </c>
      <c r="H703" s="790">
        <v>2</v>
      </c>
      <c r="I703" s="790">
        <v>0</v>
      </c>
      <c r="J703" s="790">
        <v>0</v>
      </c>
      <c r="K703" s="790">
        <v>0</v>
      </c>
      <c r="L703" s="790">
        <v>0</v>
      </c>
    </row>
    <row r="704" spans="1:12" s="776" customFormat="1">
      <c r="A704" s="792"/>
      <c r="B704" s="793" t="s">
        <v>239</v>
      </c>
      <c r="C704" s="789">
        <v>563</v>
      </c>
      <c r="D704" s="790">
        <v>0</v>
      </c>
      <c r="E704" s="790">
        <v>0</v>
      </c>
      <c r="F704" s="790">
        <v>0</v>
      </c>
      <c r="G704" s="790">
        <v>0</v>
      </c>
      <c r="H704" s="790">
        <v>563</v>
      </c>
      <c r="I704" s="790">
        <v>0</v>
      </c>
      <c r="J704" s="790">
        <v>0</v>
      </c>
      <c r="K704" s="790">
        <v>0</v>
      </c>
      <c r="L704" s="790">
        <v>0</v>
      </c>
    </row>
    <row r="705" spans="1:12" s="776" customFormat="1">
      <c r="A705" s="792"/>
      <c r="B705" s="793" t="s">
        <v>361</v>
      </c>
      <c r="C705" s="789">
        <v>145</v>
      </c>
      <c r="D705" s="790">
        <v>0</v>
      </c>
      <c r="E705" s="790">
        <v>0</v>
      </c>
      <c r="F705" s="790">
        <v>0</v>
      </c>
      <c r="G705" s="790">
        <v>0</v>
      </c>
      <c r="H705" s="790">
        <v>72</v>
      </c>
      <c r="I705" s="790">
        <v>54</v>
      </c>
      <c r="J705" s="790">
        <v>19</v>
      </c>
      <c r="K705" s="790">
        <v>0</v>
      </c>
      <c r="L705" s="790">
        <v>0</v>
      </c>
    </row>
    <row r="706" spans="1:12" s="776" customFormat="1">
      <c r="A706" s="792"/>
      <c r="B706" s="793" t="s">
        <v>242</v>
      </c>
      <c r="C706" s="789">
        <v>24</v>
      </c>
      <c r="D706" s="790">
        <v>0</v>
      </c>
      <c r="E706" s="790">
        <v>0</v>
      </c>
      <c r="F706" s="790">
        <v>0</v>
      </c>
      <c r="G706" s="790">
        <v>0</v>
      </c>
      <c r="H706" s="790">
        <v>0</v>
      </c>
      <c r="I706" s="790">
        <v>3</v>
      </c>
      <c r="J706" s="790">
        <v>20</v>
      </c>
      <c r="K706" s="790">
        <v>1</v>
      </c>
      <c r="L706" s="790">
        <v>0</v>
      </c>
    </row>
    <row r="707" spans="1:12" s="776" customFormat="1">
      <c r="A707" s="792"/>
      <c r="B707" s="793" t="s">
        <v>247</v>
      </c>
      <c r="C707" s="789">
        <v>11</v>
      </c>
      <c r="D707" s="790">
        <v>0</v>
      </c>
      <c r="E707" s="790">
        <v>0</v>
      </c>
      <c r="F707" s="790">
        <v>0</v>
      </c>
      <c r="G707" s="790">
        <v>0</v>
      </c>
      <c r="H707" s="790">
        <v>0</v>
      </c>
      <c r="I707" s="790">
        <v>0</v>
      </c>
      <c r="J707" s="790">
        <v>0</v>
      </c>
      <c r="K707" s="790">
        <v>0</v>
      </c>
      <c r="L707" s="790">
        <v>11</v>
      </c>
    </row>
    <row r="708" spans="1:12" s="791" customFormat="1">
      <c r="A708" s="1302" t="s">
        <v>364</v>
      </c>
      <c r="B708" s="1303"/>
      <c r="C708" s="789">
        <v>73</v>
      </c>
      <c r="D708" s="790">
        <v>0</v>
      </c>
      <c r="E708" s="790">
        <v>0</v>
      </c>
      <c r="F708" s="790">
        <v>0</v>
      </c>
      <c r="G708" s="790">
        <v>0</v>
      </c>
      <c r="H708" s="790">
        <v>0</v>
      </c>
      <c r="I708" s="790">
        <v>0</v>
      </c>
      <c r="J708" s="790">
        <v>36</v>
      </c>
      <c r="K708" s="790">
        <v>22</v>
      </c>
      <c r="L708" s="790">
        <v>15</v>
      </c>
    </row>
    <row r="709" spans="1:12" s="776" customFormat="1">
      <c r="A709" s="792"/>
      <c r="B709" s="793" t="s">
        <v>361</v>
      </c>
      <c r="C709" s="789">
        <v>51</v>
      </c>
      <c r="D709" s="790">
        <v>0</v>
      </c>
      <c r="E709" s="790">
        <v>0</v>
      </c>
      <c r="F709" s="790">
        <v>0</v>
      </c>
      <c r="G709" s="790">
        <v>0</v>
      </c>
      <c r="H709" s="790">
        <v>0</v>
      </c>
      <c r="I709" s="790">
        <v>0</v>
      </c>
      <c r="J709" s="790">
        <v>36</v>
      </c>
      <c r="K709" s="790">
        <v>15</v>
      </c>
      <c r="L709" s="790">
        <v>0</v>
      </c>
    </row>
    <row r="710" spans="1:12" s="776" customFormat="1">
      <c r="A710" s="792"/>
      <c r="B710" s="793" t="s">
        <v>242</v>
      </c>
      <c r="C710" s="789">
        <v>7</v>
      </c>
      <c r="D710" s="790">
        <v>0</v>
      </c>
      <c r="E710" s="790">
        <v>0</v>
      </c>
      <c r="F710" s="790">
        <v>0</v>
      </c>
      <c r="G710" s="790">
        <v>0</v>
      </c>
      <c r="H710" s="790">
        <v>0</v>
      </c>
      <c r="I710" s="790">
        <v>0</v>
      </c>
      <c r="J710" s="790">
        <v>0</v>
      </c>
      <c r="K710" s="790">
        <v>7</v>
      </c>
      <c r="L710" s="790">
        <v>0</v>
      </c>
    </row>
    <row r="711" spans="1:12" s="776" customFormat="1">
      <c r="A711" s="792"/>
      <c r="B711" s="793" t="s">
        <v>247</v>
      </c>
      <c r="C711" s="789">
        <v>15</v>
      </c>
      <c r="D711" s="790">
        <v>0</v>
      </c>
      <c r="E711" s="790">
        <v>0</v>
      </c>
      <c r="F711" s="790">
        <v>0</v>
      </c>
      <c r="G711" s="790">
        <v>0</v>
      </c>
      <c r="H711" s="790">
        <v>0</v>
      </c>
      <c r="I711" s="790">
        <v>0</v>
      </c>
      <c r="J711" s="790">
        <v>0</v>
      </c>
      <c r="K711" s="790">
        <v>0</v>
      </c>
      <c r="L711" s="790">
        <v>15</v>
      </c>
    </row>
    <row r="712" spans="1:12" s="791" customFormat="1">
      <c r="A712" s="1302" t="s">
        <v>363</v>
      </c>
      <c r="B712" s="1303"/>
      <c r="C712" s="789">
        <v>1321</v>
      </c>
      <c r="D712" s="790">
        <v>0</v>
      </c>
      <c r="E712" s="790">
        <v>0</v>
      </c>
      <c r="F712" s="790">
        <v>0</v>
      </c>
      <c r="G712" s="790">
        <v>0</v>
      </c>
      <c r="H712" s="790">
        <v>0</v>
      </c>
      <c r="I712" s="790">
        <v>0</v>
      </c>
      <c r="J712" s="790">
        <v>0</v>
      </c>
      <c r="K712" s="790">
        <v>1296</v>
      </c>
      <c r="L712" s="790">
        <v>25</v>
      </c>
    </row>
    <row r="713" spans="1:12" s="776" customFormat="1">
      <c r="A713" s="792"/>
      <c r="B713" s="793" t="s">
        <v>361</v>
      </c>
      <c r="C713" s="789">
        <v>1251</v>
      </c>
      <c r="D713" s="790">
        <v>0</v>
      </c>
      <c r="E713" s="790">
        <v>0</v>
      </c>
      <c r="F713" s="790">
        <v>0</v>
      </c>
      <c r="G713" s="790">
        <v>0</v>
      </c>
      <c r="H713" s="790">
        <v>0</v>
      </c>
      <c r="I713" s="790">
        <v>0</v>
      </c>
      <c r="J713" s="790">
        <v>0</v>
      </c>
      <c r="K713" s="790">
        <v>1251</v>
      </c>
      <c r="L713" s="790">
        <v>0</v>
      </c>
    </row>
    <row r="714" spans="1:12" s="776" customFormat="1">
      <c r="A714" s="792"/>
      <c r="B714" s="793" t="s">
        <v>242</v>
      </c>
      <c r="C714" s="789">
        <v>45</v>
      </c>
      <c r="D714" s="790">
        <v>0</v>
      </c>
      <c r="E714" s="790">
        <v>0</v>
      </c>
      <c r="F714" s="790">
        <v>0</v>
      </c>
      <c r="G714" s="790">
        <v>0</v>
      </c>
      <c r="H714" s="790">
        <v>0</v>
      </c>
      <c r="I714" s="790">
        <v>0</v>
      </c>
      <c r="J714" s="790">
        <v>0</v>
      </c>
      <c r="K714" s="790">
        <v>45</v>
      </c>
      <c r="L714" s="790">
        <v>0</v>
      </c>
    </row>
    <row r="715" spans="1:12" s="776" customFormat="1">
      <c r="A715" s="792"/>
      <c r="B715" s="793" t="s">
        <v>247</v>
      </c>
      <c r="C715" s="789">
        <v>25</v>
      </c>
      <c r="D715" s="790">
        <v>0</v>
      </c>
      <c r="E715" s="790">
        <v>0</v>
      </c>
      <c r="F715" s="790">
        <v>0</v>
      </c>
      <c r="G715" s="790">
        <v>0</v>
      </c>
      <c r="H715" s="790">
        <v>0</v>
      </c>
      <c r="I715" s="790">
        <v>0</v>
      </c>
      <c r="J715" s="790">
        <v>0</v>
      </c>
      <c r="K715" s="790">
        <v>0</v>
      </c>
      <c r="L715" s="790">
        <v>25</v>
      </c>
    </row>
    <row r="716" spans="1:12" s="797" customFormat="1" ht="14.25">
      <c r="A716" s="1304" t="s">
        <v>360</v>
      </c>
      <c r="B716" s="1304"/>
      <c r="C716" s="795">
        <v>2421</v>
      </c>
      <c r="D716" s="796">
        <v>0</v>
      </c>
      <c r="E716" s="796">
        <v>0</v>
      </c>
      <c r="F716" s="796">
        <v>3</v>
      </c>
      <c r="G716" s="796">
        <v>163</v>
      </c>
      <c r="H716" s="796">
        <v>694</v>
      </c>
      <c r="I716" s="796">
        <v>57</v>
      </c>
      <c r="J716" s="796">
        <v>75</v>
      </c>
      <c r="K716" s="796">
        <v>1319</v>
      </c>
      <c r="L716" s="795">
        <v>126</v>
      </c>
    </row>
    <row r="717" spans="1:12" s="797" customFormat="1" ht="14.25">
      <c r="A717" s="798"/>
      <c r="B717" s="798"/>
      <c r="C717" s="795"/>
      <c r="D717" s="796"/>
      <c r="E717" s="796"/>
      <c r="F717" s="796"/>
      <c r="G717" s="796"/>
      <c r="H717" s="796"/>
      <c r="I717" s="796"/>
      <c r="J717" s="796"/>
      <c r="K717" s="796"/>
      <c r="L717" s="795"/>
    </row>
    <row r="718" spans="1:12" s="781" customFormat="1">
      <c r="A718" s="787" t="s">
        <v>297</v>
      </c>
      <c r="B718" s="788"/>
      <c r="C718" s="789"/>
      <c r="D718" s="790"/>
      <c r="E718" s="790"/>
      <c r="F718" s="790"/>
      <c r="G718" s="790"/>
      <c r="H718" s="790"/>
      <c r="I718" s="790"/>
      <c r="J718" s="790"/>
      <c r="K718" s="790"/>
      <c r="L718" s="790"/>
    </row>
    <row r="719" spans="1:12" s="781" customFormat="1">
      <c r="A719" s="787"/>
      <c r="B719" s="788"/>
      <c r="C719" s="789"/>
      <c r="D719" s="790"/>
      <c r="E719" s="790"/>
      <c r="F719" s="790"/>
      <c r="G719" s="790"/>
      <c r="H719" s="790"/>
      <c r="I719" s="790"/>
      <c r="J719" s="790"/>
      <c r="K719" s="790"/>
      <c r="L719" s="790"/>
    </row>
    <row r="720" spans="1:12" s="791" customFormat="1">
      <c r="A720" s="1302" t="s">
        <v>369</v>
      </c>
      <c r="B720" s="1303"/>
      <c r="C720" s="789">
        <v>56</v>
      </c>
      <c r="D720" s="790">
        <v>1</v>
      </c>
      <c r="E720" s="790">
        <v>3</v>
      </c>
      <c r="F720" s="790">
        <v>4</v>
      </c>
      <c r="G720" s="790">
        <v>7</v>
      </c>
      <c r="H720" s="790">
        <v>8</v>
      </c>
      <c r="I720" s="790">
        <v>11</v>
      </c>
      <c r="J720" s="790">
        <v>22</v>
      </c>
      <c r="K720" s="790">
        <v>0</v>
      </c>
      <c r="L720" s="790">
        <v>0</v>
      </c>
    </row>
    <row r="721" spans="1:13" s="776" customFormat="1">
      <c r="A721" s="792"/>
      <c r="B721" s="793" t="s">
        <v>239</v>
      </c>
      <c r="C721" s="789">
        <v>3</v>
      </c>
      <c r="D721" s="790">
        <v>0</v>
      </c>
      <c r="E721" s="790">
        <v>0</v>
      </c>
      <c r="F721" s="790">
        <v>2</v>
      </c>
      <c r="G721" s="790">
        <v>1</v>
      </c>
      <c r="H721" s="790">
        <v>0</v>
      </c>
      <c r="I721" s="790">
        <v>0</v>
      </c>
      <c r="J721" s="790">
        <v>0</v>
      </c>
      <c r="K721" s="790">
        <v>0</v>
      </c>
      <c r="L721" s="790">
        <v>0</v>
      </c>
      <c r="M721" s="794"/>
    </row>
    <row r="722" spans="1:13" s="776" customFormat="1">
      <c r="A722" s="792"/>
      <c r="B722" s="793" t="s">
        <v>242</v>
      </c>
      <c r="C722" s="789">
        <v>20</v>
      </c>
      <c r="D722" s="790">
        <v>0</v>
      </c>
      <c r="E722" s="790">
        <v>0</v>
      </c>
      <c r="F722" s="790">
        <v>0</v>
      </c>
      <c r="G722" s="790">
        <v>3</v>
      </c>
      <c r="H722" s="790">
        <v>6</v>
      </c>
      <c r="I722" s="790">
        <v>4</v>
      </c>
      <c r="J722" s="790">
        <v>7</v>
      </c>
      <c r="K722" s="790">
        <v>0</v>
      </c>
      <c r="L722" s="790">
        <v>0</v>
      </c>
      <c r="M722" s="794"/>
    </row>
    <row r="723" spans="1:13" s="776" customFormat="1">
      <c r="A723" s="792"/>
      <c r="B723" s="793" t="s">
        <v>243</v>
      </c>
      <c r="C723" s="789">
        <v>33</v>
      </c>
      <c r="D723" s="790">
        <v>1</v>
      </c>
      <c r="E723" s="790">
        <v>3</v>
      </c>
      <c r="F723" s="790">
        <v>2</v>
      </c>
      <c r="G723" s="790">
        <v>3</v>
      </c>
      <c r="H723" s="790">
        <v>2</v>
      </c>
      <c r="I723" s="790">
        <v>7</v>
      </c>
      <c r="J723" s="790">
        <v>15</v>
      </c>
      <c r="K723" s="790">
        <v>0</v>
      </c>
      <c r="L723" s="790">
        <v>0</v>
      </c>
      <c r="M723" s="794"/>
    </row>
    <row r="724" spans="1:13" s="791" customFormat="1">
      <c r="A724" s="1302" t="s">
        <v>367</v>
      </c>
      <c r="B724" s="1303"/>
      <c r="C724" s="789">
        <v>24</v>
      </c>
      <c r="D724" s="790">
        <v>0</v>
      </c>
      <c r="E724" s="790">
        <v>0</v>
      </c>
      <c r="F724" s="790">
        <v>0</v>
      </c>
      <c r="G724" s="790">
        <v>0</v>
      </c>
      <c r="H724" s="790">
        <v>0</v>
      </c>
      <c r="I724" s="790">
        <v>0</v>
      </c>
      <c r="J724" s="790">
        <v>0</v>
      </c>
      <c r="K724" s="790">
        <v>0</v>
      </c>
      <c r="L724" s="790">
        <v>24</v>
      </c>
    </row>
    <row r="725" spans="1:13" s="791" customFormat="1">
      <c r="A725" s="1302" t="s">
        <v>366</v>
      </c>
      <c r="B725" s="1303"/>
      <c r="C725" s="789">
        <v>87</v>
      </c>
      <c r="D725" s="790">
        <v>0</v>
      </c>
      <c r="E725" s="790">
        <v>0</v>
      </c>
      <c r="F725" s="790">
        <v>0</v>
      </c>
      <c r="G725" s="790">
        <v>73</v>
      </c>
      <c r="H725" s="790">
        <v>9</v>
      </c>
      <c r="I725" s="790">
        <v>5</v>
      </c>
      <c r="J725" s="790">
        <v>0</v>
      </c>
      <c r="K725" s="790">
        <v>0</v>
      </c>
      <c r="L725" s="790">
        <v>0</v>
      </c>
    </row>
    <row r="726" spans="1:13" s="776" customFormat="1">
      <c r="A726" s="792"/>
      <c r="B726" s="793" t="s">
        <v>264</v>
      </c>
      <c r="C726" s="789">
        <v>27</v>
      </c>
      <c r="D726" s="790">
        <v>0</v>
      </c>
      <c r="E726" s="790">
        <v>0</v>
      </c>
      <c r="F726" s="790">
        <v>0</v>
      </c>
      <c r="G726" s="790">
        <v>27</v>
      </c>
      <c r="H726" s="790">
        <v>0</v>
      </c>
      <c r="I726" s="790">
        <v>0</v>
      </c>
      <c r="J726" s="790">
        <v>0</v>
      </c>
      <c r="K726" s="790">
        <v>0</v>
      </c>
      <c r="L726" s="790">
        <v>0</v>
      </c>
      <c r="M726" s="794"/>
    </row>
    <row r="727" spans="1:13" s="776" customFormat="1">
      <c r="A727" s="792"/>
      <c r="B727" s="793" t="s">
        <v>238</v>
      </c>
      <c r="C727" s="789">
        <v>17</v>
      </c>
      <c r="D727" s="790">
        <v>0</v>
      </c>
      <c r="E727" s="790">
        <v>0</v>
      </c>
      <c r="F727" s="790">
        <v>0</v>
      </c>
      <c r="G727" s="790">
        <v>17</v>
      </c>
      <c r="H727" s="790">
        <v>0</v>
      </c>
      <c r="I727" s="790">
        <v>0</v>
      </c>
      <c r="J727" s="790">
        <v>0</v>
      </c>
      <c r="K727" s="790">
        <v>0</v>
      </c>
      <c r="L727" s="790">
        <v>0</v>
      </c>
      <c r="M727" s="794"/>
    </row>
    <row r="728" spans="1:13" s="776" customFormat="1">
      <c r="A728" s="792"/>
      <c r="B728" s="793" t="s">
        <v>239</v>
      </c>
      <c r="C728" s="789">
        <v>3</v>
      </c>
      <c r="D728" s="790">
        <v>0</v>
      </c>
      <c r="E728" s="790">
        <v>0</v>
      </c>
      <c r="F728" s="790">
        <v>0</v>
      </c>
      <c r="G728" s="790">
        <v>3</v>
      </c>
      <c r="H728" s="790">
        <v>0</v>
      </c>
      <c r="I728" s="790">
        <v>0</v>
      </c>
      <c r="J728" s="790">
        <v>0</v>
      </c>
      <c r="K728" s="790">
        <v>0</v>
      </c>
      <c r="L728" s="790">
        <v>0</v>
      </c>
    </row>
    <row r="729" spans="1:13" s="776" customFormat="1">
      <c r="A729" s="792"/>
      <c r="B729" s="793" t="s">
        <v>362</v>
      </c>
      <c r="C729" s="789">
        <v>12</v>
      </c>
      <c r="D729" s="790">
        <v>0</v>
      </c>
      <c r="E729" s="790">
        <v>0</v>
      </c>
      <c r="F729" s="790">
        <v>0</v>
      </c>
      <c r="G729" s="790">
        <v>7</v>
      </c>
      <c r="H729" s="790">
        <v>0</v>
      </c>
      <c r="I729" s="790">
        <v>5</v>
      </c>
      <c r="J729" s="790">
        <v>0</v>
      </c>
      <c r="K729" s="790">
        <v>0</v>
      </c>
      <c r="L729" s="790">
        <v>0</v>
      </c>
      <c r="M729" s="794"/>
    </row>
    <row r="730" spans="1:13" s="776" customFormat="1">
      <c r="A730" s="792"/>
      <c r="B730" s="793" t="s">
        <v>241</v>
      </c>
      <c r="C730" s="789">
        <v>8</v>
      </c>
      <c r="D730" s="790">
        <v>0</v>
      </c>
      <c r="E730" s="790">
        <v>0</v>
      </c>
      <c r="F730" s="790">
        <v>0</v>
      </c>
      <c r="G730" s="790">
        <v>8</v>
      </c>
      <c r="H730" s="790">
        <v>0</v>
      </c>
      <c r="I730" s="790">
        <v>0</v>
      </c>
      <c r="J730" s="790">
        <v>0</v>
      </c>
      <c r="K730" s="790">
        <v>0</v>
      </c>
      <c r="L730" s="790">
        <v>0</v>
      </c>
      <c r="M730" s="794"/>
    </row>
    <row r="731" spans="1:13" s="776" customFormat="1">
      <c r="A731" s="792"/>
      <c r="B731" s="793" t="s">
        <v>242</v>
      </c>
      <c r="C731" s="789">
        <v>14</v>
      </c>
      <c r="D731" s="790">
        <v>0</v>
      </c>
      <c r="E731" s="790">
        <v>0</v>
      </c>
      <c r="F731" s="790">
        <v>0</v>
      </c>
      <c r="G731" s="790">
        <v>5</v>
      </c>
      <c r="H731" s="790">
        <v>9</v>
      </c>
      <c r="I731" s="790">
        <v>0</v>
      </c>
      <c r="J731" s="790">
        <v>0</v>
      </c>
      <c r="K731" s="790">
        <v>0</v>
      </c>
      <c r="L731" s="790">
        <v>0</v>
      </c>
    </row>
    <row r="732" spans="1:13" s="776" customFormat="1">
      <c r="A732" s="792"/>
      <c r="B732" s="793" t="s">
        <v>243</v>
      </c>
      <c r="C732" s="789">
        <v>6</v>
      </c>
      <c r="D732" s="790">
        <v>0</v>
      </c>
      <c r="E732" s="790">
        <v>0</v>
      </c>
      <c r="F732" s="790">
        <v>0</v>
      </c>
      <c r="G732" s="790">
        <v>6</v>
      </c>
      <c r="H732" s="790">
        <v>0</v>
      </c>
      <c r="I732" s="790">
        <v>0</v>
      </c>
      <c r="J732" s="790">
        <v>0</v>
      </c>
      <c r="K732" s="790">
        <v>0</v>
      </c>
      <c r="L732" s="790">
        <v>0</v>
      </c>
    </row>
    <row r="733" spans="1:13" s="791" customFormat="1">
      <c r="A733" s="1302" t="s">
        <v>365</v>
      </c>
      <c r="B733" s="1303"/>
      <c r="C733" s="789">
        <v>270</v>
      </c>
      <c r="D733" s="790">
        <v>0</v>
      </c>
      <c r="E733" s="790">
        <v>0</v>
      </c>
      <c r="F733" s="790">
        <v>0</v>
      </c>
      <c r="G733" s="790">
        <v>0</v>
      </c>
      <c r="H733" s="790">
        <v>209</v>
      </c>
      <c r="I733" s="790">
        <v>14</v>
      </c>
      <c r="J733" s="790">
        <v>47</v>
      </c>
      <c r="K733" s="790">
        <v>0</v>
      </c>
      <c r="L733" s="790">
        <v>0</v>
      </c>
    </row>
    <row r="734" spans="1:13" s="776" customFormat="1">
      <c r="A734" s="792"/>
      <c r="B734" s="793" t="s">
        <v>238</v>
      </c>
      <c r="C734" s="789">
        <v>60</v>
      </c>
      <c r="D734" s="790">
        <v>0</v>
      </c>
      <c r="E734" s="790">
        <v>0</v>
      </c>
      <c r="F734" s="790">
        <v>0</v>
      </c>
      <c r="G734" s="790">
        <v>0</v>
      </c>
      <c r="H734" s="790">
        <v>60</v>
      </c>
      <c r="I734" s="790">
        <v>0</v>
      </c>
      <c r="J734" s="790">
        <v>0</v>
      </c>
      <c r="K734" s="790">
        <v>0</v>
      </c>
      <c r="L734" s="790">
        <v>0</v>
      </c>
    </row>
    <row r="735" spans="1:13" s="776" customFormat="1">
      <c r="A735" s="792"/>
      <c r="B735" s="793" t="s">
        <v>239</v>
      </c>
      <c r="C735" s="789">
        <v>143</v>
      </c>
      <c r="D735" s="790">
        <v>0</v>
      </c>
      <c r="E735" s="790">
        <v>0</v>
      </c>
      <c r="F735" s="790">
        <v>0</v>
      </c>
      <c r="G735" s="790">
        <v>0</v>
      </c>
      <c r="H735" s="790">
        <v>143</v>
      </c>
      <c r="I735" s="790">
        <v>0</v>
      </c>
      <c r="J735" s="790">
        <v>0</v>
      </c>
      <c r="K735" s="790">
        <v>0</v>
      </c>
      <c r="L735" s="790">
        <v>0</v>
      </c>
    </row>
    <row r="736" spans="1:13" s="776" customFormat="1">
      <c r="A736" s="792"/>
      <c r="B736" s="793" t="s">
        <v>362</v>
      </c>
      <c r="C736" s="789">
        <v>15</v>
      </c>
      <c r="D736" s="790">
        <v>0</v>
      </c>
      <c r="E736" s="790">
        <v>0</v>
      </c>
      <c r="F736" s="790">
        <v>0</v>
      </c>
      <c r="G736" s="790">
        <v>0</v>
      </c>
      <c r="H736" s="790">
        <v>0</v>
      </c>
      <c r="I736" s="790">
        <v>14</v>
      </c>
      <c r="J736" s="790">
        <v>1</v>
      </c>
      <c r="K736" s="790">
        <v>0</v>
      </c>
      <c r="L736" s="790">
        <v>0</v>
      </c>
    </row>
    <row r="737" spans="1:12" s="776" customFormat="1">
      <c r="A737" s="792"/>
      <c r="B737" s="793" t="s">
        <v>241</v>
      </c>
      <c r="C737" s="789">
        <v>6</v>
      </c>
      <c r="D737" s="790">
        <v>0</v>
      </c>
      <c r="E737" s="790">
        <v>0</v>
      </c>
      <c r="F737" s="790">
        <v>0</v>
      </c>
      <c r="G737" s="790">
        <v>0</v>
      </c>
      <c r="H737" s="790">
        <v>6</v>
      </c>
      <c r="I737" s="790">
        <v>0</v>
      </c>
      <c r="J737" s="790">
        <v>0</v>
      </c>
      <c r="K737" s="790">
        <v>0</v>
      </c>
      <c r="L737" s="790">
        <v>0</v>
      </c>
    </row>
    <row r="738" spans="1:12" s="776" customFormat="1">
      <c r="A738" s="792"/>
      <c r="B738" s="793" t="s">
        <v>242</v>
      </c>
      <c r="C738" s="789">
        <v>46</v>
      </c>
      <c r="D738" s="790">
        <v>0</v>
      </c>
      <c r="E738" s="790">
        <v>0</v>
      </c>
      <c r="F738" s="790">
        <v>0</v>
      </c>
      <c r="G738" s="790">
        <v>0</v>
      </c>
      <c r="H738" s="790">
        <v>0</v>
      </c>
      <c r="I738" s="790">
        <v>0</v>
      </c>
      <c r="J738" s="790">
        <v>46</v>
      </c>
      <c r="K738" s="790">
        <v>0</v>
      </c>
      <c r="L738" s="790">
        <v>0</v>
      </c>
    </row>
    <row r="739" spans="1:12" s="791" customFormat="1">
      <c r="A739" s="1302" t="s">
        <v>364</v>
      </c>
      <c r="B739" s="1303"/>
      <c r="C739" s="789">
        <v>13</v>
      </c>
      <c r="D739" s="790">
        <v>0</v>
      </c>
      <c r="E739" s="790">
        <v>0</v>
      </c>
      <c r="F739" s="790">
        <v>0</v>
      </c>
      <c r="G739" s="790">
        <v>0</v>
      </c>
      <c r="H739" s="790">
        <v>0</v>
      </c>
      <c r="I739" s="790">
        <v>0</v>
      </c>
      <c r="J739" s="790">
        <v>3</v>
      </c>
      <c r="K739" s="790">
        <v>10</v>
      </c>
      <c r="L739" s="790">
        <v>0</v>
      </c>
    </row>
    <row r="740" spans="1:12" s="776" customFormat="1">
      <c r="A740" s="792"/>
      <c r="B740" s="793" t="s">
        <v>362</v>
      </c>
      <c r="C740" s="789">
        <v>12</v>
      </c>
      <c r="D740" s="790">
        <v>0</v>
      </c>
      <c r="E740" s="790">
        <v>0</v>
      </c>
      <c r="F740" s="790">
        <v>0</v>
      </c>
      <c r="G740" s="790">
        <v>0</v>
      </c>
      <c r="H740" s="790">
        <v>0</v>
      </c>
      <c r="I740" s="790">
        <v>0</v>
      </c>
      <c r="J740" s="790">
        <v>3</v>
      </c>
      <c r="K740" s="790">
        <v>9</v>
      </c>
      <c r="L740" s="790">
        <v>0</v>
      </c>
    </row>
    <row r="741" spans="1:12" s="776" customFormat="1">
      <c r="A741" s="792"/>
      <c r="B741" s="793" t="s">
        <v>242</v>
      </c>
      <c r="C741" s="789">
        <v>1</v>
      </c>
      <c r="D741" s="790">
        <v>0</v>
      </c>
      <c r="E741" s="790">
        <v>0</v>
      </c>
      <c r="F741" s="790">
        <v>0</v>
      </c>
      <c r="G741" s="790">
        <v>0</v>
      </c>
      <c r="H741" s="790">
        <v>0</v>
      </c>
      <c r="I741" s="790">
        <v>0</v>
      </c>
      <c r="J741" s="790">
        <v>0</v>
      </c>
      <c r="K741" s="790">
        <v>1</v>
      </c>
      <c r="L741" s="790">
        <v>0</v>
      </c>
    </row>
    <row r="742" spans="1:12" s="791" customFormat="1">
      <c r="A742" s="1302" t="s">
        <v>363</v>
      </c>
      <c r="B742" s="1303"/>
      <c r="C742" s="789">
        <v>442</v>
      </c>
      <c r="D742" s="790">
        <v>0</v>
      </c>
      <c r="E742" s="790">
        <v>0</v>
      </c>
      <c r="F742" s="790">
        <v>0</v>
      </c>
      <c r="G742" s="790">
        <v>0</v>
      </c>
      <c r="H742" s="790">
        <v>0</v>
      </c>
      <c r="I742" s="790">
        <v>0</v>
      </c>
      <c r="J742" s="790">
        <v>0</v>
      </c>
      <c r="K742" s="790">
        <v>442</v>
      </c>
      <c r="L742" s="790">
        <v>0</v>
      </c>
    </row>
    <row r="743" spans="1:12" s="776" customFormat="1">
      <c r="A743" s="792"/>
      <c r="B743" s="793" t="s">
        <v>362</v>
      </c>
      <c r="C743" s="789">
        <v>402</v>
      </c>
      <c r="D743" s="790">
        <v>0</v>
      </c>
      <c r="E743" s="790">
        <v>0</v>
      </c>
      <c r="F743" s="790">
        <v>0</v>
      </c>
      <c r="G743" s="790">
        <v>0</v>
      </c>
      <c r="H743" s="790">
        <v>0</v>
      </c>
      <c r="I743" s="790">
        <v>0</v>
      </c>
      <c r="J743" s="790">
        <v>0</v>
      </c>
      <c r="K743" s="790">
        <v>402</v>
      </c>
      <c r="L743" s="790">
        <v>0</v>
      </c>
    </row>
    <row r="744" spans="1:12" s="776" customFormat="1">
      <c r="A744" s="792"/>
      <c r="B744" s="793" t="s">
        <v>242</v>
      </c>
      <c r="C744" s="789">
        <v>40</v>
      </c>
      <c r="D744" s="790">
        <v>0</v>
      </c>
      <c r="E744" s="790">
        <v>0</v>
      </c>
      <c r="F744" s="790">
        <v>0</v>
      </c>
      <c r="G744" s="790">
        <v>0</v>
      </c>
      <c r="H744" s="790">
        <v>0</v>
      </c>
      <c r="I744" s="790">
        <v>0</v>
      </c>
      <c r="J744" s="790">
        <v>0</v>
      </c>
      <c r="K744" s="790">
        <v>40</v>
      </c>
      <c r="L744" s="790">
        <v>0</v>
      </c>
    </row>
    <row r="745" spans="1:12" s="797" customFormat="1" ht="14.25">
      <c r="A745" s="1304" t="s">
        <v>360</v>
      </c>
      <c r="B745" s="1304"/>
      <c r="C745" s="795">
        <v>868</v>
      </c>
      <c r="D745" s="796">
        <v>1</v>
      </c>
      <c r="E745" s="796">
        <v>3</v>
      </c>
      <c r="F745" s="796">
        <v>4</v>
      </c>
      <c r="G745" s="796">
        <v>80</v>
      </c>
      <c r="H745" s="796">
        <v>226</v>
      </c>
      <c r="I745" s="796">
        <v>30</v>
      </c>
      <c r="J745" s="796">
        <v>72</v>
      </c>
      <c r="K745" s="796">
        <v>452</v>
      </c>
      <c r="L745" s="795">
        <v>0</v>
      </c>
    </row>
    <row r="746" spans="1:12" s="797" customFormat="1" ht="14.25">
      <c r="A746" s="798"/>
      <c r="B746" s="798"/>
      <c r="C746" s="795"/>
      <c r="D746" s="796"/>
      <c r="E746" s="796"/>
      <c r="F746" s="796"/>
      <c r="G746" s="796"/>
      <c r="H746" s="796"/>
      <c r="I746" s="796"/>
      <c r="J746" s="796"/>
      <c r="K746" s="796"/>
      <c r="L746" s="795"/>
    </row>
    <row r="747" spans="1:12" s="781" customFormat="1">
      <c r="B747" s="787" t="s">
        <v>370</v>
      </c>
      <c r="C747" s="789"/>
      <c r="D747" s="790"/>
      <c r="E747" s="790"/>
      <c r="F747" s="790"/>
      <c r="G747" s="790"/>
      <c r="H747" s="790"/>
      <c r="I747" s="790"/>
      <c r="J747" s="790"/>
      <c r="K747" s="790"/>
      <c r="L747" s="790"/>
    </row>
    <row r="748" spans="1:12" s="791" customFormat="1">
      <c r="A748" s="1302" t="s">
        <v>369</v>
      </c>
      <c r="B748" s="1303"/>
      <c r="C748" s="789">
        <v>21</v>
      </c>
      <c r="D748" s="790">
        <v>0</v>
      </c>
      <c r="E748" s="790">
        <v>0</v>
      </c>
      <c r="F748" s="790">
        <v>1</v>
      </c>
      <c r="G748" s="790">
        <v>2</v>
      </c>
      <c r="H748" s="790">
        <v>3</v>
      </c>
      <c r="I748" s="790">
        <v>5</v>
      </c>
      <c r="J748" s="790">
        <v>10</v>
      </c>
      <c r="K748" s="790">
        <v>0</v>
      </c>
      <c r="L748" s="790">
        <v>0</v>
      </c>
    </row>
    <row r="749" spans="1:12" s="776" customFormat="1">
      <c r="A749" s="792"/>
      <c r="B749" s="793" t="s">
        <v>239</v>
      </c>
      <c r="C749" s="789">
        <v>2</v>
      </c>
      <c r="D749" s="790">
        <v>0</v>
      </c>
      <c r="E749" s="790">
        <v>0</v>
      </c>
      <c r="F749" s="790">
        <v>1</v>
      </c>
      <c r="G749" s="790">
        <v>1</v>
      </c>
      <c r="H749" s="790">
        <v>0</v>
      </c>
      <c r="I749" s="790">
        <v>0</v>
      </c>
      <c r="J749" s="790">
        <v>0</v>
      </c>
      <c r="K749" s="790">
        <v>0</v>
      </c>
      <c r="L749" s="790">
        <v>0</v>
      </c>
    </row>
    <row r="750" spans="1:12" s="776" customFormat="1">
      <c r="A750" s="792"/>
      <c r="B750" s="793" t="s">
        <v>242</v>
      </c>
      <c r="C750" s="789">
        <v>10</v>
      </c>
      <c r="D750" s="790">
        <v>0</v>
      </c>
      <c r="E750" s="790">
        <v>0</v>
      </c>
      <c r="F750" s="790">
        <v>0</v>
      </c>
      <c r="G750" s="790">
        <v>1</v>
      </c>
      <c r="H750" s="790">
        <v>2</v>
      </c>
      <c r="I750" s="790">
        <v>3</v>
      </c>
      <c r="J750" s="790">
        <v>4</v>
      </c>
      <c r="K750" s="790">
        <v>0</v>
      </c>
      <c r="L750" s="790">
        <v>0</v>
      </c>
    </row>
    <row r="751" spans="1:12" s="776" customFormat="1">
      <c r="A751" s="792"/>
      <c r="B751" s="793" t="s">
        <v>243</v>
      </c>
      <c r="C751" s="789">
        <v>9</v>
      </c>
      <c r="D751" s="790">
        <v>0</v>
      </c>
      <c r="E751" s="790">
        <v>0</v>
      </c>
      <c r="F751" s="790">
        <v>0</v>
      </c>
      <c r="G751" s="790">
        <v>0</v>
      </c>
      <c r="H751" s="790">
        <v>1</v>
      </c>
      <c r="I751" s="790">
        <v>2</v>
      </c>
      <c r="J751" s="790">
        <v>6</v>
      </c>
      <c r="K751" s="790">
        <v>0</v>
      </c>
      <c r="L751" s="790">
        <v>0</v>
      </c>
    </row>
    <row r="752" spans="1:12" s="791" customFormat="1">
      <c r="A752" s="1302" t="s">
        <v>367</v>
      </c>
      <c r="B752" s="1303"/>
      <c r="C752" s="789">
        <v>9</v>
      </c>
      <c r="D752" s="790">
        <v>0</v>
      </c>
      <c r="E752" s="790">
        <v>0</v>
      </c>
      <c r="F752" s="790">
        <v>0</v>
      </c>
      <c r="G752" s="790">
        <v>0</v>
      </c>
      <c r="H752" s="790">
        <v>0</v>
      </c>
      <c r="I752" s="790">
        <v>0</v>
      </c>
      <c r="J752" s="790">
        <v>0</v>
      </c>
      <c r="K752" s="790">
        <v>0</v>
      </c>
      <c r="L752" s="790">
        <v>9</v>
      </c>
    </row>
    <row r="753" spans="1:12" s="791" customFormat="1">
      <c r="A753" s="1302" t="s">
        <v>366</v>
      </c>
      <c r="B753" s="1303"/>
      <c r="C753" s="789">
        <v>33</v>
      </c>
      <c r="D753" s="790">
        <v>0</v>
      </c>
      <c r="E753" s="790">
        <v>0</v>
      </c>
      <c r="F753" s="790">
        <v>0</v>
      </c>
      <c r="G753" s="790">
        <v>29</v>
      </c>
      <c r="H753" s="790">
        <v>1</v>
      </c>
      <c r="I753" s="790">
        <v>3</v>
      </c>
      <c r="J753" s="790">
        <v>0</v>
      </c>
      <c r="K753" s="790">
        <v>0</v>
      </c>
      <c r="L753" s="790">
        <v>0</v>
      </c>
    </row>
    <row r="754" spans="1:12" s="776" customFormat="1">
      <c r="A754" s="792"/>
      <c r="B754" s="793" t="s">
        <v>264</v>
      </c>
      <c r="C754" s="789">
        <v>14</v>
      </c>
      <c r="D754" s="790">
        <v>0</v>
      </c>
      <c r="E754" s="790">
        <v>0</v>
      </c>
      <c r="F754" s="790">
        <v>0</v>
      </c>
      <c r="G754" s="790">
        <v>14</v>
      </c>
      <c r="H754" s="790">
        <v>0</v>
      </c>
      <c r="I754" s="790">
        <v>0</v>
      </c>
      <c r="J754" s="790">
        <v>0</v>
      </c>
      <c r="K754" s="790">
        <v>0</v>
      </c>
      <c r="L754" s="790">
        <v>0</v>
      </c>
    </row>
    <row r="755" spans="1:12" s="776" customFormat="1">
      <c r="A755" s="792"/>
      <c r="B755" s="793" t="s">
        <v>238</v>
      </c>
      <c r="C755" s="789">
        <v>8</v>
      </c>
      <c r="D755" s="790">
        <v>0</v>
      </c>
      <c r="E755" s="790">
        <v>0</v>
      </c>
      <c r="F755" s="790">
        <v>0</v>
      </c>
      <c r="G755" s="790">
        <v>8</v>
      </c>
      <c r="H755" s="790">
        <v>0</v>
      </c>
      <c r="I755" s="790">
        <v>0</v>
      </c>
      <c r="J755" s="790">
        <v>0</v>
      </c>
      <c r="K755" s="790">
        <v>0</v>
      </c>
      <c r="L755" s="790">
        <v>0</v>
      </c>
    </row>
    <row r="756" spans="1:12" s="776" customFormat="1">
      <c r="A756" s="792"/>
      <c r="B756" s="793" t="s">
        <v>239</v>
      </c>
      <c r="C756" s="789">
        <v>1</v>
      </c>
      <c r="D756" s="790">
        <v>0</v>
      </c>
      <c r="E756" s="790">
        <v>0</v>
      </c>
      <c r="F756" s="790">
        <v>0</v>
      </c>
      <c r="G756" s="790">
        <v>1</v>
      </c>
      <c r="H756" s="790">
        <v>0</v>
      </c>
      <c r="I756" s="790">
        <v>0</v>
      </c>
      <c r="J756" s="790">
        <v>0</v>
      </c>
      <c r="K756" s="790">
        <v>0</v>
      </c>
      <c r="L756" s="790">
        <v>0</v>
      </c>
    </row>
    <row r="757" spans="1:12" s="776" customFormat="1">
      <c r="A757" s="792"/>
      <c r="B757" s="793" t="s">
        <v>362</v>
      </c>
      <c r="C757" s="789">
        <v>7</v>
      </c>
      <c r="D757" s="790">
        <v>0</v>
      </c>
      <c r="E757" s="790">
        <v>0</v>
      </c>
      <c r="F757" s="790">
        <v>0</v>
      </c>
      <c r="G757" s="790">
        <v>4</v>
      </c>
      <c r="H757" s="790">
        <v>0</v>
      </c>
      <c r="I757" s="790">
        <v>3</v>
      </c>
      <c r="J757" s="790">
        <v>0</v>
      </c>
      <c r="K757" s="790">
        <v>0</v>
      </c>
      <c r="L757" s="790">
        <v>0</v>
      </c>
    </row>
    <row r="758" spans="1:12" s="776" customFormat="1">
      <c r="A758" s="792"/>
      <c r="B758" s="793" t="s">
        <v>241</v>
      </c>
      <c r="C758" s="789">
        <v>1</v>
      </c>
      <c r="D758" s="790">
        <v>0</v>
      </c>
      <c r="E758" s="790">
        <v>0</v>
      </c>
      <c r="F758" s="790">
        <v>0</v>
      </c>
      <c r="G758" s="790">
        <v>1</v>
      </c>
      <c r="H758" s="790">
        <v>0</v>
      </c>
      <c r="I758" s="790">
        <v>0</v>
      </c>
      <c r="J758" s="790">
        <v>0</v>
      </c>
      <c r="K758" s="790">
        <v>0</v>
      </c>
      <c r="L758" s="790">
        <v>0</v>
      </c>
    </row>
    <row r="759" spans="1:12" s="776" customFormat="1">
      <c r="A759" s="792"/>
      <c r="B759" s="793" t="s">
        <v>242</v>
      </c>
      <c r="C759" s="789">
        <v>2</v>
      </c>
      <c r="D759" s="790">
        <v>0</v>
      </c>
      <c r="E759" s="790">
        <v>0</v>
      </c>
      <c r="F759" s="790">
        <v>0</v>
      </c>
      <c r="G759" s="790">
        <v>1</v>
      </c>
      <c r="H759" s="790">
        <v>1</v>
      </c>
      <c r="I759" s="790">
        <v>0</v>
      </c>
      <c r="J759" s="790">
        <v>0</v>
      </c>
      <c r="K759" s="790">
        <v>0</v>
      </c>
      <c r="L759" s="790">
        <v>0</v>
      </c>
    </row>
    <row r="760" spans="1:12" s="791" customFormat="1">
      <c r="A760" s="1302" t="s">
        <v>365</v>
      </c>
      <c r="B760" s="1303"/>
      <c r="C760" s="789">
        <v>166</v>
      </c>
      <c r="D760" s="790">
        <v>0</v>
      </c>
      <c r="E760" s="790">
        <v>0</v>
      </c>
      <c r="F760" s="790">
        <v>0</v>
      </c>
      <c r="G760" s="790">
        <v>0</v>
      </c>
      <c r="H760" s="790">
        <v>130</v>
      </c>
      <c r="I760" s="790">
        <v>5</v>
      </c>
      <c r="J760" s="790">
        <v>31</v>
      </c>
      <c r="K760" s="790">
        <v>0</v>
      </c>
      <c r="L760" s="790">
        <v>0</v>
      </c>
    </row>
    <row r="761" spans="1:12" s="776" customFormat="1">
      <c r="A761" s="792"/>
      <c r="B761" s="793" t="s">
        <v>238</v>
      </c>
      <c r="C761" s="789">
        <v>35</v>
      </c>
      <c r="D761" s="790">
        <v>0</v>
      </c>
      <c r="E761" s="790">
        <v>0</v>
      </c>
      <c r="F761" s="790">
        <v>0</v>
      </c>
      <c r="G761" s="790">
        <v>0</v>
      </c>
      <c r="H761" s="790">
        <v>35</v>
      </c>
      <c r="I761" s="790">
        <v>0</v>
      </c>
      <c r="J761" s="790">
        <v>0</v>
      </c>
      <c r="K761" s="790">
        <v>0</v>
      </c>
      <c r="L761" s="790">
        <v>0</v>
      </c>
    </row>
    <row r="762" spans="1:12" s="776" customFormat="1">
      <c r="A762" s="792"/>
      <c r="B762" s="793" t="s">
        <v>239</v>
      </c>
      <c r="C762" s="789">
        <v>91</v>
      </c>
      <c r="D762" s="790">
        <v>0</v>
      </c>
      <c r="E762" s="790">
        <v>0</v>
      </c>
      <c r="F762" s="790">
        <v>0</v>
      </c>
      <c r="G762" s="790">
        <v>0</v>
      </c>
      <c r="H762" s="790">
        <v>91</v>
      </c>
      <c r="I762" s="790">
        <v>0</v>
      </c>
      <c r="J762" s="790">
        <v>0</v>
      </c>
      <c r="K762" s="790">
        <v>0</v>
      </c>
      <c r="L762" s="790">
        <v>0</v>
      </c>
    </row>
    <row r="763" spans="1:12" s="776" customFormat="1">
      <c r="A763" s="792"/>
      <c r="B763" s="793" t="s">
        <v>362</v>
      </c>
      <c r="C763" s="789">
        <v>5</v>
      </c>
      <c r="D763" s="790">
        <v>0</v>
      </c>
      <c r="E763" s="790">
        <v>0</v>
      </c>
      <c r="F763" s="790">
        <v>0</v>
      </c>
      <c r="G763" s="790">
        <v>0</v>
      </c>
      <c r="H763" s="790">
        <v>0</v>
      </c>
      <c r="I763" s="790">
        <v>5</v>
      </c>
      <c r="J763" s="790">
        <v>0</v>
      </c>
      <c r="K763" s="790">
        <v>0</v>
      </c>
      <c r="L763" s="790">
        <v>0</v>
      </c>
    </row>
    <row r="764" spans="1:12" s="776" customFormat="1">
      <c r="A764" s="792"/>
      <c r="B764" s="793" t="s">
        <v>241</v>
      </c>
      <c r="C764" s="789">
        <v>4</v>
      </c>
      <c r="D764" s="790">
        <v>0</v>
      </c>
      <c r="E764" s="790">
        <v>0</v>
      </c>
      <c r="F764" s="790">
        <v>0</v>
      </c>
      <c r="G764" s="790">
        <v>0</v>
      </c>
      <c r="H764" s="790">
        <v>4</v>
      </c>
      <c r="I764" s="790">
        <v>0</v>
      </c>
      <c r="J764" s="790">
        <v>0</v>
      </c>
      <c r="K764" s="790">
        <v>0</v>
      </c>
      <c r="L764" s="790">
        <v>0</v>
      </c>
    </row>
    <row r="765" spans="1:12" s="776" customFormat="1">
      <c r="A765" s="792"/>
      <c r="B765" s="793" t="s">
        <v>242</v>
      </c>
      <c r="C765" s="789">
        <v>31</v>
      </c>
      <c r="D765" s="790">
        <v>0</v>
      </c>
      <c r="E765" s="790">
        <v>0</v>
      </c>
      <c r="F765" s="790">
        <v>0</v>
      </c>
      <c r="G765" s="790">
        <v>0</v>
      </c>
      <c r="H765" s="790">
        <v>0</v>
      </c>
      <c r="I765" s="790">
        <v>0</v>
      </c>
      <c r="J765" s="790">
        <v>31</v>
      </c>
      <c r="K765" s="790">
        <v>0</v>
      </c>
      <c r="L765" s="790">
        <v>0</v>
      </c>
    </row>
    <row r="766" spans="1:12" s="791" customFormat="1">
      <c r="A766" s="1302" t="s">
        <v>364</v>
      </c>
      <c r="B766" s="1303"/>
      <c r="C766" s="789">
        <v>6</v>
      </c>
      <c r="D766" s="790">
        <v>0</v>
      </c>
      <c r="E766" s="790">
        <v>0</v>
      </c>
      <c r="F766" s="790">
        <v>0</v>
      </c>
      <c r="G766" s="790">
        <v>0</v>
      </c>
      <c r="H766" s="790">
        <v>0</v>
      </c>
      <c r="I766" s="790">
        <v>0</v>
      </c>
      <c r="J766" s="790">
        <v>0</v>
      </c>
      <c r="K766" s="790">
        <v>6</v>
      </c>
      <c r="L766" s="790">
        <v>0</v>
      </c>
    </row>
    <row r="767" spans="1:12" s="776" customFormat="1">
      <c r="A767" s="792"/>
      <c r="B767" s="793" t="s">
        <v>362</v>
      </c>
      <c r="C767" s="789">
        <v>5</v>
      </c>
      <c r="D767" s="790">
        <v>0</v>
      </c>
      <c r="E767" s="790">
        <v>0</v>
      </c>
      <c r="F767" s="790">
        <v>0</v>
      </c>
      <c r="G767" s="790">
        <v>0</v>
      </c>
      <c r="H767" s="790">
        <v>0</v>
      </c>
      <c r="I767" s="790">
        <v>0</v>
      </c>
      <c r="J767" s="790">
        <v>0</v>
      </c>
      <c r="K767" s="790">
        <v>5</v>
      </c>
      <c r="L767" s="790">
        <v>0</v>
      </c>
    </row>
    <row r="768" spans="1:12" s="776" customFormat="1">
      <c r="A768" s="792"/>
      <c r="B768" s="793" t="s">
        <v>242</v>
      </c>
      <c r="C768" s="789">
        <v>1</v>
      </c>
      <c r="D768" s="790">
        <v>0</v>
      </c>
      <c r="E768" s="790">
        <v>0</v>
      </c>
      <c r="F768" s="790">
        <v>0</v>
      </c>
      <c r="G768" s="790">
        <v>0</v>
      </c>
      <c r="H768" s="790">
        <v>0</v>
      </c>
      <c r="I768" s="790">
        <v>0</v>
      </c>
      <c r="J768" s="790">
        <v>0</v>
      </c>
      <c r="K768" s="790">
        <v>1</v>
      </c>
      <c r="L768" s="790">
        <v>0</v>
      </c>
    </row>
    <row r="769" spans="1:12" s="791" customFormat="1">
      <c r="A769" s="1302" t="s">
        <v>363</v>
      </c>
      <c r="B769" s="1303"/>
      <c r="C769" s="789">
        <v>251</v>
      </c>
      <c r="D769" s="790">
        <v>0</v>
      </c>
      <c r="E769" s="790">
        <v>0</v>
      </c>
      <c r="F769" s="790">
        <v>0</v>
      </c>
      <c r="G769" s="790">
        <v>0</v>
      </c>
      <c r="H769" s="790">
        <v>0</v>
      </c>
      <c r="I769" s="790">
        <v>0</v>
      </c>
      <c r="J769" s="790">
        <v>0</v>
      </c>
      <c r="K769" s="790">
        <v>251</v>
      </c>
      <c r="L769" s="790">
        <v>0</v>
      </c>
    </row>
    <row r="770" spans="1:12" s="776" customFormat="1">
      <c r="A770" s="792"/>
      <c r="B770" s="793" t="s">
        <v>362</v>
      </c>
      <c r="C770" s="789">
        <v>228</v>
      </c>
      <c r="D770" s="790">
        <v>0</v>
      </c>
      <c r="E770" s="790">
        <v>0</v>
      </c>
      <c r="F770" s="790">
        <v>0</v>
      </c>
      <c r="G770" s="790">
        <v>0</v>
      </c>
      <c r="H770" s="790">
        <v>0</v>
      </c>
      <c r="I770" s="790">
        <v>0</v>
      </c>
      <c r="J770" s="790">
        <v>0</v>
      </c>
      <c r="K770" s="790">
        <v>228</v>
      </c>
      <c r="L770" s="790">
        <v>0</v>
      </c>
    </row>
    <row r="771" spans="1:12" s="776" customFormat="1">
      <c r="A771" s="792"/>
      <c r="B771" s="793" t="s">
        <v>242</v>
      </c>
      <c r="C771" s="789">
        <v>23</v>
      </c>
      <c r="D771" s="790">
        <v>0</v>
      </c>
      <c r="E771" s="790">
        <v>0</v>
      </c>
      <c r="F771" s="790">
        <v>0</v>
      </c>
      <c r="G771" s="790">
        <v>0</v>
      </c>
      <c r="H771" s="790">
        <v>0</v>
      </c>
      <c r="I771" s="790">
        <v>0</v>
      </c>
      <c r="J771" s="790">
        <v>0</v>
      </c>
      <c r="K771" s="790">
        <v>23</v>
      </c>
      <c r="L771" s="790">
        <v>0</v>
      </c>
    </row>
    <row r="772" spans="1:12" s="797" customFormat="1" ht="14.25">
      <c r="A772" s="1304" t="s">
        <v>360</v>
      </c>
      <c r="B772" s="1304"/>
      <c r="C772" s="795">
        <v>477</v>
      </c>
      <c r="D772" s="796">
        <v>0</v>
      </c>
      <c r="E772" s="796">
        <v>0</v>
      </c>
      <c r="F772" s="796">
        <v>1</v>
      </c>
      <c r="G772" s="796">
        <v>31</v>
      </c>
      <c r="H772" s="796">
        <v>134</v>
      </c>
      <c r="I772" s="796">
        <v>13</v>
      </c>
      <c r="J772" s="796">
        <v>41</v>
      </c>
      <c r="K772" s="796">
        <v>257</v>
      </c>
      <c r="L772" s="795">
        <v>0</v>
      </c>
    </row>
    <row r="773" spans="1:12" s="797" customFormat="1" ht="14.25">
      <c r="A773" s="798"/>
      <c r="B773" s="798"/>
      <c r="C773" s="795"/>
      <c r="D773" s="796"/>
      <c r="E773" s="796"/>
      <c r="F773" s="796"/>
      <c r="G773" s="796"/>
      <c r="H773" s="796"/>
      <c r="I773" s="796"/>
      <c r="J773" s="796"/>
      <c r="K773" s="796"/>
      <c r="L773" s="795"/>
    </row>
    <row r="774" spans="1:12" s="781" customFormat="1">
      <c r="A774" s="787" t="s">
        <v>299</v>
      </c>
      <c r="B774" s="788"/>
      <c r="C774" s="789"/>
      <c r="D774" s="790"/>
      <c r="E774" s="790"/>
      <c r="F774" s="790"/>
      <c r="G774" s="790"/>
      <c r="H774" s="790"/>
      <c r="I774" s="790"/>
      <c r="J774" s="790"/>
      <c r="K774" s="790"/>
      <c r="L774" s="790"/>
    </row>
    <row r="775" spans="1:12" s="781" customFormat="1">
      <c r="A775" s="787"/>
      <c r="B775" s="788"/>
      <c r="C775" s="789"/>
      <c r="D775" s="790"/>
      <c r="E775" s="790"/>
      <c r="F775" s="790"/>
      <c r="G775" s="790"/>
      <c r="H775" s="790"/>
      <c r="I775" s="790"/>
      <c r="J775" s="790"/>
      <c r="K775" s="790"/>
      <c r="L775" s="790"/>
    </row>
    <row r="776" spans="1:12" s="791" customFormat="1">
      <c r="A776" s="1302" t="s">
        <v>369</v>
      </c>
      <c r="B776" s="1303"/>
      <c r="C776" s="789">
        <v>83</v>
      </c>
      <c r="D776" s="790">
        <v>0</v>
      </c>
      <c r="E776" s="790">
        <v>0</v>
      </c>
      <c r="F776" s="790">
        <v>5</v>
      </c>
      <c r="G776" s="790">
        <v>16</v>
      </c>
      <c r="H776" s="790">
        <v>0</v>
      </c>
      <c r="I776" s="790">
        <v>0</v>
      </c>
      <c r="J776" s="790">
        <v>0</v>
      </c>
      <c r="K776" s="790">
        <v>0</v>
      </c>
      <c r="L776" s="790">
        <v>62</v>
      </c>
    </row>
    <row r="777" spans="1:12" s="776" customFormat="1">
      <c r="A777" s="792"/>
      <c r="B777" s="793" t="s">
        <v>238</v>
      </c>
      <c r="C777" s="789">
        <v>19</v>
      </c>
      <c r="D777" s="790">
        <v>0</v>
      </c>
      <c r="E777" s="790">
        <v>0</v>
      </c>
      <c r="F777" s="790">
        <v>5</v>
      </c>
      <c r="G777" s="790">
        <v>14</v>
      </c>
      <c r="H777" s="790">
        <v>0</v>
      </c>
      <c r="I777" s="790">
        <v>0</v>
      </c>
      <c r="J777" s="790">
        <v>0</v>
      </c>
      <c r="K777" s="790">
        <v>0</v>
      </c>
      <c r="L777" s="790">
        <v>0</v>
      </c>
    </row>
    <row r="778" spans="1:12" s="776" customFormat="1">
      <c r="A778" s="792"/>
      <c r="B778" s="793" t="s">
        <v>243</v>
      </c>
      <c r="C778" s="789">
        <v>64</v>
      </c>
      <c r="D778" s="790">
        <v>0</v>
      </c>
      <c r="E778" s="790">
        <v>0</v>
      </c>
      <c r="F778" s="790">
        <v>0</v>
      </c>
      <c r="G778" s="790">
        <v>2</v>
      </c>
      <c r="H778" s="790">
        <v>0</v>
      </c>
      <c r="I778" s="790">
        <v>0</v>
      </c>
      <c r="J778" s="790">
        <v>0</v>
      </c>
      <c r="K778" s="790">
        <v>0</v>
      </c>
      <c r="L778" s="790">
        <v>62</v>
      </c>
    </row>
    <row r="779" spans="1:12" s="791" customFormat="1">
      <c r="A779" s="1302" t="s">
        <v>368</v>
      </c>
      <c r="B779" s="1303"/>
      <c r="C779" s="789">
        <v>1</v>
      </c>
      <c r="D779" s="790">
        <v>0</v>
      </c>
      <c r="E779" s="790">
        <v>0</v>
      </c>
      <c r="F779" s="790">
        <v>0</v>
      </c>
      <c r="G779" s="790">
        <v>0</v>
      </c>
      <c r="H779" s="790">
        <v>0</v>
      </c>
      <c r="I779" s="790">
        <v>0</v>
      </c>
      <c r="J779" s="790">
        <v>0</v>
      </c>
      <c r="K779" s="790">
        <v>0</v>
      </c>
      <c r="L779" s="790">
        <v>1</v>
      </c>
    </row>
    <row r="780" spans="1:12" s="791" customFormat="1">
      <c r="A780" s="1302" t="s">
        <v>367</v>
      </c>
      <c r="B780" s="1303"/>
      <c r="C780" s="789">
        <v>56</v>
      </c>
      <c r="D780" s="790">
        <v>0</v>
      </c>
      <c r="E780" s="790">
        <v>0</v>
      </c>
      <c r="F780" s="790">
        <v>0</v>
      </c>
      <c r="G780" s="790">
        <v>0</v>
      </c>
      <c r="H780" s="790">
        <v>0</v>
      </c>
      <c r="I780" s="790">
        <v>0</v>
      </c>
      <c r="J780" s="790">
        <v>0</v>
      </c>
      <c r="K780" s="790">
        <v>0</v>
      </c>
      <c r="L780" s="790">
        <v>56</v>
      </c>
    </row>
    <row r="781" spans="1:12" s="791" customFormat="1">
      <c r="A781" s="1302" t="s">
        <v>366</v>
      </c>
      <c r="B781" s="1303"/>
      <c r="C781" s="789">
        <v>67</v>
      </c>
      <c r="D781" s="790">
        <v>0</v>
      </c>
      <c r="E781" s="790">
        <v>0</v>
      </c>
      <c r="F781" s="790">
        <v>0</v>
      </c>
      <c r="G781" s="790">
        <v>54</v>
      </c>
      <c r="H781" s="790">
        <v>10</v>
      </c>
      <c r="I781" s="790">
        <v>1</v>
      </c>
      <c r="J781" s="790">
        <v>2</v>
      </c>
      <c r="K781" s="790">
        <v>0</v>
      </c>
      <c r="L781" s="790">
        <v>0</v>
      </c>
    </row>
    <row r="782" spans="1:12" s="776" customFormat="1">
      <c r="A782" s="792"/>
      <c r="B782" s="793" t="s">
        <v>238</v>
      </c>
      <c r="C782" s="789">
        <v>56</v>
      </c>
      <c r="D782" s="790">
        <v>0</v>
      </c>
      <c r="E782" s="790">
        <v>0</v>
      </c>
      <c r="F782" s="790">
        <v>0</v>
      </c>
      <c r="G782" s="790">
        <v>46</v>
      </c>
      <c r="H782" s="790">
        <v>10</v>
      </c>
      <c r="I782" s="790">
        <v>0</v>
      </c>
      <c r="J782" s="790">
        <v>0</v>
      </c>
      <c r="K782" s="790">
        <v>0</v>
      </c>
      <c r="L782" s="790">
        <v>0</v>
      </c>
    </row>
    <row r="783" spans="1:12" s="776" customFormat="1">
      <c r="A783" s="792"/>
      <c r="B783" s="793" t="s">
        <v>362</v>
      </c>
      <c r="C783" s="789">
        <v>1</v>
      </c>
      <c r="D783" s="790">
        <v>0</v>
      </c>
      <c r="E783" s="790">
        <v>0</v>
      </c>
      <c r="F783" s="790">
        <v>0</v>
      </c>
      <c r="G783" s="790">
        <v>0</v>
      </c>
      <c r="H783" s="790">
        <v>0</v>
      </c>
      <c r="I783" s="790">
        <v>1</v>
      </c>
      <c r="J783" s="790">
        <v>0</v>
      </c>
      <c r="K783" s="790">
        <v>0</v>
      </c>
      <c r="L783" s="790">
        <v>0</v>
      </c>
    </row>
    <row r="784" spans="1:12" s="776" customFormat="1">
      <c r="A784" s="792"/>
      <c r="B784" s="793" t="s">
        <v>242</v>
      </c>
      <c r="C784" s="789">
        <v>2</v>
      </c>
      <c r="D784" s="790">
        <v>0</v>
      </c>
      <c r="E784" s="790">
        <v>0</v>
      </c>
      <c r="F784" s="790">
        <v>0</v>
      </c>
      <c r="G784" s="790">
        <v>0</v>
      </c>
      <c r="H784" s="790">
        <v>0</v>
      </c>
      <c r="I784" s="790">
        <v>0</v>
      </c>
      <c r="J784" s="790">
        <v>2</v>
      </c>
      <c r="K784" s="790">
        <v>0</v>
      </c>
      <c r="L784" s="790">
        <v>0</v>
      </c>
    </row>
    <row r="785" spans="1:12" s="776" customFormat="1">
      <c r="A785" s="792"/>
      <c r="B785" s="793" t="s">
        <v>243</v>
      </c>
      <c r="C785" s="789">
        <v>8</v>
      </c>
      <c r="D785" s="790">
        <v>0</v>
      </c>
      <c r="E785" s="790">
        <v>0</v>
      </c>
      <c r="F785" s="790">
        <v>0</v>
      </c>
      <c r="G785" s="790">
        <v>8</v>
      </c>
      <c r="H785" s="790">
        <v>0</v>
      </c>
      <c r="I785" s="790">
        <v>0</v>
      </c>
      <c r="J785" s="790">
        <v>0</v>
      </c>
      <c r="K785" s="790">
        <v>0</v>
      </c>
      <c r="L785" s="790">
        <v>0</v>
      </c>
    </row>
    <row r="786" spans="1:12" s="791" customFormat="1">
      <c r="A786" s="1302" t="s">
        <v>365</v>
      </c>
      <c r="B786" s="1303"/>
      <c r="C786" s="789">
        <v>897</v>
      </c>
      <c r="D786" s="790">
        <v>0</v>
      </c>
      <c r="E786" s="790">
        <v>0</v>
      </c>
      <c r="F786" s="790">
        <v>0</v>
      </c>
      <c r="G786" s="790">
        <v>0</v>
      </c>
      <c r="H786" s="790">
        <v>800</v>
      </c>
      <c r="I786" s="790">
        <v>34</v>
      </c>
      <c r="J786" s="790">
        <v>53</v>
      </c>
      <c r="K786" s="790">
        <v>10</v>
      </c>
      <c r="L786" s="790">
        <v>0</v>
      </c>
    </row>
    <row r="787" spans="1:12" s="776" customFormat="1">
      <c r="A787" s="792"/>
      <c r="B787" s="793" t="s">
        <v>238</v>
      </c>
      <c r="C787" s="789">
        <v>800</v>
      </c>
      <c r="D787" s="790">
        <v>0</v>
      </c>
      <c r="E787" s="790">
        <v>0</v>
      </c>
      <c r="F787" s="790">
        <v>0</v>
      </c>
      <c r="G787" s="790">
        <v>0</v>
      </c>
      <c r="H787" s="790">
        <v>800</v>
      </c>
      <c r="I787" s="790">
        <v>0</v>
      </c>
      <c r="J787" s="790">
        <v>0</v>
      </c>
      <c r="K787" s="790">
        <v>0</v>
      </c>
      <c r="L787" s="790">
        <v>0</v>
      </c>
    </row>
    <row r="788" spans="1:12" s="776" customFormat="1">
      <c r="A788" s="792"/>
      <c r="B788" s="793" t="s">
        <v>362</v>
      </c>
      <c r="C788" s="789">
        <v>54</v>
      </c>
      <c r="D788" s="790">
        <v>0</v>
      </c>
      <c r="E788" s="790">
        <v>0</v>
      </c>
      <c r="F788" s="790">
        <v>0</v>
      </c>
      <c r="G788" s="790">
        <v>0</v>
      </c>
      <c r="H788" s="790">
        <v>0</v>
      </c>
      <c r="I788" s="790">
        <v>34</v>
      </c>
      <c r="J788" s="790">
        <v>10</v>
      </c>
      <c r="K788" s="790">
        <v>10</v>
      </c>
      <c r="L788" s="790">
        <v>0</v>
      </c>
    </row>
    <row r="789" spans="1:12" s="776" customFormat="1">
      <c r="A789" s="792"/>
      <c r="B789" s="793" t="s">
        <v>242</v>
      </c>
      <c r="C789" s="789">
        <v>43</v>
      </c>
      <c r="D789" s="790">
        <v>0</v>
      </c>
      <c r="E789" s="790">
        <v>0</v>
      </c>
      <c r="F789" s="790">
        <v>0</v>
      </c>
      <c r="G789" s="790">
        <v>0</v>
      </c>
      <c r="H789" s="790">
        <v>0</v>
      </c>
      <c r="I789" s="790">
        <v>0</v>
      </c>
      <c r="J789" s="790">
        <v>43</v>
      </c>
      <c r="K789" s="790">
        <v>0</v>
      </c>
      <c r="L789" s="790">
        <v>0</v>
      </c>
    </row>
    <row r="790" spans="1:12" s="791" customFormat="1">
      <c r="A790" s="1302" t="s">
        <v>363</v>
      </c>
      <c r="B790" s="1303"/>
      <c r="C790" s="789">
        <v>632</v>
      </c>
      <c r="D790" s="790">
        <v>0</v>
      </c>
      <c r="E790" s="790">
        <v>0</v>
      </c>
      <c r="F790" s="790">
        <v>0</v>
      </c>
      <c r="G790" s="790">
        <v>0</v>
      </c>
      <c r="H790" s="790">
        <v>0</v>
      </c>
      <c r="I790" s="790">
        <v>0</v>
      </c>
      <c r="J790" s="790">
        <v>0</v>
      </c>
      <c r="K790" s="790">
        <v>617</v>
      </c>
      <c r="L790" s="790">
        <v>15</v>
      </c>
    </row>
    <row r="791" spans="1:12" s="776" customFormat="1">
      <c r="A791" s="792"/>
      <c r="B791" s="793" t="s">
        <v>362</v>
      </c>
      <c r="C791" s="789">
        <v>576</v>
      </c>
      <c r="D791" s="790">
        <v>0</v>
      </c>
      <c r="E791" s="790">
        <v>0</v>
      </c>
      <c r="F791" s="790">
        <v>0</v>
      </c>
      <c r="G791" s="790">
        <v>0</v>
      </c>
      <c r="H791" s="790">
        <v>0</v>
      </c>
      <c r="I791" s="790">
        <v>0</v>
      </c>
      <c r="J791" s="790">
        <v>0</v>
      </c>
      <c r="K791" s="790">
        <v>576</v>
      </c>
      <c r="L791" s="790">
        <v>0</v>
      </c>
    </row>
    <row r="792" spans="1:12" s="776" customFormat="1">
      <c r="A792" s="792"/>
      <c r="B792" s="793" t="s">
        <v>242</v>
      </c>
      <c r="C792" s="789">
        <v>41</v>
      </c>
      <c r="D792" s="790">
        <v>0</v>
      </c>
      <c r="E792" s="790">
        <v>0</v>
      </c>
      <c r="F792" s="790">
        <v>0</v>
      </c>
      <c r="G792" s="790">
        <v>0</v>
      </c>
      <c r="H792" s="790">
        <v>0</v>
      </c>
      <c r="I792" s="790">
        <v>0</v>
      </c>
      <c r="J792" s="790">
        <v>0</v>
      </c>
      <c r="K792" s="790">
        <v>41</v>
      </c>
      <c r="L792" s="790">
        <v>0</v>
      </c>
    </row>
    <row r="793" spans="1:12" s="776" customFormat="1">
      <c r="A793" s="792"/>
      <c r="B793" s="793" t="s">
        <v>247</v>
      </c>
      <c r="C793" s="789">
        <v>15</v>
      </c>
      <c r="D793" s="790">
        <v>0</v>
      </c>
      <c r="E793" s="790">
        <v>0</v>
      </c>
      <c r="F793" s="790">
        <v>0</v>
      </c>
      <c r="G793" s="790">
        <v>0</v>
      </c>
      <c r="H793" s="790">
        <v>0</v>
      </c>
      <c r="I793" s="790">
        <v>0</v>
      </c>
      <c r="J793" s="790">
        <v>0</v>
      </c>
      <c r="K793" s="790">
        <v>0</v>
      </c>
      <c r="L793" s="790">
        <v>15</v>
      </c>
    </row>
    <row r="794" spans="1:12" s="797" customFormat="1" ht="14.25">
      <c r="A794" s="1304" t="s">
        <v>360</v>
      </c>
      <c r="B794" s="1304"/>
      <c r="C794" s="795">
        <v>1679</v>
      </c>
      <c r="D794" s="796">
        <v>0</v>
      </c>
      <c r="E794" s="796">
        <v>0</v>
      </c>
      <c r="F794" s="796">
        <v>5</v>
      </c>
      <c r="G794" s="796">
        <v>70</v>
      </c>
      <c r="H794" s="796">
        <v>810</v>
      </c>
      <c r="I794" s="796">
        <v>35</v>
      </c>
      <c r="J794" s="796">
        <v>55</v>
      </c>
      <c r="K794" s="796">
        <v>627</v>
      </c>
      <c r="L794" s="795">
        <v>77</v>
      </c>
    </row>
    <row r="795" spans="1:12" s="797" customFormat="1" ht="14.25">
      <c r="A795" s="798"/>
      <c r="B795" s="798"/>
      <c r="C795" s="795"/>
      <c r="D795" s="796"/>
      <c r="E795" s="796"/>
      <c r="F795" s="796"/>
      <c r="G795" s="796"/>
      <c r="H795" s="796"/>
      <c r="I795" s="796"/>
      <c r="J795" s="796"/>
      <c r="K795" s="796"/>
      <c r="L795" s="795"/>
    </row>
    <row r="796" spans="1:12" s="781" customFormat="1">
      <c r="B796" s="787" t="s">
        <v>370</v>
      </c>
      <c r="C796" s="789"/>
      <c r="D796" s="790"/>
      <c r="E796" s="790"/>
      <c r="F796" s="790"/>
      <c r="G796" s="790"/>
      <c r="H796" s="790"/>
      <c r="I796" s="790"/>
      <c r="J796" s="790"/>
      <c r="K796" s="790"/>
      <c r="L796" s="790"/>
    </row>
    <row r="797" spans="1:12" s="791" customFormat="1">
      <c r="A797" s="1302" t="s">
        <v>369</v>
      </c>
      <c r="B797" s="1303"/>
      <c r="C797" s="789">
        <v>28</v>
      </c>
      <c r="D797" s="790">
        <v>0</v>
      </c>
      <c r="E797" s="790">
        <v>0</v>
      </c>
      <c r="F797" s="790">
        <v>3</v>
      </c>
      <c r="G797" s="790">
        <v>6</v>
      </c>
      <c r="H797" s="790">
        <v>0</v>
      </c>
      <c r="I797" s="790">
        <v>0</v>
      </c>
      <c r="J797" s="790">
        <v>0</v>
      </c>
      <c r="K797" s="790">
        <v>0</v>
      </c>
      <c r="L797" s="790">
        <v>19</v>
      </c>
    </row>
    <row r="798" spans="1:12" s="776" customFormat="1">
      <c r="A798" s="792"/>
      <c r="B798" s="793" t="s">
        <v>238</v>
      </c>
      <c r="C798" s="789">
        <v>9</v>
      </c>
      <c r="D798" s="790">
        <v>0</v>
      </c>
      <c r="E798" s="790">
        <v>0</v>
      </c>
      <c r="F798" s="790">
        <v>3</v>
      </c>
      <c r="G798" s="790">
        <v>6</v>
      </c>
      <c r="H798" s="790">
        <v>0</v>
      </c>
      <c r="I798" s="790">
        <v>0</v>
      </c>
      <c r="J798" s="790">
        <v>0</v>
      </c>
      <c r="K798" s="790">
        <v>0</v>
      </c>
      <c r="L798" s="790">
        <v>0</v>
      </c>
    </row>
    <row r="799" spans="1:12" s="776" customFormat="1">
      <c r="A799" s="792"/>
      <c r="B799" s="793" t="s">
        <v>243</v>
      </c>
      <c r="C799" s="789">
        <v>19</v>
      </c>
      <c r="D799" s="790">
        <v>0</v>
      </c>
      <c r="E799" s="790">
        <v>0</v>
      </c>
      <c r="F799" s="790">
        <v>0</v>
      </c>
      <c r="G799" s="790">
        <v>0</v>
      </c>
      <c r="H799" s="790">
        <v>0</v>
      </c>
      <c r="I799" s="790">
        <v>0</v>
      </c>
      <c r="J799" s="790">
        <v>0</v>
      </c>
      <c r="K799" s="790">
        <v>0</v>
      </c>
      <c r="L799" s="790">
        <v>19</v>
      </c>
    </row>
    <row r="800" spans="1:12" s="791" customFormat="1">
      <c r="A800" s="1302" t="s">
        <v>367</v>
      </c>
      <c r="B800" s="1303"/>
      <c r="C800" s="789">
        <v>17</v>
      </c>
      <c r="D800" s="790">
        <v>0</v>
      </c>
      <c r="E800" s="790">
        <v>0</v>
      </c>
      <c r="F800" s="790">
        <v>0</v>
      </c>
      <c r="G800" s="790">
        <v>0</v>
      </c>
      <c r="H800" s="790">
        <v>0</v>
      </c>
      <c r="I800" s="790">
        <v>0</v>
      </c>
      <c r="J800" s="790">
        <v>0</v>
      </c>
      <c r="K800" s="790">
        <v>0</v>
      </c>
      <c r="L800" s="790">
        <v>17</v>
      </c>
    </row>
    <row r="801" spans="1:12" s="791" customFormat="1">
      <c r="A801" s="1302" t="s">
        <v>366</v>
      </c>
      <c r="B801" s="1303"/>
      <c r="C801" s="789">
        <v>17</v>
      </c>
      <c r="D801" s="790">
        <v>0</v>
      </c>
      <c r="E801" s="790">
        <v>0</v>
      </c>
      <c r="F801" s="790">
        <v>0</v>
      </c>
      <c r="G801" s="790">
        <v>14</v>
      </c>
      <c r="H801" s="790">
        <v>2</v>
      </c>
      <c r="I801" s="790">
        <v>0</v>
      </c>
      <c r="J801" s="790">
        <v>1</v>
      </c>
      <c r="K801" s="790">
        <v>0</v>
      </c>
      <c r="L801" s="790">
        <v>0</v>
      </c>
    </row>
    <row r="802" spans="1:12" s="776" customFormat="1">
      <c r="A802" s="792"/>
      <c r="B802" s="793" t="s">
        <v>238</v>
      </c>
      <c r="C802" s="789">
        <v>14</v>
      </c>
      <c r="D802" s="790">
        <v>0</v>
      </c>
      <c r="E802" s="790">
        <v>0</v>
      </c>
      <c r="F802" s="790">
        <v>0</v>
      </c>
      <c r="G802" s="790">
        <v>12</v>
      </c>
      <c r="H802" s="790">
        <v>2</v>
      </c>
      <c r="I802" s="790">
        <v>0</v>
      </c>
      <c r="J802" s="790">
        <v>0</v>
      </c>
      <c r="K802" s="790">
        <v>0</v>
      </c>
      <c r="L802" s="790">
        <v>0</v>
      </c>
    </row>
    <row r="803" spans="1:12" s="776" customFormat="1">
      <c r="A803" s="792"/>
      <c r="B803" s="793" t="s">
        <v>242</v>
      </c>
      <c r="C803" s="789">
        <v>1</v>
      </c>
      <c r="D803" s="790">
        <v>0</v>
      </c>
      <c r="E803" s="790">
        <v>0</v>
      </c>
      <c r="F803" s="790">
        <v>0</v>
      </c>
      <c r="G803" s="790">
        <v>0</v>
      </c>
      <c r="H803" s="790">
        <v>0</v>
      </c>
      <c r="I803" s="790">
        <v>0</v>
      </c>
      <c r="J803" s="790">
        <v>1</v>
      </c>
      <c r="K803" s="790">
        <v>0</v>
      </c>
      <c r="L803" s="790">
        <v>0</v>
      </c>
    </row>
    <row r="804" spans="1:12" s="776" customFormat="1">
      <c r="A804" s="792"/>
      <c r="B804" s="793" t="s">
        <v>243</v>
      </c>
      <c r="C804" s="789">
        <v>2</v>
      </c>
      <c r="D804" s="790">
        <v>0</v>
      </c>
      <c r="E804" s="790">
        <v>0</v>
      </c>
      <c r="F804" s="790">
        <v>0</v>
      </c>
      <c r="G804" s="790">
        <v>2</v>
      </c>
      <c r="H804" s="790">
        <v>0</v>
      </c>
      <c r="I804" s="790">
        <v>0</v>
      </c>
      <c r="J804" s="790">
        <v>0</v>
      </c>
      <c r="K804" s="790">
        <v>0</v>
      </c>
      <c r="L804" s="790">
        <v>0</v>
      </c>
    </row>
    <row r="805" spans="1:12" s="791" customFormat="1">
      <c r="A805" s="1302" t="s">
        <v>365</v>
      </c>
      <c r="B805" s="1303"/>
      <c r="C805" s="789">
        <v>451</v>
      </c>
      <c r="D805" s="790">
        <v>0</v>
      </c>
      <c r="E805" s="790">
        <v>0</v>
      </c>
      <c r="F805" s="790">
        <v>0</v>
      </c>
      <c r="G805" s="790">
        <v>0</v>
      </c>
      <c r="H805" s="790">
        <v>404</v>
      </c>
      <c r="I805" s="790">
        <v>14</v>
      </c>
      <c r="J805" s="790">
        <v>29</v>
      </c>
      <c r="K805" s="790">
        <v>4</v>
      </c>
      <c r="L805" s="790">
        <v>0</v>
      </c>
    </row>
    <row r="806" spans="1:12" s="776" customFormat="1">
      <c r="A806" s="792"/>
      <c r="B806" s="793" t="s">
        <v>238</v>
      </c>
      <c r="C806" s="789">
        <v>404</v>
      </c>
      <c r="D806" s="790">
        <v>0</v>
      </c>
      <c r="E806" s="790">
        <v>0</v>
      </c>
      <c r="F806" s="790">
        <v>0</v>
      </c>
      <c r="G806" s="790">
        <v>0</v>
      </c>
      <c r="H806" s="790">
        <v>404</v>
      </c>
      <c r="I806" s="790">
        <v>0</v>
      </c>
      <c r="J806" s="790">
        <v>0</v>
      </c>
      <c r="K806" s="790">
        <v>0</v>
      </c>
      <c r="L806" s="790">
        <v>0</v>
      </c>
    </row>
    <row r="807" spans="1:12" s="776" customFormat="1">
      <c r="A807" s="792"/>
      <c r="B807" s="793" t="s">
        <v>362</v>
      </c>
      <c r="C807" s="789">
        <v>25</v>
      </c>
      <c r="D807" s="790">
        <v>0</v>
      </c>
      <c r="E807" s="790">
        <v>0</v>
      </c>
      <c r="F807" s="790">
        <v>0</v>
      </c>
      <c r="G807" s="790">
        <v>0</v>
      </c>
      <c r="H807" s="790">
        <v>0</v>
      </c>
      <c r="I807" s="790">
        <v>14</v>
      </c>
      <c r="J807" s="790">
        <v>7</v>
      </c>
      <c r="K807" s="790">
        <v>4</v>
      </c>
      <c r="L807" s="790">
        <v>0</v>
      </c>
    </row>
    <row r="808" spans="1:12" s="776" customFormat="1">
      <c r="A808" s="792"/>
      <c r="B808" s="793" t="s">
        <v>242</v>
      </c>
      <c r="C808" s="789">
        <v>22</v>
      </c>
      <c r="D808" s="790">
        <v>0</v>
      </c>
      <c r="E808" s="790">
        <v>0</v>
      </c>
      <c r="F808" s="790">
        <v>0</v>
      </c>
      <c r="G808" s="790">
        <v>0</v>
      </c>
      <c r="H808" s="790">
        <v>0</v>
      </c>
      <c r="I808" s="790">
        <v>0</v>
      </c>
      <c r="J808" s="790">
        <v>22</v>
      </c>
      <c r="K808" s="790">
        <v>0</v>
      </c>
      <c r="L808" s="790">
        <v>0</v>
      </c>
    </row>
    <row r="809" spans="1:12" s="791" customFormat="1">
      <c r="A809" s="1302" t="s">
        <v>363</v>
      </c>
      <c r="B809" s="1303"/>
      <c r="C809" s="789">
        <v>351</v>
      </c>
      <c r="D809" s="790">
        <v>0</v>
      </c>
      <c r="E809" s="790">
        <v>0</v>
      </c>
      <c r="F809" s="790">
        <v>0</v>
      </c>
      <c r="G809" s="790">
        <v>0</v>
      </c>
      <c r="H809" s="790">
        <v>0</v>
      </c>
      <c r="I809" s="790">
        <v>0</v>
      </c>
      <c r="J809" s="790">
        <v>0</v>
      </c>
      <c r="K809" s="790">
        <v>345</v>
      </c>
      <c r="L809" s="790">
        <v>6</v>
      </c>
    </row>
    <row r="810" spans="1:12" s="776" customFormat="1">
      <c r="A810" s="792"/>
      <c r="B810" s="793" t="s">
        <v>362</v>
      </c>
      <c r="C810" s="789">
        <v>320</v>
      </c>
      <c r="D810" s="790">
        <v>0</v>
      </c>
      <c r="E810" s="790">
        <v>0</v>
      </c>
      <c r="F810" s="790">
        <v>0</v>
      </c>
      <c r="G810" s="790">
        <v>0</v>
      </c>
      <c r="H810" s="790">
        <v>0</v>
      </c>
      <c r="I810" s="790">
        <v>0</v>
      </c>
      <c r="J810" s="790">
        <v>0</v>
      </c>
      <c r="K810" s="790">
        <v>320</v>
      </c>
      <c r="L810" s="790">
        <v>0</v>
      </c>
    </row>
    <row r="811" spans="1:12" s="776" customFormat="1">
      <c r="A811" s="792"/>
      <c r="B811" s="793" t="s">
        <v>242</v>
      </c>
      <c r="C811" s="789">
        <v>25</v>
      </c>
      <c r="D811" s="790">
        <v>0</v>
      </c>
      <c r="E811" s="790">
        <v>0</v>
      </c>
      <c r="F811" s="790">
        <v>0</v>
      </c>
      <c r="G811" s="790">
        <v>0</v>
      </c>
      <c r="H811" s="790">
        <v>0</v>
      </c>
      <c r="I811" s="790">
        <v>0</v>
      </c>
      <c r="J811" s="790">
        <v>0</v>
      </c>
      <c r="K811" s="790">
        <v>25</v>
      </c>
      <c r="L811" s="790">
        <v>0</v>
      </c>
    </row>
    <row r="812" spans="1:12" s="776" customFormat="1">
      <c r="A812" s="792"/>
      <c r="B812" s="793" t="s">
        <v>247</v>
      </c>
      <c r="C812" s="789">
        <v>6</v>
      </c>
      <c r="D812" s="790">
        <v>0</v>
      </c>
      <c r="E812" s="790">
        <v>0</v>
      </c>
      <c r="F812" s="790">
        <v>0</v>
      </c>
      <c r="G812" s="790">
        <v>0</v>
      </c>
      <c r="H812" s="790">
        <v>0</v>
      </c>
      <c r="I812" s="790">
        <v>0</v>
      </c>
      <c r="J812" s="790">
        <v>0</v>
      </c>
      <c r="K812" s="790">
        <v>0</v>
      </c>
      <c r="L812" s="790">
        <v>6</v>
      </c>
    </row>
    <row r="813" spans="1:12" s="797" customFormat="1" ht="14.25">
      <c r="A813" s="1304" t="s">
        <v>360</v>
      </c>
      <c r="B813" s="1304"/>
      <c r="C813" s="795">
        <v>847</v>
      </c>
      <c r="D813" s="796">
        <v>0</v>
      </c>
      <c r="E813" s="796">
        <v>0</v>
      </c>
      <c r="F813" s="796">
        <v>3</v>
      </c>
      <c r="G813" s="796">
        <v>20</v>
      </c>
      <c r="H813" s="796">
        <v>406</v>
      </c>
      <c r="I813" s="796">
        <v>14</v>
      </c>
      <c r="J813" s="796">
        <v>30</v>
      </c>
      <c r="K813" s="796">
        <v>349</v>
      </c>
      <c r="L813" s="795">
        <v>25</v>
      </c>
    </row>
    <row r="814" spans="1:12" s="797" customFormat="1" ht="14.25">
      <c r="A814" s="798"/>
      <c r="B814" s="798"/>
      <c r="C814" s="795"/>
      <c r="D814" s="796"/>
      <c r="E814" s="796"/>
      <c r="F814" s="796"/>
      <c r="G814" s="796"/>
      <c r="H814" s="796"/>
      <c r="I814" s="796"/>
      <c r="J814" s="796"/>
      <c r="K814" s="796"/>
      <c r="L814" s="795"/>
    </row>
    <row r="815" spans="1:12" s="781" customFormat="1">
      <c r="A815" s="787" t="s">
        <v>300</v>
      </c>
      <c r="B815" s="788"/>
      <c r="C815" s="789"/>
      <c r="D815" s="790"/>
      <c r="E815" s="790"/>
      <c r="F815" s="790"/>
      <c r="G815" s="790"/>
      <c r="H815" s="790"/>
      <c r="I815" s="790"/>
      <c r="J815" s="790"/>
      <c r="K815" s="790"/>
      <c r="L815" s="790"/>
    </row>
    <row r="816" spans="1:12" s="781" customFormat="1">
      <c r="A816" s="787"/>
      <c r="B816" s="788"/>
      <c r="C816" s="789"/>
      <c r="D816" s="790"/>
      <c r="E816" s="790"/>
      <c r="F816" s="790"/>
      <c r="G816" s="790"/>
      <c r="H816" s="790"/>
      <c r="I816" s="790"/>
      <c r="J816" s="790"/>
      <c r="K816" s="790"/>
      <c r="L816" s="790"/>
    </row>
    <row r="817" spans="1:12" s="791" customFormat="1">
      <c r="A817" s="1302" t="s">
        <v>369</v>
      </c>
      <c r="B817" s="1303"/>
      <c r="C817" s="789">
        <v>41</v>
      </c>
      <c r="D817" s="790">
        <v>0</v>
      </c>
      <c r="E817" s="790">
        <v>1</v>
      </c>
      <c r="F817" s="790">
        <v>6</v>
      </c>
      <c r="G817" s="790">
        <v>8</v>
      </c>
      <c r="H817" s="790">
        <v>0</v>
      </c>
      <c r="I817" s="790">
        <v>0</v>
      </c>
      <c r="J817" s="790">
        <v>0</v>
      </c>
      <c r="K817" s="790">
        <v>0</v>
      </c>
      <c r="L817" s="790">
        <v>26</v>
      </c>
    </row>
    <row r="818" spans="1:12" s="776" customFormat="1">
      <c r="A818" s="792"/>
      <c r="B818" s="793" t="s">
        <v>238</v>
      </c>
      <c r="C818" s="789">
        <v>3</v>
      </c>
      <c r="D818" s="790">
        <v>0</v>
      </c>
      <c r="E818" s="790">
        <v>0</v>
      </c>
      <c r="F818" s="790">
        <v>2</v>
      </c>
      <c r="G818" s="790">
        <v>1</v>
      </c>
      <c r="H818" s="790">
        <v>0</v>
      </c>
      <c r="I818" s="790">
        <v>0</v>
      </c>
      <c r="J818" s="790">
        <v>0</v>
      </c>
      <c r="K818" s="790">
        <v>0</v>
      </c>
      <c r="L818" s="790">
        <v>0</v>
      </c>
    </row>
    <row r="819" spans="1:12" s="776" customFormat="1">
      <c r="A819" s="792"/>
      <c r="B819" s="793" t="s">
        <v>243</v>
      </c>
      <c r="C819" s="789">
        <v>38</v>
      </c>
      <c r="D819" s="790">
        <v>0</v>
      </c>
      <c r="E819" s="790">
        <v>1</v>
      </c>
      <c r="F819" s="790">
        <v>4</v>
      </c>
      <c r="G819" s="790">
        <v>7</v>
      </c>
      <c r="H819" s="790">
        <v>0</v>
      </c>
      <c r="I819" s="790">
        <v>0</v>
      </c>
      <c r="J819" s="790">
        <v>0</v>
      </c>
      <c r="K819" s="790">
        <v>0</v>
      </c>
      <c r="L819" s="790">
        <v>26</v>
      </c>
    </row>
    <row r="820" spans="1:12" s="791" customFormat="1">
      <c r="A820" s="1302" t="s">
        <v>367</v>
      </c>
      <c r="B820" s="1303"/>
      <c r="C820" s="789">
        <v>26</v>
      </c>
      <c r="D820" s="790">
        <v>0</v>
      </c>
      <c r="E820" s="790">
        <v>0</v>
      </c>
      <c r="F820" s="790">
        <v>0</v>
      </c>
      <c r="G820" s="790">
        <v>0</v>
      </c>
      <c r="H820" s="790">
        <v>0</v>
      </c>
      <c r="I820" s="790">
        <v>0</v>
      </c>
      <c r="J820" s="790">
        <v>0</v>
      </c>
      <c r="K820" s="790">
        <v>0</v>
      </c>
      <c r="L820" s="790">
        <v>26</v>
      </c>
    </row>
    <row r="821" spans="1:12" s="791" customFormat="1">
      <c r="A821" s="1302" t="s">
        <v>366</v>
      </c>
      <c r="B821" s="1303"/>
      <c r="C821" s="789">
        <v>27</v>
      </c>
      <c r="D821" s="790">
        <v>0</v>
      </c>
      <c r="E821" s="790">
        <v>0</v>
      </c>
      <c r="F821" s="790">
        <v>0</v>
      </c>
      <c r="G821" s="790">
        <v>21</v>
      </c>
      <c r="H821" s="790">
        <v>2</v>
      </c>
      <c r="I821" s="790">
        <v>2</v>
      </c>
      <c r="J821" s="790">
        <v>2</v>
      </c>
      <c r="K821" s="790">
        <v>0</v>
      </c>
      <c r="L821" s="790">
        <v>0</v>
      </c>
    </row>
    <row r="822" spans="1:12" s="776" customFormat="1">
      <c r="A822" s="792"/>
      <c r="B822" s="793" t="s">
        <v>238</v>
      </c>
      <c r="C822" s="789">
        <v>5</v>
      </c>
      <c r="D822" s="790">
        <v>0</v>
      </c>
      <c r="E822" s="790">
        <v>0</v>
      </c>
      <c r="F822" s="790">
        <v>0</v>
      </c>
      <c r="G822" s="790">
        <v>4</v>
      </c>
      <c r="H822" s="790">
        <v>1</v>
      </c>
      <c r="I822" s="790">
        <v>0</v>
      </c>
      <c r="J822" s="790">
        <v>0</v>
      </c>
      <c r="K822" s="790">
        <v>0</v>
      </c>
      <c r="L822" s="790">
        <v>0</v>
      </c>
    </row>
    <row r="823" spans="1:12" s="776" customFormat="1">
      <c r="A823" s="792"/>
      <c r="B823" s="793" t="s">
        <v>362</v>
      </c>
      <c r="C823" s="789">
        <v>1</v>
      </c>
      <c r="D823" s="790">
        <v>0</v>
      </c>
      <c r="E823" s="790">
        <v>0</v>
      </c>
      <c r="F823" s="790">
        <v>0</v>
      </c>
      <c r="G823" s="790">
        <v>0</v>
      </c>
      <c r="H823" s="790">
        <v>0</v>
      </c>
      <c r="I823" s="790">
        <v>1</v>
      </c>
      <c r="J823" s="790">
        <v>0</v>
      </c>
      <c r="K823" s="790">
        <v>0</v>
      </c>
      <c r="L823" s="790">
        <v>0</v>
      </c>
    </row>
    <row r="824" spans="1:12" s="776" customFormat="1">
      <c r="A824" s="792"/>
      <c r="B824" s="793" t="s">
        <v>241</v>
      </c>
      <c r="C824" s="789">
        <v>2</v>
      </c>
      <c r="D824" s="790">
        <v>0</v>
      </c>
      <c r="E824" s="790">
        <v>0</v>
      </c>
      <c r="F824" s="790">
        <v>0</v>
      </c>
      <c r="G824" s="790">
        <v>1</v>
      </c>
      <c r="H824" s="790">
        <v>1</v>
      </c>
      <c r="I824" s="790">
        <v>0</v>
      </c>
      <c r="J824" s="790">
        <v>0</v>
      </c>
      <c r="K824" s="790">
        <v>0</v>
      </c>
      <c r="L824" s="790">
        <v>0</v>
      </c>
    </row>
    <row r="825" spans="1:12" s="776" customFormat="1">
      <c r="A825" s="792"/>
      <c r="B825" s="793" t="s">
        <v>242</v>
      </c>
      <c r="C825" s="789">
        <v>3</v>
      </c>
      <c r="D825" s="790">
        <v>0</v>
      </c>
      <c r="E825" s="790">
        <v>0</v>
      </c>
      <c r="F825" s="790">
        <v>0</v>
      </c>
      <c r="G825" s="790">
        <v>0</v>
      </c>
      <c r="H825" s="790">
        <v>0</v>
      </c>
      <c r="I825" s="790">
        <v>1</v>
      </c>
      <c r="J825" s="790">
        <v>2</v>
      </c>
      <c r="K825" s="790">
        <v>0</v>
      </c>
      <c r="L825" s="790">
        <v>0</v>
      </c>
    </row>
    <row r="826" spans="1:12" s="776" customFormat="1">
      <c r="A826" s="792"/>
      <c r="B826" s="793" t="s">
        <v>243</v>
      </c>
      <c r="C826" s="789">
        <v>16</v>
      </c>
      <c r="D826" s="790">
        <v>0</v>
      </c>
      <c r="E826" s="790">
        <v>0</v>
      </c>
      <c r="F826" s="790">
        <v>0</v>
      </c>
      <c r="G826" s="790">
        <v>16</v>
      </c>
      <c r="H826" s="790">
        <v>0</v>
      </c>
      <c r="I826" s="790">
        <v>0</v>
      </c>
      <c r="J826" s="790">
        <v>0</v>
      </c>
      <c r="K826" s="790">
        <v>0</v>
      </c>
      <c r="L826" s="790">
        <v>0</v>
      </c>
    </row>
    <row r="827" spans="1:12" s="791" customFormat="1">
      <c r="A827" s="1302" t="s">
        <v>1492</v>
      </c>
      <c r="B827" s="1303"/>
      <c r="C827" s="789">
        <v>223</v>
      </c>
      <c r="D827" s="790">
        <v>0</v>
      </c>
      <c r="E827" s="790">
        <v>0</v>
      </c>
      <c r="F827" s="790">
        <v>0</v>
      </c>
      <c r="G827" s="790">
        <v>0</v>
      </c>
      <c r="H827" s="790">
        <v>169</v>
      </c>
      <c r="I827" s="790">
        <v>10</v>
      </c>
      <c r="J827" s="790">
        <v>33</v>
      </c>
      <c r="K827" s="790">
        <v>11</v>
      </c>
      <c r="L827" s="790">
        <v>0</v>
      </c>
    </row>
    <row r="828" spans="1:12" s="776" customFormat="1">
      <c r="A828" s="792"/>
      <c r="B828" s="793" t="s">
        <v>238</v>
      </c>
      <c r="C828" s="789">
        <v>143</v>
      </c>
      <c r="D828" s="790">
        <v>0</v>
      </c>
      <c r="E828" s="790">
        <v>0</v>
      </c>
      <c r="F828" s="790">
        <v>0</v>
      </c>
      <c r="G828" s="790">
        <v>0</v>
      </c>
      <c r="H828" s="790">
        <v>143</v>
      </c>
      <c r="I828" s="790">
        <v>0</v>
      </c>
      <c r="J828" s="790">
        <v>0</v>
      </c>
      <c r="K828" s="790">
        <v>0</v>
      </c>
      <c r="L828" s="790">
        <v>0</v>
      </c>
    </row>
    <row r="829" spans="1:12" s="776" customFormat="1">
      <c r="A829" s="792"/>
      <c r="B829" s="793" t="s">
        <v>362</v>
      </c>
      <c r="C829" s="789">
        <v>23</v>
      </c>
      <c r="D829" s="790">
        <v>0</v>
      </c>
      <c r="E829" s="790">
        <v>0</v>
      </c>
      <c r="F829" s="790">
        <v>0</v>
      </c>
      <c r="G829" s="790">
        <v>0</v>
      </c>
      <c r="H829" s="790">
        <v>0</v>
      </c>
      <c r="I829" s="790">
        <v>8</v>
      </c>
      <c r="J829" s="790">
        <v>9</v>
      </c>
      <c r="K829" s="790">
        <v>6</v>
      </c>
      <c r="L829" s="790">
        <v>0</v>
      </c>
    </row>
    <row r="830" spans="1:12" s="776" customFormat="1">
      <c r="A830" s="792"/>
      <c r="B830" s="793" t="s">
        <v>241</v>
      </c>
      <c r="C830" s="789">
        <v>26</v>
      </c>
      <c r="D830" s="790">
        <v>0</v>
      </c>
      <c r="E830" s="790">
        <v>0</v>
      </c>
      <c r="F830" s="790">
        <v>0</v>
      </c>
      <c r="G830" s="790">
        <v>0</v>
      </c>
      <c r="H830" s="790">
        <v>26</v>
      </c>
      <c r="I830" s="790">
        <v>0</v>
      </c>
      <c r="J830" s="790">
        <v>0</v>
      </c>
      <c r="K830" s="790">
        <v>0</v>
      </c>
      <c r="L830" s="790">
        <v>0</v>
      </c>
    </row>
    <row r="831" spans="1:12" s="776" customFormat="1">
      <c r="A831" s="792"/>
      <c r="B831" s="793" t="s">
        <v>242</v>
      </c>
      <c r="C831" s="789">
        <v>31</v>
      </c>
      <c r="D831" s="790">
        <v>0</v>
      </c>
      <c r="E831" s="790">
        <v>0</v>
      </c>
      <c r="F831" s="790">
        <v>0</v>
      </c>
      <c r="G831" s="790">
        <v>0</v>
      </c>
      <c r="H831" s="790">
        <v>0</v>
      </c>
      <c r="I831" s="790">
        <v>2</v>
      </c>
      <c r="J831" s="790">
        <v>24</v>
      </c>
      <c r="K831" s="790">
        <v>5</v>
      </c>
      <c r="L831" s="790">
        <v>0</v>
      </c>
    </row>
    <row r="832" spans="1:12" s="791" customFormat="1">
      <c r="A832" s="1302" t="s">
        <v>363</v>
      </c>
      <c r="B832" s="1303"/>
      <c r="C832" s="789">
        <v>393</v>
      </c>
      <c r="D832" s="790">
        <v>0</v>
      </c>
      <c r="E832" s="790">
        <v>0</v>
      </c>
      <c r="F832" s="790">
        <v>0</v>
      </c>
      <c r="G832" s="790">
        <v>0</v>
      </c>
      <c r="H832" s="790">
        <v>0</v>
      </c>
      <c r="I832" s="790">
        <v>0</v>
      </c>
      <c r="J832" s="790">
        <v>0</v>
      </c>
      <c r="K832" s="790">
        <v>393</v>
      </c>
      <c r="L832" s="790">
        <v>0</v>
      </c>
    </row>
    <row r="833" spans="1:12" s="776" customFormat="1">
      <c r="A833" s="792"/>
      <c r="B833" s="793" t="s">
        <v>362</v>
      </c>
      <c r="C833" s="789">
        <v>381</v>
      </c>
      <c r="D833" s="790">
        <v>0</v>
      </c>
      <c r="E833" s="790">
        <v>0</v>
      </c>
      <c r="F833" s="790">
        <v>0</v>
      </c>
      <c r="G833" s="790">
        <v>0</v>
      </c>
      <c r="H833" s="790">
        <v>0</v>
      </c>
      <c r="I833" s="790">
        <v>0</v>
      </c>
      <c r="J833" s="790">
        <v>0</v>
      </c>
      <c r="K833" s="790">
        <v>381</v>
      </c>
      <c r="L833" s="790">
        <v>0</v>
      </c>
    </row>
    <row r="834" spans="1:12" s="776" customFormat="1">
      <c r="A834" s="792"/>
      <c r="B834" s="793" t="s">
        <v>242</v>
      </c>
      <c r="C834" s="789">
        <v>12</v>
      </c>
      <c r="D834" s="790">
        <v>0</v>
      </c>
      <c r="E834" s="790">
        <v>0</v>
      </c>
      <c r="F834" s="790">
        <v>0</v>
      </c>
      <c r="G834" s="790">
        <v>0</v>
      </c>
      <c r="H834" s="790">
        <v>0</v>
      </c>
      <c r="I834" s="790">
        <v>0</v>
      </c>
      <c r="J834" s="790">
        <v>0</v>
      </c>
      <c r="K834" s="790">
        <v>12</v>
      </c>
      <c r="L834" s="790">
        <v>0</v>
      </c>
    </row>
    <row r="835" spans="1:12" s="797" customFormat="1" ht="14.25">
      <c r="A835" s="1304" t="s">
        <v>360</v>
      </c>
      <c r="B835" s="1304"/>
      <c r="C835" s="795">
        <v>684</v>
      </c>
      <c r="D835" s="796">
        <v>0</v>
      </c>
      <c r="E835" s="796">
        <v>1</v>
      </c>
      <c r="F835" s="796">
        <v>6</v>
      </c>
      <c r="G835" s="796">
        <v>29</v>
      </c>
      <c r="H835" s="796">
        <v>171</v>
      </c>
      <c r="I835" s="796">
        <v>12</v>
      </c>
      <c r="J835" s="796">
        <v>35</v>
      </c>
      <c r="K835" s="796">
        <v>404</v>
      </c>
      <c r="L835" s="795">
        <v>26</v>
      </c>
    </row>
    <row r="836" spans="1:12" s="797" customFormat="1" ht="14.25">
      <c r="A836" s="798"/>
      <c r="B836" s="798"/>
      <c r="C836" s="795"/>
      <c r="D836" s="796"/>
      <c r="E836" s="796"/>
      <c r="F836" s="796"/>
      <c r="G836" s="796"/>
      <c r="H836" s="796"/>
      <c r="I836" s="796"/>
      <c r="J836" s="796"/>
      <c r="K836" s="796"/>
      <c r="L836" s="795"/>
    </row>
    <row r="837" spans="1:12" s="781" customFormat="1">
      <c r="B837" s="787" t="s">
        <v>370</v>
      </c>
      <c r="C837" s="789"/>
      <c r="D837" s="790"/>
      <c r="E837" s="790"/>
      <c r="F837" s="790"/>
      <c r="G837" s="790"/>
      <c r="H837" s="790"/>
      <c r="I837" s="790"/>
      <c r="J837" s="790"/>
      <c r="K837" s="790"/>
      <c r="L837" s="790"/>
    </row>
    <row r="838" spans="1:12" s="791" customFormat="1">
      <c r="A838" s="1302" t="s">
        <v>369</v>
      </c>
      <c r="B838" s="1303"/>
      <c r="C838" s="789">
        <v>14</v>
      </c>
      <c r="D838" s="790">
        <v>0</v>
      </c>
      <c r="E838" s="790">
        <v>0</v>
      </c>
      <c r="F838" s="790">
        <v>0</v>
      </c>
      <c r="G838" s="790">
        <v>0</v>
      </c>
      <c r="H838" s="790">
        <v>0</v>
      </c>
      <c r="I838" s="790">
        <v>0</v>
      </c>
      <c r="J838" s="790">
        <v>0</v>
      </c>
      <c r="K838" s="790">
        <v>0</v>
      </c>
      <c r="L838" s="790">
        <v>14</v>
      </c>
    </row>
    <row r="839" spans="1:12" s="776" customFormat="1">
      <c r="A839" s="792"/>
      <c r="B839" s="793" t="s">
        <v>243</v>
      </c>
      <c r="C839" s="789">
        <v>14</v>
      </c>
      <c r="D839" s="790">
        <v>0</v>
      </c>
      <c r="E839" s="790">
        <v>0</v>
      </c>
      <c r="F839" s="790">
        <v>0</v>
      </c>
      <c r="G839" s="790">
        <v>0</v>
      </c>
      <c r="H839" s="790">
        <v>0</v>
      </c>
      <c r="I839" s="790">
        <v>0</v>
      </c>
      <c r="J839" s="790">
        <v>0</v>
      </c>
      <c r="K839" s="790">
        <v>0</v>
      </c>
      <c r="L839" s="790">
        <v>14</v>
      </c>
    </row>
    <row r="840" spans="1:12" s="791" customFormat="1">
      <c r="A840" s="1302" t="s">
        <v>367</v>
      </c>
      <c r="B840" s="1303"/>
      <c r="C840" s="789">
        <v>14</v>
      </c>
      <c r="D840" s="790">
        <v>0</v>
      </c>
      <c r="E840" s="790">
        <v>0</v>
      </c>
      <c r="F840" s="790">
        <v>0</v>
      </c>
      <c r="G840" s="790">
        <v>0</v>
      </c>
      <c r="H840" s="790">
        <v>0</v>
      </c>
      <c r="I840" s="790">
        <v>0</v>
      </c>
      <c r="J840" s="790">
        <v>0</v>
      </c>
      <c r="K840" s="790">
        <v>0</v>
      </c>
      <c r="L840" s="790">
        <v>14</v>
      </c>
    </row>
    <row r="841" spans="1:12" s="791" customFormat="1">
      <c r="A841" s="1302" t="s">
        <v>366</v>
      </c>
      <c r="B841" s="1303"/>
      <c r="C841" s="789">
        <v>6</v>
      </c>
      <c r="D841" s="790">
        <v>0</v>
      </c>
      <c r="E841" s="790">
        <v>0</v>
      </c>
      <c r="F841" s="790">
        <v>0</v>
      </c>
      <c r="G841" s="790">
        <v>3</v>
      </c>
      <c r="H841" s="790">
        <v>2</v>
      </c>
      <c r="I841" s="790">
        <v>1</v>
      </c>
      <c r="J841" s="790">
        <v>0</v>
      </c>
      <c r="K841" s="790">
        <v>0</v>
      </c>
      <c r="L841" s="790">
        <v>0</v>
      </c>
    </row>
    <row r="842" spans="1:12" s="776" customFormat="1">
      <c r="A842" s="792"/>
      <c r="B842" s="793" t="s">
        <v>238</v>
      </c>
      <c r="C842" s="789">
        <v>1</v>
      </c>
      <c r="D842" s="790">
        <v>0</v>
      </c>
      <c r="E842" s="790">
        <v>0</v>
      </c>
      <c r="F842" s="790">
        <v>0</v>
      </c>
      <c r="G842" s="790">
        <v>0</v>
      </c>
      <c r="H842" s="790">
        <v>1</v>
      </c>
      <c r="I842" s="790">
        <v>0</v>
      </c>
      <c r="J842" s="790">
        <v>0</v>
      </c>
      <c r="K842" s="790">
        <v>0</v>
      </c>
      <c r="L842" s="790">
        <v>0</v>
      </c>
    </row>
    <row r="843" spans="1:12" s="776" customFormat="1">
      <c r="A843" s="792"/>
      <c r="B843" s="793" t="s">
        <v>241</v>
      </c>
      <c r="C843" s="789">
        <v>1</v>
      </c>
      <c r="D843" s="790">
        <v>0</v>
      </c>
      <c r="E843" s="790">
        <v>0</v>
      </c>
      <c r="F843" s="790">
        <v>0</v>
      </c>
      <c r="G843" s="790">
        <v>0</v>
      </c>
      <c r="H843" s="790">
        <v>1</v>
      </c>
      <c r="I843" s="790">
        <v>0</v>
      </c>
      <c r="J843" s="790">
        <v>0</v>
      </c>
      <c r="K843" s="790">
        <v>0</v>
      </c>
      <c r="L843" s="790">
        <v>0</v>
      </c>
    </row>
    <row r="844" spans="1:12" s="776" customFormat="1">
      <c r="A844" s="792"/>
      <c r="B844" s="793" t="s">
        <v>242</v>
      </c>
      <c r="C844" s="789">
        <v>1</v>
      </c>
      <c r="D844" s="790">
        <v>0</v>
      </c>
      <c r="E844" s="790">
        <v>0</v>
      </c>
      <c r="F844" s="790">
        <v>0</v>
      </c>
      <c r="G844" s="790">
        <v>0</v>
      </c>
      <c r="H844" s="790">
        <v>0</v>
      </c>
      <c r="I844" s="790">
        <v>1</v>
      </c>
      <c r="J844" s="790">
        <v>0</v>
      </c>
      <c r="K844" s="790">
        <v>0</v>
      </c>
      <c r="L844" s="790">
        <v>0</v>
      </c>
    </row>
    <row r="845" spans="1:12" s="776" customFormat="1">
      <c r="A845" s="792"/>
      <c r="B845" s="793" t="s">
        <v>243</v>
      </c>
      <c r="C845" s="789">
        <v>3</v>
      </c>
      <c r="D845" s="790">
        <v>0</v>
      </c>
      <c r="E845" s="790">
        <v>0</v>
      </c>
      <c r="F845" s="790">
        <v>0</v>
      </c>
      <c r="G845" s="790">
        <v>3</v>
      </c>
      <c r="H845" s="790">
        <v>0</v>
      </c>
      <c r="I845" s="790">
        <v>0</v>
      </c>
      <c r="J845" s="790">
        <v>0</v>
      </c>
      <c r="K845" s="790">
        <v>0</v>
      </c>
      <c r="L845" s="790">
        <v>0</v>
      </c>
    </row>
    <row r="846" spans="1:12" s="791" customFormat="1">
      <c r="A846" s="1302" t="s">
        <v>1492</v>
      </c>
      <c r="B846" s="1303"/>
      <c r="C846" s="789">
        <v>90</v>
      </c>
      <c r="D846" s="790">
        <v>0</v>
      </c>
      <c r="E846" s="790">
        <v>0</v>
      </c>
      <c r="F846" s="790">
        <v>0</v>
      </c>
      <c r="G846" s="790">
        <v>0</v>
      </c>
      <c r="H846" s="790">
        <v>71</v>
      </c>
      <c r="I846" s="790">
        <v>4</v>
      </c>
      <c r="J846" s="790">
        <v>11</v>
      </c>
      <c r="K846" s="790">
        <v>4</v>
      </c>
      <c r="L846" s="790">
        <v>0</v>
      </c>
    </row>
    <row r="847" spans="1:12" s="776" customFormat="1">
      <c r="A847" s="792"/>
      <c r="B847" s="793" t="s">
        <v>238</v>
      </c>
      <c r="C847" s="789">
        <v>57</v>
      </c>
      <c r="D847" s="790">
        <v>0</v>
      </c>
      <c r="E847" s="790">
        <v>0</v>
      </c>
      <c r="F847" s="790">
        <v>0</v>
      </c>
      <c r="G847" s="790">
        <v>0</v>
      </c>
      <c r="H847" s="790">
        <v>57</v>
      </c>
      <c r="I847" s="790">
        <v>0</v>
      </c>
      <c r="J847" s="790">
        <v>0</v>
      </c>
      <c r="K847" s="790">
        <v>0</v>
      </c>
      <c r="L847" s="790">
        <v>0</v>
      </c>
    </row>
    <row r="848" spans="1:12" s="776" customFormat="1">
      <c r="A848" s="792"/>
      <c r="B848" s="793" t="s">
        <v>362</v>
      </c>
      <c r="C848" s="789">
        <v>8</v>
      </c>
      <c r="D848" s="790">
        <v>0</v>
      </c>
      <c r="E848" s="790">
        <v>0</v>
      </c>
      <c r="F848" s="790">
        <v>0</v>
      </c>
      <c r="G848" s="790">
        <v>0</v>
      </c>
      <c r="H848" s="790">
        <v>0</v>
      </c>
      <c r="I848" s="790">
        <v>3</v>
      </c>
      <c r="J848" s="790">
        <v>3</v>
      </c>
      <c r="K848" s="790">
        <v>2</v>
      </c>
      <c r="L848" s="790">
        <v>0</v>
      </c>
    </row>
    <row r="849" spans="1:12" s="776" customFormat="1">
      <c r="A849" s="792"/>
      <c r="B849" s="793" t="s">
        <v>241</v>
      </c>
      <c r="C849" s="789">
        <v>14</v>
      </c>
      <c r="D849" s="790">
        <v>0</v>
      </c>
      <c r="E849" s="790">
        <v>0</v>
      </c>
      <c r="F849" s="790">
        <v>0</v>
      </c>
      <c r="G849" s="790">
        <v>0</v>
      </c>
      <c r="H849" s="790">
        <v>14</v>
      </c>
      <c r="I849" s="790">
        <v>0</v>
      </c>
      <c r="J849" s="790">
        <v>0</v>
      </c>
      <c r="K849" s="790">
        <v>0</v>
      </c>
      <c r="L849" s="790">
        <v>0</v>
      </c>
    </row>
    <row r="850" spans="1:12" s="776" customFormat="1">
      <c r="A850" s="792"/>
      <c r="B850" s="793" t="s">
        <v>242</v>
      </c>
      <c r="C850" s="789">
        <v>11</v>
      </c>
      <c r="D850" s="790">
        <v>0</v>
      </c>
      <c r="E850" s="790">
        <v>0</v>
      </c>
      <c r="F850" s="790">
        <v>0</v>
      </c>
      <c r="G850" s="790">
        <v>0</v>
      </c>
      <c r="H850" s="790">
        <v>0</v>
      </c>
      <c r="I850" s="790">
        <v>1</v>
      </c>
      <c r="J850" s="790">
        <v>8</v>
      </c>
      <c r="K850" s="790">
        <v>2</v>
      </c>
      <c r="L850" s="790">
        <v>0</v>
      </c>
    </row>
    <row r="851" spans="1:12" s="791" customFormat="1">
      <c r="A851" s="1302" t="s">
        <v>363</v>
      </c>
      <c r="B851" s="1303"/>
      <c r="C851" s="789">
        <v>231</v>
      </c>
      <c r="D851" s="790">
        <v>0</v>
      </c>
      <c r="E851" s="790">
        <v>0</v>
      </c>
      <c r="F851" s="790">
        <v>0</v>
      </c>
      <c r="G851" s="790">
        <v>0</v>
      </c>
      <c r="H851" s="790">
        <v>0</v>
      </c>
      <c r="I851" s="790">
        <v>0</v>
      </c>
      <c r="J851" s="790">
        <v>0</v>
      </c>
      <c r="K851" s="790">
        <v>231</v>
      </c>
      <c r="L851" s="790">
        <v>0</v>
      </c>
    </row>
    <row r="852" spans="1:12" s="776" customFormat="1">
      <c r="A852" s="792"/>
      <c r="B852" s="793" t="s">
        <v>362</v>
      </c>
      <c r="C852" s="789">
        <v>222</v>
      </c>
      <c r="D852" s="790">
        <v>0</v>
      </c>
      <c r="E852" s="790">
        <v>0</v>
      </c>
      <c r="F852" s="790">
        <v>0</v>
      </c>
      <c r="G852" s="790">
        <v>0</v>
      </c>
      <c r="H852" s="790">
        <v>0</v>
      </c>
      <c r="I852" s="790">
        <v>0</v>
      </c>
      <c r="J852" s="790">
        <v>0</v>
      </c>
      <c r="K852" s="790">
        <v>222</v>
      </c>
      <c r="L852" s="790">
        <v>0</v>
      </c>
    </row>
    <row r="853" spans="1:12" s="776" customFormat="1">
      <c r="A853" s="792"/>
      <c r="B853" s="793" t="s">
        <v>242</v>
      </c>
      <c r="C853" s="789">
        <v>9</v>
      </c>
      <c r="D853" s="790">
        <v>0</v>
      </c>
      <c r="E853" s="790">
        <v>0</v>
      </c>
      <c r="F853" s="790">
        <v>0</v>
      </c>
      <c r="G853" s="790">
        <v>0</v>
      </c>
      <c r="H853" s="790">
        <v>0</v>
      </c>
      <c r="I853" s="790">
        <v>0</v>
      </c>
      <c r="J853" s="790">
        <v>0</v>
      </c>
      <c r="K853" s="790">
        <v>9</v>
      </c>
      <c r="L853" s="790">
        <v>0</v>
      </c>
    </row>
    <row r="854" spans="1:12" s="797" customFormat="1" ht="14.25">
      <c r="A854" s="1304" t="s">
        <v>360</v>
      </c>
      <c r="B854" s="1304"/>
      <c r="C854" s="795">
        <v>341</v>
      </c>
      <c r="D854" s="796">
        <v>0</v>
      </c>
      <c r="E854" s="796">
        <v>0</v>
      </c>
      <c r="F854" s="796">
        <v>0</v>
      </c>
      <c r="G854" s="796">
        <v>3</v>
      </c>
      <c r="H854" s="796">
        <v>73</v>
      </c>
      <c r="I854" s="796">
        <v>5</v>
      </c>
      <c r="J854" s="796">
        <v>11</v>
      </c>
      <c r="K854" s="796">
        <v>235</v>
      </c>
      <c r="L854" s="795">
        <v>14</v>
      </c>
    </row>
    <row r="855" spans="1:12" s="797" customFormat="1" ht="14.25">
      <c r="A855" s="798"/>
      <c r="B855" s="798"/>
      <c r="C855" s="795"/>
      <c r="D855" s="796"/>
      <c r="E855" s="796"/>
      <c r="F855" s="796"/>
      <c r="G855" s="796"/>
      <c r="H855" s="796"/>
      <c r="I855" s="796"/>
      <c r="J855" s="796"/>
      <c r="K855" s="796"/>
      <c r="L855" s="795"/>
    </row>
    <row r="856" spans="1:12" s="781" customFormat="1">
      <c r="A856" s="787" t="s">
        <v>301</v>
      </c>
      <c r="B856" s="788"/>
      <c r="C856" s="789"/>
      <c r="D856" s="790"/>
      <c r="E856" s="790"/>
      <c r="F856" s="790"/>
      <c r="G856" s="790"/>
      <c r="H856" s="790"/>
      <c r="I856" s="790"/>
      <c r="J856" s="790"/>
      <c r="K856" s="790"/>
      <c r="L856" s="790"/>
    </row>
    <row r="857" spans="1:12" s="781" customFormat="1">
      <c r="A857" s="787"/>
      <c r="B857" s="788"/>
      <c r="C857" s="789"/>
      <c r="D857" s="790"/>
      <c r="E857" s="790"/>
      <c r="F857" s="790"/>
      <c r="G857" s="790"/>
      <c r="H857" s="790"/>
      <c r="I857" s="790"/>
      <c r="J857" s="790"/>
      <c r="K857" s="790"/>
      <c r="L857" s="790"/>
    </row>
    <row r="858" spans="1:12" s="791" customFormat="1">
      <c r="A858" s="1302" t="s">
        <v>369</v>
      </c>
      <c r="B858" s="1303"/>
      <c r="C858" s="789">
        <v>66</v>
      </c>
      <c r="D858" s="790">
        <v>0</v>
      </c>
      <c r="E858" s="790">
        <v>2</v>
      </c>
      <c r="F858" s="790">
        <v>0</v>
      </c>
      <c r="G858" s="790">
        <v>33</v>
      </c>
      <c r="H858" s="790">
        <v>24</v>
      </c>
      <c r="I858" s="790">
        <v>5</v>
      </c>
      <c r="J858" s="790">
        <v>0</v>
      </c>
      <c r="K858" s="790">
        <v>0</v>
      </c>
      <c r="L858" s="790">
        <v>2</v>
      </c>
    </row>
    <row r="859" spans="1:12" s="776" customFormat="1">
      <c r="A859" s="792"/>
      <c r="B859" s="793" t="s">
        <v>264</v>
      </c>
      <c r="C859" s="789">
        <v>2</v>
      </c>
      <c r="D859" s="790">
        <v>0</v>
      </c>
      <c r="E859" s="790">
        <v>0</v>
      </c>
      <c r="F859" s="790">
        <v>0</v>
      </c>
      <c r="G859" s="790">
        <v>2</v>
      </c>
      <c r="H859" s="790">
        <v>0</v>
      </c>
      <c r="I859" s="790">
        <v>0</v>
      </c>
      <c r="J859" s="790">
        <v>0</v>
      </c>
      <c r="K859" s="790">
        <v>0</v>
      </c>
      <c r="L859" s="790">
        <v>0</v>
      </c>
    </row>
    <row r="860" spans="1:12" s="776" customFormat="1">
      <c r="A860" s="792"/>
      <c r="B860" s="793" t="s">
        <v>241</v>
      </c>
      <c r="C860" s="789">
        <v>4</v>
      </c>
      <c r="D860" s="790">
        <v>0</v>
      </c>
      <c r="E860" s="790">
        <v>0</v>
      </c>
      <c r="F860" s="790">
        <v>0</v>
      </c>
      <c r="G860" s="790">
        <v>4</v>
      </c>
      <c r="H860" s="790">
        <v>0</v>
      </c>
      <c r="I860" s="790">
        <v>0</v>
      </c>
      <c r="J860" s="790">
        <v>0</v>
      </c>
      <c r="K860" s="790">
        <v>0</v>
      </c>
      <c r="L860" s="790">
        <v>0</v>
      </c>
    </row>
    <row r="861" spans="1:12" s="776" customFormat="1">
      <c r="A861" s="792"/>
      <c r="B861" s="793" t="s">
        <v>242</v>
      </c>
      <c r="C861" s="789">
        <v>9</v>
      </c>
      <c r="D861" s="790">
        <v>0</v>
      </c>
      <c r="E861" s="790">
        <v>0</v>
      </c>
      <c r="F861" s="790">
        <v>0</v>
      </c>
      <c r="G861" s="790">
        <v>1</v>
      </c>
      <c r="H861" s="790">
        <v>1</v>
      </c>
      <c r="I861" s="790">
        <v>5</v>
      </c>
      <c r="J861" s="790">
        <v>0</v>
      </c>
      <c r="K861" s="790">
        <v>0</v>
      </c>
      <c r="L861" s="790">
        <v>2</v>
      </c>
    </row>
    <row r="862" spans="1:12" s="776" customFormat="1">
      <c r="A862" s="792"/>
      <c r="B862" s="793" t="s">
        <v>243</v>
      </c>
      <c r="C862" s="789">
        <v>51</v>
      </c>
      <c r="D862" s="790">
        <v>0</v>
      </c>
      <c r="E862" s="790">
        <v>2</v>
      </c>
      <c r="F862" s="790">
        <v>0</v>
      </c>
      <c r="G862" s="790">
        <v>26</v>
      </c>
      <c r="H862" s="790">
        <v>23</v>
      </c>
      <c r="I862" s="790">
        <v>0</v>
      </c>
      <c r="J862" s="790">
        <v>0</v>
      </c>
      <c r="K862" s="790">
        <v>0</v>
      </c>
      <c r="L862" s="790">
        <v>0</v>
      </c>
    </row>
    <row r="863" spans="1:12" s="791" customFormat="1">
      <c r="A863" s="1302" t="s">
        <v>368</v>
      </c>
      <c r="B863" s="1303"/>
      <c r="C863" s="789">
        <v>26</v>
      </c>
      <c r="D863" s="790">
        <v>0</v>
      </c>
      <c r="E863" s="790">
        <v>0</v>
      </c>
      <c r="F863" s="790">
        <v>0</v>
      </c>
      <c r="G863" s="790">
        <v>0</v>
      </c>
      <c r="H863" s="790">
        <v>0</v>
      </c>
      <c r="I863" s="790">
        <v>0</v>
      </c>
      <c r="J863" s="790">
        <v>0</v>
      </c>
      <c r="K863" s="790">
        <v>0</v>
      </c>
      <c r="L863" s="790">
        <v>26</v>
      </c>
    </row>
    <row r="864" spans="1:12" s="791" customFormat="1">
      <c r="A864" s="1302" t="s">
        <v>367</v>
      </c>
      <c r="B864" s="1303"/>
      <c r="C864" s="789">
        <v>25</v>
      </c>
      <c r="D864" s="790">
        <v>0</v>
      </c>
      <c r="E864" s="790">
        <v>0</v>
      </c>
      <c r="F864" s="790">
        <v>0</v>
      </c>
      <c r="G864" s="790">
        <v>0</v>
      </c>
      <c r="H864" s="790">
        <v>0</v>
      </c>
      <c r="I864" s="790">
        <v>0</v>
      </c>
      <c r="J864" s="790">
        <v>0</v>
      </c>
      <c r="K864" s="790">
        <v>0</v>
      </c>
      <c r="L864" s="790">
        <v>25</v>
      </c>
    </row>
    <row r="865" spans="1:12" s="791" customFormat="1">
      <c r="A865" s="1302" t="s">
        <v>366</v>
      </c>
      <c r="B865" s="1303"/>
      <c r="C865" s="789">
        <v>154</v>
      </c>
      <c r="D865" s="790">
        <v>0</v>
      </c>
      <c r="E865" s="790">
        <v>0</v>
      </c>
      <c r="F865" s="790">
        <v>0</v>
      </c>
      <c r="G865" s="790">
        <v>100</v>
      </c>
      <c r="H865" s="790">
        <v>37</v>
      </c>
      <c r="I865" s="790">
        <v>10</v>
      </c>
      <c r="J865" s="790">
        <v>7</v>
      </c>
      <c r="K865" s="790">
        <v>0</v>
      </c>
      <c r="L865" s="790">
        <v>0</v>
      </c>
    </row>
    <row r="866" spans="1:12" s="776" customFormat="1">
      <c r="A866" s="792"/>
      <c r="B866" s="793" t="s">
        <v>264</v>
      </c>
      <c r="C866" s="789">
        <v>12</v>
      </c>
      <c r="D866" s="790">
        <v>0</v>
      </c>
      <c r="E866" s="790">
        <v>0</v>
      </c>
      <c r="F866" s="790">
        <v>0</v>
      </c>
      <c r="G866" s="790">
        <v>12</v>
      </c>
      <c r="H866" s="790">
        <v>0</v>
      </c>
      <c r="I866" s="790">
        <v>0</v>
      </c>
      <c r="J866" s="790">
        <v>0</v>
      </c>
      <c r="K866" s="790">
        <v>0</v>
      </c>
      <c r="L866" s="790">
        <v>0</v>
      </c>
    </row>
    <row r="867" spans="1:12" s="776" customFormat="1">
      <c r="A867" s="792"/>
      <c r="B867" s="793" t="s">
        <v>239</v>
      </c>
      <c r="C867" s="789">
        <v>3</v>
      </c>
      <c r="D867" s="790">
        <v>0</v>
      </c>
      <c r="E867" s="790">
        <v>0</v>
      </c>
      <c r="F867" s="790">
        <v>0</v>
      </c>
      <c r="G867" s="790">
        <v>3</v>
      </c>
      <c r="H867" s="790">
        <v>0</v>
      </c>
      <c r="I867" s="790">
        <v>0</v>
      </c>
      <c r="J867" s="790">
        <v>0</v>
      </c>
      <c r="K867" s="790">
        <v>0</v>
      </c>
      <c r="L867" s="790">
        <v>0</v>
      </c>
    </row>
    <row r="868" spans="1:12" s="776" customFormat="1">
      <c r="A868" s="792"/>
      <c r="B868" s="793" t="s">
        <v>361</v>
      </c>
      <c r="C868" s="789">
        <v>16</v>
      </c>
      <c r="D868" s="790">
        <v>0</v>
      </c>
      <c r="E868" s="790">
        <v>0</v>
      </c>
      <c r="F868" s="790">
        <v>0</v>
      </c>
      <c r="G868" s="790">
        <v>10</v>
      </c>
      <c r="H868" s="790">
        <v>6</v>
      </c>
      <c r="I868" s="790">
        <v>0</v>
      </c>
      <c r="J868" s="790">
        <v>0</v>
      </c>
      <c r="K868" s="790">
        <v>0</v>
      </c>
      <c r="L868" s="790">
        <v>0</v>
      </c>
    </row>
    <row r="869" spans="1:12" s="776" customFormat="1">
      <c r="A869" s="792"/>
      <c r="B869" s="793" t="s">
        <v>241</v>
      </c>
      <c r="C869" s="789">
        <v>83</v>
      </c>
      <c r="D869" s="790">
        <v>0</v>
      </c>
      <c r="E869" s="790">
        <v>0</v>
      </c>
      <c r="F869" s="790">
        <v>0</v>
      </c>
      <c r="G869" s="790">
        <v>75</v>
      </c>
      <c r="H869" s="790">
        <v>8</v>
      </c>
      <c r="I869" s="790">
        <v>0</v>
      </c>
      <c r="J869" s="790">
        <v>0</v>
      </c>
      <c r="K869" s="790">
        <v>0</v>
      </c>
      <c r="L869" s="790">
        <v>0</v>
      </c>
    </row>
    <row r="870" spans="1:12" s="776" customFormat="1">
      <c r="A870" s="792"/>
      <c r="B870" s="793" t="s">
        <v>242</v>
      </c>
      <c r="C870" s="789">
        <v>38</v>
      </c>
      <c r="D870" s="790">
        <v>0</v>
      </c>
      <c r="E870" s="790">
        <v>0</v>
      </c>
      <c r="F870" s="790">
        <v>0</v>
      </c>
      <c r="G870" s="790">
        <v>0</v>
      </c>
      <c r="H870" s="790">
        <v>21</v>
      </c>
      <c r="I870" s="790">
        <v>10</v>
      </c>
      <c r="J870" s="790">
        <v>7</v>
      </c>
      <c r="K870" s="790">
        <v>0</v>
      </c>
      <c r="L870" s="790">
        <v>0</v>
      </c>
    </row>
    <row r="871" spans="1:12" s="776" customFormat="1">
      <c r="A871" s="792"/>
      <c r="B871" s="793" t="s">
        <v>243</v>
      </c>
      <c r="C871" s="789">
        <v>2</v>
      </c>
      <c r="D871" s="790">
        <v>0</v>
      </c>
      <c r="E871" s="790">
        <v>0</v>
      </c>
      <c r="F871" s="790">
        <v>0</v>
      </c>
      <c r="G871" s="790">
        <v>0</v>
      </c>
      <c r="H871" s="790">
        <v>2</v>
      </c>
      <c r="I871" s="790">
        <v>0</v>
      </c>
      <c r="J871" s="790">
        <v>0</v>
      </c>
      <c r="K871" s="790">
        <v>0</v>
      </c>
      <c r="L871" s="790">
        <v>0</v>
      </c>
    </row>
    <row r="872" spans="1:12" s="791" customFormat="1">
      <c r="A872" s="1302" t="s">
        <v>365</v>
      </c>
      <c r="B872" s="1303"/>
      <c r="C872" s="789">
        <v>387</v>
      </c>
      <c r="D872" s="790">
        <v>0</v>
      </c>
      <c r="E872" s="790">
        <v>0</v>
      </c>
      <c r="F872" s="790">
        <v>0</v>
      </c>
      <c r="G872" s="790">
        <v>0</v>
      </c>
      <c r="H872" s="790">
        <v>222</v>
      </c>
      <c r="I872" s="790">
        <v>31</v>
      </c>
      <c r="J872" s="790">
        <v>119</v>
      </c>
      <c r="K872" s="790">
        <v>15</v>
      </c>
      <c r="L872" s="790">
        <v>0</v>
      </c>
    </row>
    <row r="873" spans="1:12" s="776" customFormat="1">
      <c r="A873" s="792"/>
      <c r="B873" s="793" t="s">
        <v>239</v>
      </c>
      <c r="C873" s="789">
        <v>40</v>
      </c>
      <c r="D873" s="790">
        <v>0</v>
      </c>
      <c r="E873" s="790">
        <v>0</v>
      </c>
      <c r="F873" s="790">
        <v>0</v>
      </c>
      <c r="G873" s="790">
        <v>0</v>
      </c>
      <c r="H873" s="790">
        <v>40</v>
      </c>
      <c r="I873" s="790">
        <v>0</v>
      </c>
      <c r="J873" s="790">
        <v>0</v>
      </c>
      <c r="K873" s="790">
        <v>0</v>
      </c>
      <c r="L873" s="790">
        <v>0</v>
      </c>
    </row>
    <row r="874" spans="1:12" s="776" customFormat="1">
      <c r="A874" s="792"/>
      <c r="B874" s="793" t="s">
        <v>361</v>
      </c>
      <c r="C874" s="789">
        <v>60</v>
      </c>
      <c r="D874" s="790">
        <v>0</v>
      </c>
      <c r="E874" s="790">
        <v>0</v>
      </c>
      <c r="F874" s="790">
        <v>0</v>
      </c>
      <c r="G874" s="790">
        <v>0</v>
      </c>
      <c r="H874" s="790">
        <v>38</v>
      </c>
      <c r="I874" s="790">
        <v>13</v>
      </c>
      <c r="J874" s="790">
        <v>9</v>
      </c>
      <c r="K874" s="790">
        <v>0</v>
      </c>
      <c r="L874" s="790">
        <v>0</v>
      </c>
    </row>
    <row r="875" spans="1:12" s="776" customFormat="1">
      <c r="A875" s="792"/>
      <c r="B875" s="793" t="s">
        <v>241</v>
      </c>
      <c r="C875" s="789">
        <v>146</v>
      </c>
      <c r="D875" s="790">
        <v>0</v>
      </c>
      <c r="E875" s="790">
        <v>0</v>
      </c>
      <c r="F875" s="790">
        <v>0</v>
      </c>
      <c r="G875" s="790">
        <v>0</v>
      </c>
      <c r="H875" s="790">
        <v>144</v>
      </c>
      <c r="I875" s="790">
        <v>1</v>
      </c>
      <c r="J875" s="790">
        <v>1</v>
      </c>
      <c r="K875" s="790">
        <v>0</v>
      </c>
      <c r="L875" s="790">
        <v>0</v>
      </c>
    </row>
    <row r="876" spans="1:12" s="776" customFormat="1">
      <c r="A876" s="792"/>
      <c r="B876" s="793" t="s">
        <v>242</v>
      </c>
      <c r="C876" s="789">
        <v>141</v>
      </c>
      <c r="D876" s="790">
        <v>0</v>
      </c>
      <c r="E876" s="790">
        <v>0</v>
      </c>
      <c r="F876" s="790">
        <v>0</v>
      </c>
      <c r="G876" s="790">
        <v>0</v>
      </c>
      <c r="H876" s="790">
        <v>0</v>
      </c>
      <c r="I876" s="790">
        <v>17</v>
      </c>
      <c r="J876" s="790">
        <v>109</v>
      </c>
      <c r="K876" s="790">
        <v>15</v>
      </c>
      <c r="L876" s="790">
        <v>0</v>
      </c>
    </row>
    <row r="877" spans="1:12" s="791" customFormat="1">
      <c r="A877" s="1302" t="s">
        <v>364</v>
      </c>
      <c r="B877" s="1303"/>
      <c r="C877" s="789">
        <v>23</v>
      </c>
      <c r="D877" s="790">
        <v>0</v>
      </c>
      <c r="E877" s="790">
        <v>0</v>
      </c>
      <c r="F877" s="790">
        <v>0</v>
      </c>
      <c r="G877" s="790">
        <v>0</v>
      </c>
      <c r="H877" s="790">
        <v>0</v>
      </c>
      <c r="I877" s="790">
        <v>0</v>
      </c>
      <c r="J877" s="790">
        <v>12</v>
      </c>
      <c r="K877" s="790">
        <v>11</v>
      </c>
      <c r="L877" s="790">
        <v>0</v>
      </c>
    </row>
    <row r="878" spans="1:12" s="776" customFormat="1">
      <c r="A878" s="792"/>
      <c r="B878" s="793" t="s">
        <v>361</v>
      </c>
      <c r="C878" s="789">
        <v>17</v>
      </c>
      <c r="D878" s="790">
        <v>0</v>
      </c>
      <c r="E878" s="790">
        <v>0</v>
      </c>
      <c r="F878" s="790">
        <v>0</v>
      </c>
      <c r="G878" s="790">
        <v>0</v>
      </c>
      <c r="H878" s="790">
        <v>0</v>
      </c>
      <c r="I878" s="790">
        <v>0</v>
      </c>
      <c r="J878" s="790">
        <v>12</v>
      </c>
      <c r="K878" s="790">
        <v>5</v>
      </c>
      <c r="L878" s="790">
        <v>0</v>
      </c>
    </row>
    <row r="879" spans="1:12" s="776" customFormat="1">
      <c r="A879" s="792"/>
      <c r="B879" s="793" t="s">
        <v>242</v>
      </c>
      <c r="C879" s="789">
        <v>6</v>
      </c>
      <c r="D879" s="790">
        <v>0</v>
      </c>
      <c r="E879" s="790">
        <v>0</v>
      </c>
      <c r="F879" s="790">
        <v>0</v>
      </c>
      <c r="G879" s="790">
        <v>0</v>
      </c>
      <c r="H879" s="790">
        <v>0</v>
      </c>
      <c r="I879" s="790">
        <v>0</v>
      </c>
      <c r="J879" s="790">
        <v>0</v>
      </c>
      <c r="K879" s="790">
        <v>6</v>
      </c>
      <c r="L879" s="790">
        <v>0</v>
      </c>
    </row>
    <row r="880" spans="1:12" s="791" customFormat="1">
      <c r="A880" s="1302" t="s">
        <v>363</v>
      </c>
      <c r="B880" s="1303"/>
      <c r="C880" s="789">
        <v>414</v>
      </c>
      <c r="D880" s="790">
        <v>0</v>
      </c>
      <c r="E880" s="790">
        <v>0</v>
      </c>
      <c r="F880" s="790">
        <v>0</v>
      </c>
      <c r="G880" s="790">
        <v>0</v>
      </c>
      <c r="H880" s="790">
        <v>0</v>
      </c>
      <c r="I880" s="790">
        <v>0</v>
      </c>
      <c r="J880" s="790">
        <v>0</v>
      </c>
      <c r="K880" s="790">
        <v>414</v>
      </c>
      <c r="L880" s="790">
        <v>0</v>
      </c>
    </row>
    <row r="881" spans="1:12" s="776" customFormat="1">
      <c r="A881" s="792"/>
      <c r="B881" s="793" t="s">
        <v>361</v>
      </c>
      <c r="C881" s="789">
        <v>174</v>
      </c>
      <c r="D881" s="790">
        <v>0</v>
      </c>
      <c r="E881" s="790">
        <v>0</v>
      </c>
      <c r="F881" s="790">
        <v>0</v>
      </c>
      <c r="G881" s="790">
        <v>0</v>
      </c>
      <c r="H881" s="790">
        <v>0</v>
      </c>
      <c r="I881" s="790">
        <v>0</v>
      </c>
      <c r="J881" s="790">
        <v>0</v>
      </c>
      <c r="K881" s="790">
        <v>174</v>
      </c>
      <c r="L881" s="790">
        <v>0</v>
      </c>
    </row>
    <row r="882" spans="1:12" s="776" customFormat="1">
      <c r="A882" s="792"/>
      <c r="B882" s="793" t="s">
        <v>241</v>
      </c>
      <c r="C882" s="789">
        <v>80</v>
      </c>
      <c r="D882" s="790">
        <v>0</v>
      </c>
      <c r="E882" s="790">
        <v>0</v>
      </c>
      <c r="F882" s="790">
        <v>0</v>
      </c>
      <c r="G882" s="790">
        <v>0</v>
      </c>
      <c r="H882" s="790">
        <v>0</v>
      </c>
      <c r="I882" s="790">
        <v>0</v>
      </c>
      <c r="J882" s="790">
        <v>0</v>
      </c>
      <c r="K882" s="790">
        <v>80</v>
      </c>
      <c r="L882" s="790">
        <v>0</v>
      </c>
    </row>
    <row r="883" spans="1:12" s="776" customFormat="1">
      <c r="A883" s="792"/>
      <c r="B883" s="793" t="s">
        <v>242</v>
      </c>
      <c r="C883" s="789">
        <v>160</v>
      </c>
      <c r="D883" s="790">
        <v>0</v>
      </c>
      <c r="E883" s="790">
        <v>0</v>
      </c>
      <c r="F883" s="790">
        <v>0</v>
      </c>
      <c r="G883" s="790">
        <v>0</v>
      </c>
      <c r="H883" s="790">
        <v>0</v>
      </c>
      <c r="I883" s="790">
        <v>0</v>
      </c>
      <c r="J883" s="790">
        <v>0</v>
      </c>
      <c r="K883" s="790">
        <v>160</v>
      </c>
      <c r="L883" s="790">
        <v>0</v>
      </c>
    </row>
    <row r="884" spans="1:12" s="797" customFormat="1" ht="14.25">
      <c r="A884" s="1304" t="s">
        <v>360</v>
      </c>
      <c r="B884" s="1304"/>
      <c r="C884" s="795">
        <v>1044</v>
      </c>
      <c r="D884" s="796">
        <v>0</v>
      </c>
      <c r="E884" s="796">
        <v>2</v>
      </c>
      <c r="F884" s="796">
        <v>0</v>
      </c>
      <c r="G884" s="796">
        <v>133</v>
      </c>
      <c r="H884" s="796">
        <v>283</v>
      </c>
      <c r="I884" s="796">
        <v>46</v>
      </c>
      <c r="J884" s="796">
        <v>138</v>
      </c>
      <c r="K884" s="796">
        <v>440</v>
      </c>
      <c r="L884" s="795">
        <v>2</v>
      </c>
    </row>
    <row r="885" spans="1:12" s="797" customFormat="1" ht="14.25">
      <c r="A885" s="798"/>
      <c r="B885" s="798"/>
      <c r="C885" s="795"/>
      <c r="D885" s="796"/>
      <c r="E885" s="796"/>
      <c r="F885" s="796"/>
      <c r="G885" s="796"/>
      <c r="H885" s="796"/>
      <c r="I885" s="796"/>
      <c r="J885" s="796"/>
      <c r="K885" s="796"/>
      <c r="L885" s="795"/>
    </row>
    <row r="886" spans="1:12" s="781" customFormat="1">
      <c r="B886" s="787" t="s">
        <v>370</v>
      </c>
      <c r="C886" s="789"/>
      <c r="D886" s="790"/>
      <c r="E886" s="790"/>
      <c r="F886" s="790"/>
      <c r="G886" s="790"/>
      <c r="H886" s="790"/>
      <c r="I886" s="790"/>
      <c r="J886" s="790"/>
      <c r="K886" s="790"/>
      <c r="L886" s="790"/>
    </row>
    <row r="887" spans="1:12" s="791" customFormat="1">
      <c r="A887" s="1302" t="s">
        <v>369</v>
      </c>
      <c r="B887" s="1303"/>
      <c r="C887" s="789">
        <v>33</v>
      </c>
      <c r="D887" s="790">
        <v>0</v>
      </c>
      <c r="E887" s="790">
        <v>2</v>
      </c>
      <c r="F887" s="790">
        <v>0</v>
      </c>
      <c r="G887" s="790">
        <v>16</v>
      </c>
      <c r="H887" s="790">
        <v>11</v>
      </c>
      <c r="I887" s="790">
        <v>3</v>
      </c>
      <c r="J887" s="790">
        <v>0</v>
      </c>
      <c r="K887" s="790">
        <v>0</v>
      </c>
      <c r="L887" s="790">
        <v>1</v>
      </c>
    </row>
    <row r="888" spans="1:12" s="776" customFormat="1">
      <c r="A888" s="792"/>
      <c r="B888" s="793" t="s">
        <v>264</v>
      </c>
      <c r="C888" s="789">
        <v>1</v>
      </c>
      <c r="D888" s="790">
        <v>0</v>
      </c>
      <c r="E888" s="790">
        <v>0</v>
      </c>
      <c r="F888" s="790">
        <v>0</v>
      </c>
      <c r="G888" s="790">
        <v>1</v>
      </c>
      <c r="H888" s="790">
        <v>0</v>
      </c>
      <c r="I888" s="790">
        <v>0</v>
      </c>
      <c r="J888" s="790">
        <v>0</v>
      </c>
      <c r="K888" s="790">
        <v>0</v>
      </c>
      <c r="L888" s="790">
        <v>0</v>
      </c>
    </row>
    <row r="889" spans="1:12" s="776" customFormat="1">
      <c r="A889" s="792"/>
      <c r="B889" s="793" t="s">
        <v>241</v>
      </c>
      <c r="C889" s="789">
        <v>2</v>
      </c>
      <c r="D889" s="790">
        <v>0</v>
      </c>
      <c r="E889" s="790">
        <v>0</v>
      </c>
      <c r="F889" s="790">
        <v>0</v>
      </c>
      <c r="G889" s="790">
        <v>2</v>
      </c>
      <c r="H889" s="790">
        <v>0</v>
      </c>
      <c r="I889" s="790">
        <v>0</v>
      </c>
      <c r="J889" s="790">
        <v>0</v>
      </c>
      <c r="K889" s="790">
        <v>0</v>
      </c>
      <c r="L889" s="790">
        <v>0</v>
      </c>
    </row>
    <row r="890" spans="1:12" s="776" customFormat="1">
      <c r="A890" s="792"/>
      <c r="B890" s="793" t="s">
        <v>242</v>
      </c>
      <c r="C890" s="789">
        <v>5</v>
      </c>
      <c r="D890" s="790">
        <v>0</v>
      </c>
      <c r="E890" s="790">
        <v>0</v>
      </c>
      <c r="F890" s="790">
        <v>0</v>
      </c>
      <c r="G890" s="790">
        <v>1</v>
      </c>
      <c r="H890" s="790">
        <v>0</v>
      </c>
      <c r="I890" s="790">
        <v>3</v>
      </c>
      <c r="J890" s="790">
        <v>0</v>
      </c>
      <c r="K890" s="790">
        <v>0</v>
      </c>
      <c r="L890" s="790">
        <v>1</v>
      </c>
    </row>
    <row r="891" spans="1:12" s="776" customFormat="1">
      <c r="A891" s="792"/>
      <c r="B891" s="793" t="s">
        <v>243</v>
      </c>
      <c r="C891" s="789">
        <v>25</v>
      </c>
      <c r="D891" s="790">
        <v>0</v>
      </c>
      <c r="E891" s="790">
        <v>2</v>
      </c>
      <c r="F891" s="790">
        <v>0</v>
      </c>
      <c r="G891" s="790">
        <v>12</v>
      </c>
      <c r="H891" s="790">
        <v>11</v>
      </c>
      <c r="I891" s="790">
        <v>0</v>
      </c>
      <c r="J891" s="790">
        <v>0</v>
      </c>
      <c r="K891" s="790">
        <v>0</v>
      </c>
      <c r="L891" s="790">
        <v>0</v>
      </c>
    </row>
    <row r="892" spans="1:12" s="791" customFormat="1">
      <c r="A892" s="1302" t="s">
        <v>368</v>
      </c>
      <c r="B892" s="1303"/>
      <c r="C892" s="789">
        <v>12</v>
      </c>
      <c r="D892" s="790">
        <v>0</v>
      </c>
      <c r="E892" s="790">
        <v>0</v>
      </c>
      <c r="F892" s="790">
        <v>0</v>
      </c>
      <c r="G892" s="790">
        <v>0</v>
      </c>
      <c r="H892" s="790">
        <v>0</v>
      </c>
      <c r="I892" s="790">
        <v>0</v>
      </c>
      <c r="J892" s="790">
        <v>0</v>
      </c>
      <c r="K892" s="790">
        <v>0</v>
      </c>
      <c r="L892" s="790">
        <v>12</v>
      </c>
    </row>
    <row r="893" spans="1:12" s="791" customFormat="1">
      <c r="A893" s="1302" t="s">
        <v>367</v>
      </c>
      <c r="B893" s="1303"/>
      <c r="C893" s="789">
        <v>13</v>
      </c>
      <c r="D893" s="790">
        <v>0</v>
      </c>
      <c r="E893" s="790">
        <v>0</v>
      </c>
      <c r="F893" s="790">
        <v>0</v>
      </c>
      <c r="G893" s="790">
        <v>0</v>
      </c>
      <c r="H893" s="790">
        <v>0</v>
      </c>
      <c r="I893" s="790">
        <v>0</v>
      </c>
      <c r="J893" s="790">
        <v>0</v>
      </c>
      <c r="K893" s="790">
        <v>0</v>
      </c>
      <c r="L893" s="790">
        <v>13</v>
      </c>
    </row>
    <row r="894" spans="1:12" s="791" customFormat="1">
      <c r="A894" s="1302" t="s">
        <v>366</v>
      </c>
      <c r="B894" s="1303"/>
      <c r="C894" s="789">
        <v>75</v>
      </c>
      <c r="D894" s="790">
        <v>0</v>
      </c>
      <c r="E894" s="790">
        <v>0</v>
      </c>
      <c r="F894" s="790">
        <v>0</v>
      </c>
      <c r="G894" s="790">
        <v>51</v>
      </c>
      <c r="H894" s="790">
        <v>18</v>
      </c>
      <c r="I894" s="790">
        <v>3</v>
      </c>
      <c r="J894" s="790">
        <v>3</v>
      </c>
      <c r="K894" s="790">
        <v>0</v>
      </c>
      <c r="L894" s="790">
        <v>0</v>
      </c>
    </row>
    <row r="895" spans="1:12" s="776" customFormat="1">
      <c r="A895" s="792"/>
      <c r="B895" s="793" t="s">
        <v>264</v>
      </c>
      <c r="C895" s="789">
        <v>5</v>
      </c>
      <c r="D895" s="790">
        <v>0</v>
      </c>
      <c r="E895" s="790">
        <v>0</v>
      </c>
      <c r="F895" s="790">
        <v>0</v>
      </c>
      <c r="G895" s="790">
        <v>5</v>
      </c>
      <c r="H895" s="790">
        <v>0</v>
      </c>
      <c r="I895" s="790">
        <v>0</v>
      </c>
      <c r="J895" s="790">
        <v>0</v>
      </c>
      <c r="K895" s="790">
        <v>0</v>
      </c>
      <c r="L895" s="790">
        <v>0</v>
      </c>
    </row>
    <row r="896" spans="1:12" s="776" customFormat="1">
      <c r="A896" s="792"/>
      <c r="B896" s="793" t="s">
        <v>239</v>
      </c>
      <c r="C896" s="789">
        <v>2</v>
      </c>
      <c r="D896" s="790">
        <v>0</v>
      </c>
      <c r="E896" s="790">
        <v>0</v>
      </c>
      <c r="F896" s="790">
        <v>0</v>
      </c>
      <c r="G896" s="790">
        <v>2</v>
      </c>
      <c r="H896" s="790">
        <v>0</v>
      </c>
      <c r="I896" s="790">
        <v>0</v>
      </c>
      <c r="J896" s="790">
        <v>0</v>
      </c>
      <c r="K896" s="790">
        <v>0</v>
      </c>
      <c r="L896" s="790">
        <v>0</v>
      </c>
    </row>
    <row r="897" spans="1:12" s="776" customFormat="1">
      <c r="A897" s="792"/>
      <c r="B897" s="793" t="s">
        <v>361</v>
      </c>
      <c r="C897" s="789">
        <v>9</v>
      </c>
      <c r="D897" s="790">
        <v>0</v>
      </c>
      <c r="E897" s="790">
        <v>0</v>
      </c>
      <c r="F897" s="790">
        <v>0</v>
      </c>
      <c r="G897" s="790">
        <v>5</v>
      </c>
      <c r="H897" s="790">
        <v>4</v>
      </c>
      <c r="I897" s="790">
        <v>0</v>
      </c>
      <c r="J897" s="790">
        <v>0</v>
      </c>
      <c r="K897" s="790">
        <v>0</v>
      </c>
      <c r="L897" s="790">
        <v>0</v>
      </c>
    </row>
    <row r="898" spans="1:12" s="776" customFormat="1">
      <c r="A898" s="792"/>
      <c r="B898" s="793" t="s">
        <v>241</v>
      </c>
      <c r="C898" s="789">
        <v>44</v>
      </c>
      <c r="D898" s="790">
        <v>0</v>
      </c>
      <c r="E898" s="790">
        <v>0</v>
      </c>
      <c r="F898" s="790">
        <v>0</v>
      </c>
      <c r="G898" s="790">
        <v>39</v>
      </c>
      <c r="H898" s="790">
        <v>5</v>
      </c>
      <c r="I898" s="790">
        <v>0</v>
      </c>
      <c r="J898" s="790">
        <v>0</v>
      </c>
      <c r="K898" s="790">
        <v>0</v>
      </c>
      <c r="L898" s="790">
        <v>0</v>
      </c>
    </row>
    <row r="899" spans="1:12" s="776" customFormat="1">
      <c r="A899" s="792"/>
      <c r="B899" s="793" t="s">
        <v>242</v>
      </c>
      <c r="C899" s="789">
        <v>15</v>
      </c>
      <c r="D899" s="790">
        <v>0</v>
      </c>
      <c r="E899" s="790">
        <v>0</v>
      </c>
      <c r="F899" s="790">
        <v>0</v>
      </c>
      <c r="G899" s="790">
        <v>0</v>
      </c>
      <c r="H899" s="790">
        <v>9</v>
      </c>
      <c r="I899" s="790">
        <v>3</v>
      </c>
      <c r="J899" s="790">
        <v>3</v>
      </c>
      <c r="K899" s="790">
        <v>0</v>
      </c>
      <c r="L899" s="790">
        <v>0</v>
      </c>
    </row>
    <row r="900" spans="1:12" s="791" customFormat="1">
      <c r="A900" s="1302" t="s">
        <v>365</v>
      </c>
      <c r="B900" s="1303"/>
      <c r="C900" s="789">
        <v>179</v>
      </c>
      <c r="D900" s="790">
        <v>0</v>
      </c>
      <c r="E900" s="790">
        <v>0</v>
      </c>
      <c r="F900" s="790">
        <v>0</v>
      </c>
      <c r="G900" s="790">
        <v>0</v>
      </c>
      <c r="H900" s="790">
        <v>100</v>
      </c>
      <c r="I900" s="790">
        <v>12</v>
      </c>
      <c r="J900" s="790">
        <v>61</v>
      </c>
      <c r="K900" s="790">
        <v>6</v>
      </c>
      <c r="L900" s="790">
        <v>0</v>
      </c>
    </row>
    <row r="901" spans="1:12" s="776" customFormat="1">
      <c r="A901" s="792"/>
      <c r="B901" s="793" t="s">
        <v>239</v>
      </c>
      <c r="C901" s="789">
        <v>17</v>
      </c>
      <c r="D901" s="790">
        <v>0</v>
      </c>
      <c r="E901" s="790">
        <v>0</v>
      </c>
      <c r="F901" s="790">
        <v>0</v>
      </c>
      <c r="G901" s="790">
        <v>0</v>
      </c>
      <c r="H901" s="790">
        <v>17</v>
      </c>
      <c r="I901" s="790">
        <v>0</v>
      </c>
      <c r="J901" s="790">
        <v>0</v>
      </c>
      <c r="K901" s="790">
        <v>0</v>
      </c>
      <c r="L901" s="790">
        <v>0</v>
      </c>
    </row>
    <row r="902" spans="1:12" s="776" customFormat="1">
      <c r="A902" s="792"/>
      <c r="B902" s="793" t="s">
        <v>361</v>
      </c>
      <c r="C902" s="789">
        <v>23</v>
      </c>
      <c r="D902" s="790">
        <v>0</v>
      </c>
      <c r="E902" s="790">
        <v>0</v>
      </c>
      <c r="F902" s="790">
        <v>0</v>
      </c>
      <c r="G902" s="790">
        <v>0</v>
      </c>
      <c r="H902" s="790">
        <v>13</v>
      </c>
      <c r="I902" s="790">
        <v>6</v>
      </c>
      <c r="J902" s="790">
        <v>4</v>
      </c>
      <c r="K902" s="790">
        <v>0</v>
      </c>
      <c r="L902" s="790">
        <v>0</v>
      </c>
    </row>
    <row r="903" spans="1:12" s="776" customFormat="1">
      <c r="A903" s="792"/>
      <c r="B903" s="793" t="s">
        <v>241</v>
      </c>
      <c r="C903" s="789">
        <v>71</v>
      </c>
      <c r="D903" s="790">
        <v>0</v>
      </c>
      <c r="E903" s="790">
        <v>0</v>
      </c>
      <c r="F903" s="790">
        <v>0</v>
      </c>
      <c r="G903" s="790">
        <v>0</v>
      </c>
      <c r="H903" s="790">
        <v>70</v>
      </c>
      <c r="I903" s="790">
        <v>1</v>
      </c>
      <c r="J903" s="790">
        <v>0</v>
      </c>
      <c r="K903" s="790">
        <v>0</v>
      </c>
      <c r="L903" s="790">
        <v>0</v>
      </c>
    </row>
    <row r="904" spans="1:12" s="776" customFormat="1">
      <c r="A904" s="792"/>
      <c r="B904" s="793" t="s">
        <v>242</v>
      </c>
      <c r="C904" s="789">
        <v>68</v>
      </c>
      <c r="D904" s="790">
        <v>0</v>
      </c>
      <c r="E904" s="790">
        <v>0</v>
      </c>
      <c r="F904" s="790">
        <v>0</v>
      </c>
      <c r="G904" s="790">
        <v>0</v>
      </c>
      <c r="H904" s="790">
        <v>0</v>
      </c>
      <c r="I904" s="790">
        <v>5</v>
      </c>
      <c r="J904" s="790">
        <v>57</v>
      </c>
      <c r="K904" s="790">
        <v>6</v>
      </c>
      <c r="L904" s="790">
        <v>0</v>
      </c>
    </row>
    <row r="905" spans="1:12" s="791" customFormat="1">
      <c r="A905" s="1302" t="s">
        <v>364</v>
      </c>
      <c r="B905" s="1303"/>
      <c r="C905" s="789">
        <v>9</v>
      </c>
      <c r="D905" s="790">
        <v>0</v>
      </c>
      <c r="E905" s="790">
        <v>0</v>
      </c>
      <c r="F905" s="790">
        <v>0</v>
      </c>
      <c r="G905" s="790">
        <v>0</v>
      </c>
      <c r="H905" s="790">
        <v>0</v>
      </c>
      <c r="I905" s="790">
        <v>0</v>
      </c>
      <c r="J905" s="790">
        <v>5</v>
      </c>
      <c r="K905" s="790">
        <v>4</v>
      </c>
      <c r="L905" s="790">
        <v>0</v>
      </c>
    </row>
    <row r="906" spans="1:12" s="776" customFormat="1">
      <c r="A906" s="792"/>
      <c r="B906" s="793" t="s">
        <v>361</v>
      </c>
      <c r="C906" s="789">
        <v>7</v>
      </c>
      <c r="D906" s="790">
        <v>0</v>
      </c>
      <c r="E906" s="790">
        <v>0</v>
      </c>
      <c r="F906" s="790">
        <v>0</v>
      </c>
      <c r="G906" s="790">
        <v>0</v>
      </c>
      <c r="H906" s="790">
        <v>0</v>
      </c>
      <c r="I906" s="790">
        <v>0</v>
      </c>
      <c r="J906" s="790">
        <v>5</v>
      </c>
      <c r="K906" s="790">
        <v>2</v>
      </c>
      <c r="L906" s="790">
        <v>0</v>
      </c>
    </row>
    <row r="907" spans="1:12" s="776" customFormat="1">
      <c r="A907" s="792"/>
      <c r="B907" s="793" t="s">
        <v>242</v>
      </c>
      <c r="C907" s="789">
        <v>2</v>
      </c>
      <c r="D907" s="790">
        <v>0</v>
      </c>
      <c r="E907" s="790">
        <v>0</v>
      </c>
      <c r="F907" s="790">
        <v>0</v>
      </c>
      <c r="G907" s="790">
        <v>0</v>
      </c>
      <c r="H907" s="790">
        <v>0</v>
      </c>
      <c r="I907" s="790">
        <v>0</v>
      </c>
      <c r="J907" s="790">
        <v>0</v>
      </c>
      <c r="K907" s="790">
        <v>2</v>
      </c>
      <c r="L907" s="790">
        <v>0</v>
      </c>
    </row>
    <row r="908" spans="1:12" s="791" customFormat="1">
      <c r="A908" s="1302" t="s">
        <v>363</v>
      </c>
      <c r="B908" s="1303"/>
      <c r="C908" s="789">
        <v>219</v>
      </c>
      <c r="D908" s="790">
        <v>0</v>
      </c>
      <c r="E908" s="790">
        <v>0</v>
      </c>
      <c r="F908" s="790">
        <v>0</v>
      </c>
      <c r="G908" s="790">
        <v>0</v>
      </c>
      <c r="H908" s="790">
        <v>0</v>
      </c>
      <c r="I908" s="790">
        <v>0</v>
      </c>
      <c r="J908" s="790">
        <v>0</v>
      </c>
      <c r="K908" s="790">
        <v>219</v>
      </c>
      <c r="L908" s="790">
        <v>0</v>
      </c>
    </row>
    <row r="909" spans="1:12" s="776" customFormat="1">
      <c r="A909" s="792"/>
      <c r="B909" s="793" t="s">
        <v>361</v>
      </c>
      <c r="C909" s="789">
        <v>94</v>
      </c>
      <c r="D909" s="790">
        <v>0</v>
      </c>
      <c r="E909" s="790">
        <v>0</v>
      </c>
      <c r="F909" s="790">
        <v>0</v>
      </c>
      <c r="G909" s="790">
        <v>0</v>
      </c>
      <c r="H909" s="790">
        <v>0</v>
      </c>
      <c r="I909" s="790">
        <v>0</v>
      </c>
      <c r="J909" s="790">
        <v>0</v>
      </c>
      <c r="K909" s="790">
        <v>94</v>
      </c>
      <c r="L909" s="790">
        <v>0</v>
      </c>
    </row>
    <row r="910" spans="1:12" s="776" customFormat="1">
      <c r="A910" s="792"/>
      <c r="B910" s="793" t="s">
        <v>241</v>
      </c>
      <c r="C910" s="789">
        <v>39</v>
      </c>
      <c r="D910" s="790">
        <v>0</v>
      </c>
      <c r="E910" s="790">
        <v>0</v>
      </c>
      <c r="F910" s="790">
        <v>0</v>
      </c>
      <c r="G910" s="790">
        <v>0</v>
      </c>
      <c r="H910" s="790">
        <v>0</v>
      </c>
      <c r="I910" s="790">
        <v>0</v>
      </c>
      <c r="J910" s="790">
        <v>0</v>
      </c>
      <c r="K910" s="790">
        <v>39</v>
      </c>
      <c r="L910" s="790">
        <v>0</v>
      </c>
    </row>
    <row r="911" spans="1:12" s="776" customFormat="1">
      <c r="A911" s="792"/>
      <c r="B911" s="793" t="s">
        <v>242</v>
      </c>
      <c r="C911" s="789">
        <v>86</v>
      </c>
      <c r="D911" s="790">
        <v>0</v>
      </c>
      <c r="E911" s="790">
        <v>0</v>
      </c>
      <c r="F911" s="790">
        <v>0</v>
      </c>
      <c r="G911" s="790">
        <v>0</v>
      </c>
      <c r="H911" s="790">
        <v>0</v>
      </c>
      <c r="I911" s="790">
        <v>0</v>
      </c>
      <c r="J911" s="790">
        <v>0</v>
      </c>
      <c r="K911" s="790">
        <v>86</v>
      </c>
      <c r="L911" s="790">
        <v>0</v>
      </c>
    </row>
    <row r="912" spans="1:12" s="797" customFormat="1" ht="14.25">
      <c r="A912" s="1304" t="s">
        <v>360</v>
      </c>
      <c r="B912" s="1304"/>
      <c r="C912" s="795">
        <v>515</v>
      </c>
      <c r="D912" s="796">
        <v>0</v>
      </c>
      <c r="E912" s="796">
        <v>2</v>
      </c>
      <c r="F912" s="796">
        <v>0</v>
      </c>
      <c r="G912" s="796">
        <v>67</v>
      </c>
      <c r="H912" s="796">
        <v>129</v>
      </c>
      <c r="I912" s="796">
        <v>18</v>
      </c>
      <c r="J912" s="796">
        <v>69</v>
      </c>
      <c r="K912" s="796">
        <v>229</v>
      </c>
      <c r="L912" s="795">
        <v>1</v>
      </c>
    </row>
    <row r="913" spans="1:12" s="797" customFormat="1" ht="14.25">
      <c r="A913" s="798"/>
      <c r="B913" s="798"/>
      <c r="C913" s="795"/>
      <c r="D913" s="796"/>
      <c r="E913" s="796"/>
      <c r="F913" s="796"/>
      <c r="G913" s="796"/>
      <c r="H913" s="796"/>
      <c r="I913" s="796"/>
      <c r="J913" s="796"/>
      <c r="K913" s="796"/>
      <c r="L913" s="795"/>
    </row>
    <row r="914" spans="1:12" s="781" customFormat="1">
      <c r="A914" s="787" t="s">
        <v>305</v>
      </c>
      <c r="B914" s="788"/>
      <c r="C914" s="789"/>
      <c r="D914" s="790"/>
      <c r="E914" s="790"/>
      <c r="F914" s="790"/>
      <c r="G914" s="790"/>
      <c r="H914" s="790"/>
      <c r="I914" s="790"/>
      <c r="J914" s="790"/>
      <c r="K914" s="790"/>
      <c r="L914" s="790"/>
    </row>
    <row r="915" spans="1:12" s="781" customFormat="1">
      <c r="A915" s="787"/>
      <c r="B915" s="788"/>
      <c r="C915" s="789"/>
      <c r="D915" s="790"/>
      <c r="E915" s="790"/>
      <c r="F915" s="790"/>
      <c r="G915" s="790"/>
      <c r="H915" s="790"/>
      <c r="I915" s="790"/>
      <c r="J915" s="790"/>
      <c r="K915" s="790"/>
      <c r="L915" s="790"/>
    </row>
    <row r="916" spans="1:12" s="791" customFormat="1">
      <c r="A916" s="1302" t="s">
        <v>369</v>
      </c>
      <c r="B916" s="1303"/>
      <c r="C916" s="789">
        <v>196</v>
      </c>
      <c r="D916" s="790">
        <v>0</v>
      </c>
      <c r="E916" s="790">
        <v>1</v>
      </c>
      <c r="F916" s="790">
        <v>14</v>
      </c>
      <c r="G916" s="790">
        <v>22</v>
      </c>
      <c r="H916" s="790">
        <v>6</v>
      </c>
      <c r="I916" s="790">
        <v>0</v>
      </c>
      <c r="J916" s="790">
        <v>0</v>
      </c>
      <c r="K916" s="790">
        <v>0</v>
      </c>
      <c r="L916" s="790">
        <v>153</v>
      </c>
    </row>
    <row r="917" spans="1:12" s="776" customFormat="1">
      <c r="A917" s="792"/>
      <c r="B917" s="793" t="s">
        <v>238</v>
      </c>
      <c r="C917" s="789">
        <v>1</v>
      </c>
      <c r="D917" s="790">
        <v>0</v>
      </c>
      <c r="E917" s="790">
        <v>0</v>
      </c>
      <c r="F917" s="790">
        <v>1</v>
      </c>
      <c r="G917" s="790">
        <v>0</v>
      </c>
      <c r="H917" s="790">
        <v>0</v>
      </c>
      <c r="I917" s="790">
        <v>0</v>
      </c>
      <c r="J917" s="790">
        <v>0</v>
      </c>
      <c r="K917" s="790">
        <v>0</v>
      </c>
      <c r="L917" s="790">
        <v>0</v>
      </c>
    </row>
    <row r="918" spans="1:12" s="776" customFormat="1">
      <c r="A918" s="792"/>
      <c r="B918" s="793" t="s">
        <v>243</v>
      </c>
      <c r="C918" s="789">
        <v>195</v>
      </c>
      <c r="D918" s="790">
        <v>0</v>
      </c>
      <c r="E918" s="790">
        <v>1</v>
      </c>
      <c r="F918" s="790">
        <v>13</v>
      </c>
      <c r="G918" s="790">
        <v>22</v>
      </c>
      <c r="H918" s="790">
        <v>6</v>
      </c>
      <c r="I918" s="790">
        <v>0</v>
      </c>
      <c r="J918" s="790">
        <v>0</v>
      </c>
      <c r="K918" s="790">
        <v>0</v>
      </c>
      <c r="L918" s="790">
        <v>153</v>
      </c>
    </row>
    <row r="919" spans="1:12" s="791" customFormat="1">
      <c r="A919" s="1302" t="s">
        <v>368</v>
      </c>
      <c r="B919" s="1303"/>
      <c r="C919" s="789">
        <v>26</v>
      </c>
      <c r="D919" s="790">
        <v>0</v>
      </c>
      <c r="E919" s="790">
        <v>0</v>
      </c>
      <c r="F919" s="790">
        <v>0</v>
      </c>
      <c r="G919" s="790">
        <v>0</v>
      </c>
      <c r="H919" s="790">
        <v>0</v>
      </c>
      <c r="I919" s="790">
        <v>0</v>
      </c>
      <c r="J919" s="790">
        <v>0</v>
      </c>
      <c r="K919" s="790">
        <v>0</v>
      </c>
      <c r="L919" s="790">
        <v>26</v>
      </c>
    </row>
    <row r="920" spans="1:12" s="791" customFormat="1">
      <c r="A920" s="1302" t="s">
        <v>367</v>
      </c>
      <c r="B920" s="1303"/>
      <c r="C920" s="789">
        <v>153</v>
      </c>
      <c r="D920" s="790">
        <v>0</v>
      </c>
      <c r="E920" s="790">
        <v>0</v>
      </c>
      <c r="F920" s="790">
        <v>0</v>
      </c>
      <c r="G920" s="790">
        <v>0</v>
      </c>
      <c r="H920" s="790">
        <v>0</v>
      </c>
      <c r="I920" s="790">
        <v>0</v>
      </c>
      <c r="J920" s="790">
        <v>0</v>
      </c>
      <c r="K920" s="790">
        <v>0</v>
      </c>
      <c r="L920" s="790">
        <v>153</v>
      </c>
    </row>
    <row r="921" spans="1:12" s="791" customFormat="1">
      <c r="A921" s="1302" t="s">
        <v>366</v>
      </c>
      <c r="B921" s="1303"/>
      <c r="C921" s="789">
        <v>75</v>
      </c>
      <c r="D921" s="790">
        <v>0</v>
      </c>
      <c r="E921" s="790">
        <v>0</v>
      </c>
      <c r="F921" s="790">
        <v>0</v>
      </c>
      <c r="G921" s="790">
        <v>51</v>
      </c>
      <c r="H921" s="790">
        <v>21</v>
      </c>
      <c r="I921" s="790">
        <v>2</v>
      </c>
      <c r="J921" s="790">
        <v>1</v>
      </c>
      <c r="K921" s="790">
        <v>0</v>
      </c>
      <c r="L921" s="790">
        <v>0</v>
      </c>
    </row>
    <row r="922" spans="1:12" s="776" customFormat="1">
      <c r="A922" s="792"/>
      <c r="B922" s="793" t="s">
        <v>238</v>
      </c>
      <c r="C922" s="789">
        <v>16</v>
      </c>
      <c r="D922" s="790">
        <v>0</v>
      </c>
      <c r="E922" s="790">
        <v>0</v>
      </c>
      <c r="F922" s="790">
        <v>0</v>
      </c>
      <c r="G922" s="790">
        <v>13</v>
      </c>
      <c r="H922" s="790">
        <v>3</v>
      </c>
      <c r="I922" s="790">
        <v>0</v>
      </c>
      <c r="J922" s="790">
        <v>0</v>
      </c>
      <c r="K922" s="790">
        <v>0</v>
      </c>
      <c r="L922" s="790">
        <v>0</v>
      </c>
    </row>
    <row r="923" spans="1:12" s="776" customFormat="1">
      <c r="A923" s="792"/>
      <c r="B923" s="793" t="s">
        <v>362</v>
      </c>
      <c r="C923" s="789">
        <v>1</v>
      </c>
      <c r="D923" s="790">
        <v>0</v>
      </c>
      <c r="E923" s="790">
        <v>0</v>
      </c>
      <c r="F923" s="790">
        <v>0</v>
      </c>
      <c r="G923" s="790">
        <v>1</v>
      </c>
      <c r="H923" s="790">
        <v>0</v>
      </c>
      <c r="I923" s="790">
        <v>0</v>
      </c>
      <c r="J923" s="790">
        <v>0</v>
      </c>
      <c r="K923" s="790">
        <v>0</v>
      </c>
      <c r="L923" s="790">
        <v>0</v>
      </c>
    </row>
    <row r="924" spans="1:12" s="776" customFormat="1">
      <c r="A924" s="792"/>
      <c r="B924" s="793" t="s">
        <v>242</v>
      </c>
      <c r="C924" s="789">
        <v>14</v>
      </c>
      <c r="D924" s="790">
        <v>0</v>
      </c>
      <c r="E924" s="790">
        <v>0</v>
      </c>
      <c r="F924" s="790">
        <v>0</v>
      </c>
      <c r="G924" s="790">
        <v>1</v>
      </c>
      <c r="H924" s="790">
        <v>10</v>
      </c>
      <c r="I924" s="790">
        <v>2</v>
      </c>
      <c r="J924" s="790">
        <v>1</v>
      </c>
      <c r="K924" s="790">
        <v>0</v>
      </c>
      <c r="L924" s="790">
        <v>0</v>
      </c>
    </row>
    <row r="925" spans="1:12" s="776" customFormat="1">
      <c r="A925" s="792"/>
      <c r="B925" s="793" t="s">
        <v>243</v>
      </c>
      <c r="C925" s="789">
        <v>44</v>
      </c>
      <c r="D925" s="790">
        <v>0</v>
      </c>
      <c r="E925" s="790">
        <v>0</v>
      </c>
      <c r="F925" s="790">
        <v>0</v>
      </c>
      <c r="G925" s="790">
        <v>36</v>
      </c>
      <c r="H925" s="790">
        <v>8</v>
      </c>
      <c r="I925" s="790">
        <v>0</v>
      </c>
      <c r="J925" s="790">
        <v>0</v>
      </c>
      <c r="K925" s="790">
        <v>0</v>
      </c>
      <c r="L925" s="790">
        <v>0</v>
      </c>
    </row>
    <row r="926" spans="1:12" s="791" customFormat="1">
      <c r="A926" s="1302" t="s">
        <v>365</v>
      </c>
      <c r="B926" s="1303"/>
      <c r="C926" s="789">
        <v>303</v>
      </c>
      <c r="D926" s="790">
        <v>0</v>
      </c>
      <c r="E926" s="790">
        <v>0</v>
      </c>
      <c r="F926" s="790">
        <v>0</v>
      </c>
      <c r="G926" s="790">
        <v>0</v>
      </c>
      <c r="H926" s="790">
        <v>255</v>
      </c>
      <c r="I926" s="790">
        <v>6</v>
      </c>
      <c r="J926" s="790">
        <v>35</v>
      </c>
      <c r="K926" s="790">
        <v>7</v>
      </c>
      <c r="L926" s="790">
        <v>0</v>
      </c>
    </row>
    <row r="927" spans="1:12" s="776" customFormat="1">
      <c r="A927" s="792"/>
      <c r="B927" s="793" t="s">
        <v>238</v>
      </c>
      <c r="C927" s="789">
        <v>238</v>
      </c>
      <c r="D927" s="790">
        <v>0</v>
      </c>
      <c r="E927" s="790">
        <v>0</v>
      </c>
      <c r="F927" s="790">
        <v>0</v>
      </c>
      <c r="G927" s="790">
        <v>0</v>
      </c>
      <c r="H927" s="790">
        <v>238</v>
      </c>
      <c r="I927" s="790">
        <v>0</v>
      </c>
      <c r="J927" s="790">
        <v>0</v>
      </c>
      <c r="K927" s="790">
        <v>0</v>
      </c>
      <c r="L927" s="790">
        <v>0</v>
      </c>
    </row>
    <row r="928" spans="1:12" s="776" customFormat="1">
      <c r="A928" s="792"/>
      <c r="B928" s="793" t="s">
        <v>362</v>
      </c>
      <c r="C928" s="789">
        <v>23</v>
      </c>
      <c r="D928" s="790">
        <v>0</v>
      </c>
      <c r="E928" s="790">
        <v>0</v>
      </c>
      <c r="F928" s="790">
        <v>0</v>
      </c>
      <c r="G928" s="790">
        <v>0</v>
      </c>
      <c r="H928" s="790">
        <v>0</v>
      </c>
      <c r="I928" s="790">
        <v>6</v>
      </c>
      <c r="J928" s="790">
        <v>11</v>
      </c>
      <c r="K928" s="790">
        <v>6</v>
      </c>
      <c r="L928" s="790">
        <v>0</v>
      </c>
    </row>
    <row r="929" spans="1:12" s="776" customFormat="1">
      <c r="A929" s="792"/>
      <c r="B929" s="793" t="s">
        <v>241</v>
      </c>
      <c r="C929" s="789">
        <v>1</v>
      </c>
      <c r="D929" s="790">
        <v>0</v>
      </c>
      <c r="E929" s="790">
        <v>0</v>
      </c>
      <c r="F929" s="790">
        <v>0</v>
      </c>
      <c r="G929" s="790">
        <v>0</v>
      </c>
      <c r="H929" s="790">
        <v>0</v>
      </c>
      <c r="I929" s="790">
        <v>0</v>
      </c>
      <c r="J929" s="790">
        <v>0</v>
      </c>
      <c r="K929" s="790">
        <v>1</v>
      </c>
      <c r="L929" s="790">
        <v>0</v>
      </c>
    </row>
    <row r="930" spans="1:12" s="776" customFormat="1">
      <c r="A930" s="792"/>
      <c r="B930" s="793" t="s">
        <v>242</v>
      </c>
      <c r="C930" s="789">
        <v>24</v>
      </c>
      <c r="D930" s="790">
        <v>0</v>
      </c>
      <c r="E930" s="790">
        <v>0</v>
      </c>
      <c r="F930" s="790">
        <v>0</v>
      </c>
      <c r="G930" s="790">
        <v>0</v>
      </c>
      <c r="H930" s="790">
        <v>0</v>
      </c>
      <c r="I930" s="790">
        <v>0</v>
      </c>
      <c r="J930" s="790">
        <v>24</v>
      </c>
      <c r="K930" s="790">
        <v>0</v>
      </c>
      <c r="L930" s="790">
        <v>0</v>
      </c>
    </row>
    <row r="931" spans="1:12" s="776" customFormat="1">
      <c r="A931" s="792"/>
      <c r="B931" s="793" t="s">
        <v>243</v>
      </c>
      <c r="C931" s="789">
        <v>17</v>
      </c>
      <c r="D931" s="790">
        <v>0</v>
      </c>
      <c r="E931" s="790">
        <v>0</v>
      </c>
      <c r="F931" s="790">
        <v>0</v>
      </c>
      <c r="G931" s="790">
        <v>0</v>
      </c>
      <c r="H931" s="790">
        <v>17</v>
      </c>
      <c r="I931" s="790">
        <v>0</v>
      </c>
      <c r="J931" s="790">
        <v>0</v>
      </c>
      <c r="K931" s="790">
        <v>0</v>
      </c>
      <c r="L931" s="790">
        <v>0</v>
      </c>
    </row>
    <row r="932" spans="1:12" s="791" customFormat="1">
      <c r="A932" s="1302" t="s">
        <v>363</v>
      </c>
      <c r="B932" s="1303"/>
      <c r="C932" s="789">
        <v>406</v>
      </c>
      <c r="D932" s="790">
        <v>0</v>
      </c>
      <c r="E932" s="790">
        <v>0</v>
      </c>
      <c r="F932" s="790">
        <v>0</v>
      </c>
      <c r="G932" s="790">
        <v>0</v>
      </c>
      <c r="H932" s="790">
        <v>0</v>
      </c>
      <c r="I932" s="790">
        <v>0</v>
      </c>
      <c r="J932" s="790">
        <v>0</v>
      </c>
      <c r="K932" s="790">
        <v>406</v>
      </c>
      <c r="L932" s="790">
        <v>0</v>
      </c>
    </row>
    <row r="933" spans="1:12" s="776" customFormat="1">
      <c r="A933" s="792"/>
      <c r="B933" s="793" t="s">
        <v>362</v>
      </c>
      <c r="C933" s="789">
        <v>357</v>
      </c>
      <c r="D933" s="790">
        <v>0</v>
      </c>
      <c r="E933" s="790">
        <v>0</v>
      </c>
      <c r="F933" s="790">
        <v>0</v>
      </c>
      <c r="G933" s="790">
        <v>0</v>
      </c>
      <c r="H933" s="790">
        <v>0</v>
      </c>
      <c r="I933" s="790">
        <v>0</v>
      </c>
      <c r="J933" s="790">
        <v>0</v>
      </c>
      <c r="K933" s="790">
        <v>357</v>
      </c>
      <c r="L933" s="790">
        <v>0</v>
      </c>
    </row>
    <row r="934" spans="1:12" s="776" customFormat="1">
      <c r="A934" s="792"/>
      <c r="B934" s="793" t="s">
        <v>241</v>
      </c>
      <c r="C934" s="789">
        <v>9</v>
      </c>
      <c r="D934" s="790">
        <v>0</v>
      </c>
      <c r="E934" s="790">
        <v>0</v>
      </c>
      <c r="F934" s="790">
        <v>0</v>
      </c>
      <c r="G934" s="790">
        <v>0</v>
      </c>
      <c r="H934" s="790">
        <v>0</v>
      </c>
      <c r="I934" s="790">
        <v>0</v>
      </c>
      <c r="J934" s="790">
        <v>0</v>
      </c>
      <c r="K934" s="790">
        <v>9</v>
      </c>
      <c r="L934" s="790">
        <v>0</v>
      </c>
    </row>
    <row r="935" spans="1:12" s="776" customFormat="1">
      <c r="A935" s="792"/>
      <c r="B935" s="793" t="s">
        <v>242</v>
      </c>
      <c r="C935" s="789">
        <v>40</v>
      </c>
      <c r="D935" s="790">
        <v>0</v>
      </c>
      <c r="E935" s="790">
        <v>0</v>
      </c>
      <c r="F935" s="790">
        <v>0</v>
      </c>
      <c r="G935" s="790">
        <v>0</v>
      </c>
      <c r="H935" s="790">
        <v>0</v>
      </c>
      <c r="I935" s="790">
        <v>0</v>
      </c>
      <c r="J935" s="790">
        <v>0</v>
      </c>
      <c r="K935" s="790">
        <v>40</v>
      </c>
      <c r="L935" s="790">
        <v>0</v>
      </c>
    </row>
    <row r="936" spans="1:12" s="797" customFormat="1" ht="14.25">
      <c r="A936" s="1304" t="s">
        <v>360</v>
      </c>
      <c r="B936" s="1304"/>
      <c r="C936" s="795">
        <v>980</v>
      </c>
      <c r="D936" s="796">
        <v>0</v>
      </c>
      <c r="E936" s="796">
        <v>1</v>
      </c>
      <c r="F936" s="796">
        <v>14</v>
      </c>
      <c r="G936" s="796">
        <v>73</v>
      </c>
      <c r="H936" s="796">
        <v>282</v>
      </c>
      <c r="I936" s="796">
        <v>8</v>
      </c>
      <c r="J936" s="796">
        <v>36</v>
      </c>
      <c r="K936" s="796">
        <v>413</v>
      </c>
      <c r="L936" s="795">
        <v>153</v>
      </c>
    </row>
    <row r="937" spans="1:12" s="797" customFormat="1" ht="14.25">
      <c r="A937" s="798"/>
      <c r="B937" s="798"/>
      <c r="C937" s="795"/>
      <c r="D937" s="796"/>
      <c r="E937" s="796"/>
      <c r="F937" s="796"/>
      <c r="G937" s="796"/>
      <c r="H937" s="796"/>
      <c r="I937" s="796"/>
      <c r="J937" s="796"/>
      <c r="K937" s="796"/>
      <c r="L937" s="795"/>
    </row>
    <row r="938" spans="1:12" s="781" customFormat="1">
      <c r="B938" s="787" t="s">
        <v>370</v>
      </c>
      <c r="C938" s="789"/>
      <c r="D938" s="790"/>
      <c r="E938" s="790"/>
      <c r="F938" s="790"/>
      <c r="G938" s="790"/>
      <c r="H938" s="790"/>
      <c r="I938" s="790"/>
      <c r="J938" s="790"/>
      <c r="K938" s="790"/>
      <c r="L938" s="790"/>
    </row>
    <row r="939" spans="1:12" s="791" customFormat="1">
      <c r="A939" s="1302" t="s">
        <v>369</v>
      </c>
      <c r="B939" s="1303"/>
      <c r="C939" s="789">
        <v>62</v>
      </c>
      <c r="D939" s="790">
        <v>0</v>
      </c>
      <c r="E939" s="790">
        <v>0</v>
      </c>
      <c r="F939" s="790">
        <v>1</v>
      </c>
      <c r="G939" s="790">
        <v>7</v>
      </c>
      <c r="H939" s="790">
        <v>3</v>
      </c>
      <c r="I939" s="790">
        <v>0</v>
      </c>
      <c r="J939" s="790">
        <v>0</v>
      </c>
      <c r="K939" s="790">
        <v>0</v>
      </c>
      <c r="L939" s="790">
        <v>51</v>
      </c>
    </row>
    <row r="940" spans="1:12" s="776" customFormat="1">
      <c r="A940" s="792"/>
      <c r="B940" s="793" t="s">
        <v>243</v>
      </c>
      <c r="C940" s="789">
        <v>62</v>
      </c>
      <c r="D940" s="790">
        <v>0</v>
      </c>
      <c r="E940" s="790">
        <v>0</v>
      </c>
      <c r="F940" s="790">
        <v>1</v>
      </c>
      <c r="G940" s="790">
        <v>7</v>
      </c>
      <c r="H940" s="790">
        <v>3</v>
      </c>
      <c r="I940" s="790">
        <v>0</v>
      </c>
      <c r="J940" s="790">
        <v>0</v>
      </c>
      <c r="K940" s="790">
        <v>0</v>
      </c>
      <c r="L940" s="790">
        <v>51</v>
      </c>
    </row>
    <row r="941" spans="1:12" s="791" customFormat="1">
      <c r="A941" s="1302" t="s">
        <v>368</v>
      </c>
      <c r="B941" s="1303"/>
      <c r="C941" s="789">
        <v>10</v>
      </c>
      <c r="D941" s="790">
        <v>0</v>
      </c>
      <c r="E941" s="790">
        <v>0</v>
      </c>
      <c r="F941" s="790">
        <v>0</v>
      </c>
      <c r="G941" s="790">
        <v>0</v>
      </c>
      <c r="H941" s="790">
        <v>0</v>
      </c>
      <c r="I941" s="790">
        <v>0</v>
      </c>
      <c r="J941" s="790">
        <v>0</v>
      </c>
      <c r="K941" s="790">
        <v>0</v>
      </c>
      <c r="L941" s="790">
        <v>10</v>
      </c>
    </row>
    <row r="942" spans="1:12" s="791" customFormat="1">
      <c r="A942" s="1302" t="s">
        <v>367</v>
      </c>
      <c r="B942" s="1303"/>
      <c r="C942" s="789">
        <v>51</v>
      </c>
      <c r="D942" s="790">
        <v>0</v>
      </c>
      <c r="E942" s="790">
        <v>0</v>
      </c>
      <c r="F942" s="790">
        <v>0</v>
      </c>
      <c r="G942" s="790">
        <v>0</v>
      </c>
      <c r="H942" s="790">
        <v>0</v>
      </c>
      <c r="I942" s="790">
        <v>0</v>
      </c>
      <c r="J942" s="790">
        <v>0</v>
      </c>
      <c r="K942" s="790">
        <v>0</v>
      </c>
      <c r="L942" s="790">
        <v>51</v>
      </c>
    </row>
    <row r="943" spans="1:12" s="791" customFormat="1">
      <c r="A943" s="1302" t="s">
        <v>366</v>
      </c>
      <c r="B943" s="1303"/>
      <c r="C943" s="789">
        <v>19</v>
      </c>
      <c r="D943" s="790">
        <v>0</v>
      </c>
      <c r="E943" s="790">
        <v>0</v>
      </c>
      <c r="F943" s="790">
        <v>0</v>
      </c>
      <c r="G943" s="790">
        <v>11</v>
      </c>
      <c r="H943" s="790">
        <v>5</v>
      </c>
      <c r="I943" s="790">
        <v>2</v>
      </c>
      <c r="J943" s="790">
        <v>1</v>
      </c>
      <c r="K943" s="790">
        <v>0</v>
      </c>
      <c r="L943" s="790">
        <v>0</v>
      </c>
    </row>
    <row r="944" spans="1:12" s="776" customFormat="1">
      <c r="A944" s="792"/>
      <c r="B944" s="793" t="s">
        <v>238</v>
      </c>
      <c r="C944" s="789">
        <v>2</v>
      </c>
      <c r="D944" s="790">
        <v>0</v>
      </c>
      <c r="E944" s="790">
        <v>0</v>
      </c>
      <c r="F944" s="790">
        <v>0</v>
      </c>
      <c r="G944" s="790">
        <v>1</v>
      </c>
      <c r="H944" s="790">
        <v>1</v>
      </c>
      <c r="I944" s="790">
        <v>0</v>
      </c>
      <c r="J944" s="790">
        <v>0</v>
      </c>
      <c r="K944" s="790">
        <v>0</v>
      </c>
      <c r="L944" s="790">
        <v>0</v>
      </c>
    </row>
    <row r="945" spans="1:12" s="776" customFormat="1">
      <c r="A945" s="792"/>
      <c r="B945" s="793" t="s">
        <v>362</v>
      </c>
      <c r="C945" s="789">
        <v>1</v>
      </c>
      <c r="D945" s="790">
        <v>0</v>
      </c>
      <c r="E945" s="790">
        <v>0</v>
      </c>
      <c r="F945" s="790">
        <v>0</v>
      </c>
      <c r="G945" s="790">
        <v>1</v>
      </c>
      <c r="H945" s="790">
        <v>0</v>
      </c>
      <c r="I945" s="790">
        <v>0</v>
      </c>
      <c r="J945" s="790">
        <v>0</v>
      </c>
      <c r="K945" s="790">
        <v>0</v>
      </c>
      <c r="L945" s="790">
        <v>0</v>
      </c>
    </row>
    <row r="946" spans="1:12" s="776" customFormat="1">
      <c r="A946" s="792"/>
      <c r="B946" s="793" t="s">
        <v>242</v>
      </c>
      <c r="C946" s="789">
        <v>6</v>
      </c>
      <c r="D946" s="790">
        <v>0</v>
      </c>
      <c r="E946" s="790">
        <v>0</v>
      </c>
      <c r="F946" s="790">
        <v>0</v>
      </c>
      <c r="G946" s="790">
        <v>0</v>
      </c>
      <c r="H946" s="790">
        <v>3</v>
      </c>
      <c r="I946" s="790">
        <v>2</v>
      </c>
      <c r="J946" s="790">
        <v>1</v>
      </c>
      <c r="K946" s="790">
        <v>0</v>
      </c>
      <c r="L946" s="790">
        <v>0</v>
      </c>
    </row>
    <row r="947" spans="1:12" s="776" customFormat="1">
      <c r="A947" s="792"/>
      <c r="B947" s="793" t="s">
        <v>243</v>
      </c>
      <c r="C947" s="789">
        <v>10</v>
      </c>
      <c r="D947" s="790">
        <v>0</v>
      </c>
      <c r="E947" s="790">
        <v>0</v>
      </c>
      <c r="F947" s="790">
        <v>0</v>
      </c>
      <c r="G947" s="790">
        <v>9</v>
      </c>
      <c r="H947" s="790">
        <v>1</v>
      </c>
      <c r="I947" s="790">
        <v>0</v>
      </c>
      <c r="J947" s="790">
        <v>0</v>
      </c>
      <c r="K947" s="790">
        <v>0</v>
      </c>
      <c r="L947" s="790">
        <v>0</v>
      </c>
    </row>
    <row r="948" spans="1:12" s="791" customFormat="1">
      <c r="A948" s="1302" t="s">
        <v>365</v>
      </c>
      <c r="B948" s="1303"/>
      <c r="C948" s="789">
        <v>139</v>
      </c>
      <c r="D948" s="790">
        <v>0</v>
      </c>
      <c r="E948" s="790">
        <v>0</v>
      </c>
      <c r="F948" s="790">
        <v>0</v>
      </c>
      <c r="G948" s="790">
        <v>0</v>
      </c>
      <c r="H948" s="790">
        <v>115</v>
      </c>
      <c r="I948" s="790">
        <v>3</v>
      </c>
      <c r="J948" s="790">
        <v>17</v>
      </c>
      <c r="K948" s="790">
        <v>4</v>
      </c>
      <c r="L948" s="790">
        <v>0</v>
      </c>
    </row>
    <row r="949" spans="1:12" s="776" customFormat="1">
      <c r="A949" s="792"/>
      <c r="B949" s="793" t="s">
        <v>238</v>
      </c>
      <c r="C949" s="789">
        <v>109</v>
      </c>
      <c r="D949" s="790">
        <v>0</v>
      </c>
      <c r="E949" s="790">
        <v>0</v>
      </c>
      <c r="F949" s="790">
        <v>0</v>
      </c>
      <c r="G949" s="790">
        <v>0</v>
      </c>
      <c r="H949" s="790">
        <v>109</v>
      </c>
      <c r="I949" s="790">
        <v>0</v>
      </c>
      <c r="J949" s="790">
        <v>0</v>
      </c>
      <c r="K949" s="790">
        <v>0</v>
      </c>
      <c r="L949" s="790">
        <v>0</v>
      </c>
    </row>
    <row r="950" spans="1:12" s="776" customFormat="1">
      <c r="A950" s="792"/>
      <c r="B950" s="793" t="s">
        <v>362</v>
      </c>
      <c r="C950" s="789">
        <v>11</v>
      </c>
      <c r="D950" s="790">
        <v>0</v>
      </c>
      <c r="E950" s="790">
        <v>0</v>
      </c>
      <c r="F950" s="790">
        <v>0</v>
      </c>
      <c r="G950" s="790">
        <v>0</v>
      </c>
      <c r="H950" s="790">
        <v>0</v>
      </c>
      <c r="I950" s="790">
        <v>3</v>
      </c>
      <c r="J950" s="790">
        <v>5</v>
      </c>
      <c r="K950" s="790">
        <v>3</v>
      </c>
      <c r="L950" s="790">
        <v>0</v>
      </c>
    </row>
    <row r="951" spans="1:12" s="776" customFormat="1">
      <c r="A951" s="792"/>
      <c r="B951" s="793" t="s">
        <v>241</v>
      </c>
      <c r="C951" s="789">
        <v>1</v>
      </c>
      <c r="D951" s="790">
        <v>0</v>
      </c>
      <c r="E951" s="790">
        <v>0</v>
      </c>
      <c r="F951" s="790">
        <v>0</v>
      </c>
      <c r="G951" s="790">
        <v>0</v>
      </c>
      <c r="H951" s="790">
        <v>0</v>
      </c>
      <c r="I951" s="790">
        <v>0</v>
      </c>
      <c r="J951" s="790">
        <v>0</v>
      </c>
      <c r="K951" s="790">
        <v>1</v>
      </c>
      <c r="L951" s="790">
        <v>0</v>
      </c>
    </row>
    <row r="952" spans="1:12" s="776" customFormat="1">
      <c r="A952" s="792"/>
      <c r="B952" s="793" t="s">
        <v>242</v>
      </c>
      <c r="C952" s="789">
        <v>12</v>
      </c>
      <c r="D952" s="790">
        <v>0</v>
      </c>
      <c r="E952" s="790">
        <v>0</v>
      </c>
      <c r="F952" s="790">
        <v>0</v>
      </c>
      <c r="G952" s="790">
        <v>0</v>
      </c>
      <c r="H952" s="790">
        <v>0</v>
      </c>
      <c r="I952" s="790">
        <v>0</v>
      </c>
      <c r="J952" s="790">
        <v>12</v>
      </c>
      <c r="K952" s="790">
        <v>0</v>
      </c>
      <c r="L952" s="790">
        <v>0</v>
      </c>
    </row>
    <row r="953" spans="1:12" s="776" customFormat="1">
      <c r="A953" s="792"/>
      <c r="B953" s="793" t="s">
        <v>243</v>
      </c>
      <c r="C953" s="789">
        <v>6</v>
      </c>
      <c r="D953" s="790">
        <v>0</v>
      </c>
      <c r="E953" s="790">
        <v>0</v>
      </c>
      <c r="F953" s="790">
        <v>0</v>
      </c>
      <c r="G953" s="790">
        <v>0</v>
      </c>
      <c r="H953" s="790">
        <v>6</v>
      </c>
      <c r="I953" s="790">
        <v>0</v>
      </c>
      <c r="J953" s="790">
        <v>0</v>
      </c>
      <c r="K953" s="790">
        <v>0</v>
      </c>
      <c r="L953" s="790">
        <v>0</v>
      </c>
    </row>
    <row r="954" spans="1:12" s="791" customFormat="1">
      <c r="A954" s="1302" t="s">
        <v>363</v>
      </c>
      <c r="B954" s="1303"/>
      <c r="C954" s="789">
        <v>217</v>
      </c>
      <c r="D954" s="790">
        <v>0</v>
      </c>
      <c r="E954" s="790">
        <v>0</v>
      </c>
      <c r="F954" s="790">
        <v>0</v>
      </c>
      <c r="G954" s="790">
        <v>0</v>
      </c>
      <c r="H954" s="790">
        <v>0</v>
      </c>
      <c r="I954" s="790">
        <v>0</v>
      </c>
      <c r="J954" s="790">
        <v>0</v>
      </c>
      <c r="K954" s="790">
        <v>217</v>
      </c>
      <c r="L954" s="790">
        <v>0</v>
      </c>
    </row>
    <row r="955" spans="1:12" s="776" customFormat="1">
      <c r="A955" s="792"/>
      <c r="B955" s="793" t="s">
        <v>362</v>
      </c>
      <c r="C955" s="789">
        <v>187</v>
      </c>
      <c r="D955" s="790">
        <v>0</v>
      </c>
      <c r="E955" s="790">
        <v>0</v>
      </c>
      <c r="F955" s="790">
        <v>0</v>
      </c>
      <c r="G955" s="790">
        <v>0</v>
      </c>
      <c r="H955" s="790">
        <v>0</v>
      </c>
      <c r="I955" s="790">
        <v>0</v>
      </c>
      <c r="J955" s="790">
        <v>0</v>
      </c>
      <c r="K955" s="790">
        <v>187</v>
      </c>
      <c r="L955" s="790">
        <v>0</v>
      </c>
    </row>
    <row r="956" spans="1:12" s="776" customFormat="1">
      <c r="A956" s="792"/>
      <c r="B956" s="793" t="s">
        <v>241</v>
      </c>
      <c r="C956" s="789">
        <v>5</v>
      </c>
      <c r="D956" s="790">
        <v>0</v>
      </c>
      <c r="E956" s="790">
        <v>0</v>
      </c>
      <c r="F956" s="790">
        <v>0</v>
      </c>
      <c r="G956" s="790">
        <v>0</v>
      </c>
      <c r="H956" s="790">
        <v>0</v>
      </c>
      <c r="I956" s="790">
        <v>0</v>
      </c>
      <c r="J956" s="790">
        <v>0</v>
      </c>
      <c r="K956" s="790">
        <v>5</v>
      </c>
      <c r="L956" s="790">
        <v>0</v>
      </c>
    </row>
    <row r="957" spans="1:12" s="776" customFormat="1">
      <c r="A957" s="792"/>
      <c r="B957" s="793" t="s">
        <v>242</v>
      </c>
      <c r="C957" s="789">
        <v>25</v>
      </c>
      <c r="D957" s="790">
        <v>0</v>
      </c>
      <c r="E957" s="790">
        <v>0</v>
      </c>
      <c r="F957" s="790">
        <v>0</v>
      </c>
      <c r="G957" s="790">
        <v>0</v>
      </c>
      <c r="H957" s="790">
        <v>0</v>
      </c>
      <c r="I957" s="790">
        <v>0</v>
      </c>
      <c r="J957" s="790">
        <v>0</v>
      </c>
      <c r="K957" s="790">
        <v>25</v>
      </c>
      <c r="L957" s="790">
        <v>0</v>
      </c>
    </row>
    <row r="958" spans="1:12" s="797" customFormat="1" ht="14.25">
      <c r="A958" s="1304" t="s">
        <v>360</v>
      </c>
      <c r="B958" s="1304"/>
      <c r="C958" s="795">
        <v>437</v>
      </c>
      <c r="D958" s="796">
        <v>0</v>
      </c>
      <c r="E958" s="796">
        <v>0</v>
      </c>
      <c r="F958" s="796">
        <v>1</v>
      </c>
      <c r="G958" s="796">
        <v>18</v>
      </c>
      <c r="H958" s="796">
        <v>123</v>
      </c>
      <c r="I958" s="796">
        <v>5</v>
      </c>
      <c r="J958" s="796">
        <v>18</v>
      </c>
      <c r="K958" s="796">
        <v>221</v>
      </c>
      <c r="L958" s="795">
        <v>51</v>
      </c>
    </row>
    <row r="959" spans="1:12" s="797" customFormat="1" ht="14.25">
      <c r="A959" s="798"/>
      <c r="B959" s="798"/>
      <c r="C959" s="795"/>
      <c r="D959" s="796"/>
      <c r="E959" s="796"/>
      <c r="F959" s="796"/>
      <c r="G959" s="796"/>
      <c r="H959" s="796"/>
      <c r="I959" s="796"/>
      <c r="J959" s="796"/>
      <c r="K959" s="796"/>
      <c r="L959" s="795"/>
    </row>
    <row r="960" spans="1:12" s="781" customFormat="1">
      <c r="A960" s="787" t="s">
        <v>306</v>
      </c>
      <c r="B960" s="788"/>
      <c r="C960" s="789"/>
      <c r="D960" s="790"/>
      <c r="E960" s="790"/>
      <c r="F960" s="790"/>
      <c r="G960" s="790"/>
      <c r="H960" s="790"/>
      <c r="I960" s="790"/>
      <c r="J960" s="790"/>
      <c r="K960" s="790"/>
      <c r="L960" s="790"/>
    </row>
    <row r="961" spans="1:13" s="781" customFormat="1">
      <c r="A961" s="787"/>
      <c r="B961" s="788"/>
      <c r="C961" s="789"/>
      <c r="D961" s="790"/>
      <c r="E961" s="790"/>
      <c r="F961" s="790"/>
      <c r="G961" s="790"/>
      <c r="H961" s="790"/>
      <c r="I961" s="790"/>
      <c r="J961" s="790"/>
      <c r="K961" s="790"/>
      <c r="L961" s="790"/>
    </row>
    <row r="962" spans="1:13" s="791" customFormat="1">
      <c r="A962" s="1302" t="s">
        <v>369</v>
      </c>
      <c r="B962" s="1303"/>
      <c r="C962" s="789">
        <v>5337</v>
      </c>
      <c r="D962" s="790">
        <v>4</v>
      </c>
      <c r="E962" s="790">
        <v>68</v>
      </c>
      <c r="F962" s="790">
        <v>402</v>
      </c>
      <c r="G962" s="790">
        <v>1485</v>
      </c>
      <c r="H962" s="790">
        <v>444</v>
      </c>
      <c r="I962" s="790">
        <v>168</v>
      </c>
      <c r="J962" s="790">
        <v>1327</v>
      </c>
      <c r="K962" s="790">
        <v>0</v>
      </c>
      <c r="L962" s="790">
        <v>1439</v>
      </c>
    </row>
    <row r="963" spans="1:13" s="776" customFormat="1">
      <c r="A963" s="792"/>
      <c r="B963" s="793" t="s">
        <v>264</v>
      </c>
      <c r="C963" s="789">
        <v>159</v>
      </c>
      <c r="D963" s="790">
        <v>2</v>
      </c>
      <c r="E963" s="790">
        <v>6</v>
      </c>
      <c r="F963" s="790">
        <v>44</v>
      </c>
      <c r="G963" s="790">
        <v>92</v>
      </c>
      <c r="H963" s="790">
        <v>0</v>
      </c>
      <c r="I963" s="790">
        <v>0</v>
      </c>
      <c r="J963" s="790">
        <v>0</v>
      </c>
      <c r="K963" s="790">
        <v>0</v>
      </c>
      <c r="L963" s="790">
        <v>15</v>
      </c>
      <c r="M963" s="799"/>
    </row>
    <row r="964" spans="1:13" s="776" customFormat="1">
      <c r="A964" s="792"/>
      <c r="B964" s="793" t="s">
        <v>238</v>
      </c>
      <c r="C964" s="789">
        <v>47</v>
      </c>
      <c r="D964" s="790">
        <v>0</v>
      </c>
      <c r="E964" s="790">
        <v>0</v>
      </c>
      <c r="F964" s="790">
        <v>9</v>
      </c>
      <c r="G964" s="790">
        <v>38</v>
      </c>
      <c r="H964" s="790">
        <v>0</v>
      </c>
      <c r="I964" s="790">
        <v>0</v>
      </c>
      <c r="J964" s="790">
        <v>0</v>
      </c>
      <c r="K964" s="790">
        <v>0</v>
      </c>
      <c r="L964" s="790">
        <v>0</v>
      </c>
      <c r="M964" s="799"/>
    </row>
    <row r="965" spans="1:13" s="776" customFormat="1">
      <c r="A965" s="792"/>
      <c r="B965" s="793" t="s">
        <v>239</v>
      </c>
      <c r="C965" s="789">
        <v>183</v>
      </c>
      <c r="D965" s="790">
        <v>0</v>
      </c>
      <c r="E965" s="790">
        <v>3</v>
      </c>
      <c r="F965" s="790">
        <v>51</v>
      </c>
      <c r="G965" s="790">
        <v>118</v>
      </c>
      <c r="H965" s="790">
        <v>11</v>
      </c>
      <c r="I965" s="790">
        <v>0</v>
      </c>
      <c r="J965" s="790">
        <v>0</v>
      </c>
      <c r="K965" s="790">
        <v>0</v>
      </c>
      <c r="L965" s="790">
        <v>0</v>
      </c>
      <c r="M965" s="799"/>
    </row>
    <row r="966" spans="1:13" s="776" customFormat="1">
      <c r="A966" s="792"/>
      <c r="B966" s="793" t="s">
        <v>362</v>
      </c>
      <c r="C966" s="789">
        <v>90</v>
      </c>
      <c r="D966" s="790">
        <v>1</v>
      </c>
      <c r="E966" s="790">
        <v>2</v>
      </c>
      <c r="F966" s="790">
        <v>32</v>
      </c>
      <c r="G966" s="790">
        <v>52</v>
      </c>
      <c r="H966" s="790">
        <v>0</v>
      </c>
      <c r="I966" s="790">
        <v>3</v>
      </c>
      <c r="J966" s="790">
        <v>0</v>
      </c>
      <c r="K966" s="790">
        <v>0</v>
      </c>
      <c r="L966" s="790">
        <v>0</v>
      </c>
      <c r="M966" s="799"/>
    </row>
    <row r="967" spans="1:13" s="776" customFormat="1">
      <c r="A967" s="792"/>
      <c r="B967" s="793" t="s">
        <v>361</v>
      </c>
      <c r="C967" s="789">
        <v>3</v>
      </c>
      <c r="D967" s="790">
        <v>0</v>
      </c>
      <c r="E967" s="790">
        <v>0</v>
      </c>
      <c r="F967" s="790">
        <v>0</v>
      </c>
      <c r="G967" s="790">
        <v>3</v>
      </c>
      <c r="H967" s="790">
        <v>0</v>
      </c>
      <c r="I967" s="790">
        <v>0</v>
      </c>
      <c r="J967" s="790">
        <v>0</v>
      </c>
      <c r="K967" s="790">
        <v>0</v>
      </c>
      <c r="L967" s="790">
        <v>0</v>
      </c>
    </row>
    <row r="968" spans="1:13" s="776" customFormat="1">
      <c r="A968" s="792"/>
      <c r="B968" s="793" t="s">
        <v>241</v>
      </c>
      <c r="C968" s="789">
        <v>48</v>
      </c>
      <c r="D968" s="790">
        <v>0</v>
      </c>
      <c r="E968" s="790">
        <v>3</v>
      </c>
      <c r="F968" s="790">
        <v>12</v>
      </c>
      <c r="G968" s="790">
        <v>15</v>
      </c>
      <c r="H968" s="790">
        <v>16</v>
      </c>
      <c r="I968" s="790">
        <v>0</v>
      </c>
      <c r="J968" s="790">
        <v>0</v>
      </c>
      <c r="K968" s="790">
        <v>0</v>
      </c>
      <c r="L968" s="790">
        <v>2</v>
      </c>
      <c r="M968" s="794"/>
    </row>
    <row r="969" spans="1:13" s="776" customFormat="1">
      <c r="A969" s="792"/>
      <c r="B969" s="793" t="s">
        <v>242</v>
      </c>
      <c r="C969" s="789">
        <v>251</v>
      </c>
      <c r="D969" s="790">
        <v>0</v>
      </c>
      <c r="E969" s="790">
        <v>4</v>
      </c>
      <c r="F969" s="790">
        <v>3</v>
      </c>
      <c r="G969" s="790">
        <v>48</v>
      </c>
      <c r="H969" s="790">
        <v>68</v>
      </c>
      <c r="I969" s="790">
        <v>55</v>
      </c>
      <c r="J969" s="790">
        <v>63</v>
      </c>
      <c r="K969" s="790">
        <v>0</v>
      </c>
      <c r="L969" s="790">
        <v>10</v>
      </c>
      <c r="M969" s="794"/>
    </row>
    <row r="970" spans="1:13" s="776" customFormat="1">
      <c r="A970" s="792"/>
      <c r="B970" s="793" t="s">
        <v>243</v>
      </c>
      <c r="C970" s="789">
        <v>4556</v>
      </c>
      <c r="D970" s="790">
        <v>1</v>
      </c>
      <c r="E970" s="790">
        <v>50</v>
      </c>
      <c r="F970" s="790">
        <v>251</v>
      </c>
      <c r="G970" s="790">
        <v>1119</v>
      </c>
      <c r="H970" s="790">
        <v>349</v>
      </c>
      <c r="I970" s="790">
        <v>110</v>
      </c>
      <c r="J970" s="790">
        <v>1264</v>
      </c>
      <c r="K970" s="790">
        <v>0</v>
      </c>
      <c r="L970" s="790">
        <v>1412</v>
      </c>
      <c r="M970" s="794"/>
    </row>
    <row r="971" spans="1:13" s="791" customFormat="1">
      <c r="A971" s="1302" t="s">
        <v>368</v>
      </c>
      <c r="B971" s="1303"/>
      <c r="C971" s="789">
        <v>951</v>
      </c>
      <c r="D971" s="790">
        <v>0</v>
      </c>
      <c r="E971" s="790">
        <v>0</v>
      </c>
      <c r="F971" s="790">
        <v>0</v>
      </c>
      <c r="G971" s="790">
        <v>45</v>
      </c>
      <c r="H971" s="790">
        <v>4</v>
      </c>
      <c r="I971" s="790">
        <v>3</v>
      </c>
      <c r="J971" s="790">
        <v>11</v>
      </c>
      <c r="K971" s="790">
        <v>0</v>
      </c>
      <c r="L971" s="790">
        <v>888</v>
      </c>
    </row>
    <row r="972" spans="1:13" s="791" customFormat="1">
      <c r="A972" s="1302" t="s">
        <v>367</v>
      </c>
      <c r="B972" s="1303"/>
      <c r="C972" s="789">
        <v>2589</v>
      </c>
      <c r="D972" s="790">
        <v>0</v>
      </c>
      <c r="E972" s="790">
        <v>0</v>
      </c>
      <c r="F972" s="790">
        <v>1</v>
      </c>
      <c r="G972" s="790">
        <v>10</v>
      </c>
      <c r="H972" s="790">
        <v>14</v>
      </c>
      <c r="I972" s="790">
        <v>9</v>
      </c>
      <c r="J972" s="790">
        <v>33</v>
      </c>
      <c r="K972" s="790">
        <v>0</v>
      </c>
      <c r="L972" s="790">
        <v>2522</v>
      </c>
    </row>
    <row r="973" spans="1:13" s="791" customFormat="1">
      <c r="A973" s="1302" t="s">
        <v>366</v>
      </c>
      <c r="B973" s="1303"/>
      <c r="C973" s="789">
        <v>7257</v>
      </c>
      <c r="D973" s="790">
        <v>0</v>
      </c>
      <c r="E973" s="790">
        <v>0</v>
      </c>
      <c r="F973" s="790">
        <v>0</v>
      </c>
      <c r="G973" s="790">
        <v>4231</v>
      </c>
      <c r="H973" s="790">
        <v>2059</v>
      </c>
      <c r="I973" s="790">
        <v>390</v>
      </c>
      <c r="J973" s="790">
        <v>72</v>
      </c>
      <c r="K973" s="790">
        <v>2</v>
      </c>
      <c r="L973" s="790">
        <v>503</v>
      </c>
    </row>
    <row r="974" spans="1:13" s="776" customFormat="1">
      <c r="A974" s="792"/>
      <c r="B974" s="793" t="s">
        <v>264</v>
      </c>
      <c r="C974" s="789">
        <v>2450</v>
      </c>
      <c r="D974" s="790">
        <v>0</v>
      </c>
      <c r="E974" s="790">
        <v>0</v>
      </c>
      <c r="F974" s="790">
        <v>0</v>
      </c>
      <c r="G974" s="790">
        <v>2184</v>
      </c>
      <c r="H974" s="790">
        <v>266</v>
      </c>
      <c r="I974" s="790">
        <v>0</v>
      </c>
      <c r="J974" s="790">
        <v>0</v>
      </c>
      <c r="K974" s="790">
        <v>0</v>
      </c>
      <c r="L974" s="790">
        <v>0</v>
      </c>
    </row>
    <row r="975" spans="1:13" s="776" customFormat="1">
      <c r="A975" s="792"/>
      <c r="B975" s="793" t="s">
        <v>238</v>
      </c>
      <c r="C975" s="789">
        <v>388</v>
      </c>
      <c r="D975" s="790">
        <v>0</v>
      </c>
      <c r="E975" s="790">
        <v>0</v>
      </c>
      <c r="F975" s="790">
        <v>0</v>
      </c>
      <c r="G975" s="790">
        <v>251</v>
      </c>
      <c r="H975" s="790">
        <v>137</v>
      </c>
      <c r="I975" s="790">
        <v>0</v>
      </c>
      <c r="J975" s="790">
        <v>0</v>
      </c>
      <c r="K975" s="790">
        <v>0</v>
      </c>
      <c r="L975" s="790">
        <v>0</v>
      </c>
    </row>
    <row r="976" spans="1:13" s="776" customFormat="1">
      <c r="A976" s="792"/>
      <c r="B976" s="793" t="s">
        <v>239</v>
      </c>
      <c r="C976" s="789">
        <v>839</v>
      </c>
      <c r="D976" s="790">
        <v>0</v>
      </c>
      <c r="E976" s="790">
        <v>0</v>
      </c>
      <c r="F976" s="790">
        <v>0</v>
      </c>
      <c r="G976" s="790">
        <v>135</v>
      </c>
      <c r="H976" s="790">
        <v>700</v>
      </c>
      <c r="I976" s="790">
        <v>0</v>
      </c>
      <c r="J976" s="790">
        <v>0</v>
      </c>
      <c r="K976" s="790">
        <v>0</v>
      </c>
      <c r="L976" s="790">
        <v>4</v>
      </c>
    </row>
    <row r="977" spans="1:13" s="776" customFormat="1">
      <c r="A977" s="792"/>
      <c r="B977" s="793" t="s">
        <v>362</v>
      </c>
      <c r="C977" s="789">
        <v>474</v>
      </c>
      <c r="D977" s="790">
        <v>0</v>
      </c>
      <c r="E977" s="790">
        <v>0</v>
      </c>
      <c r="F977" s="790">
        <v>0</v>
      </c>
      <c r="G977" s="790">
        <v>244</v>
      </c>
      <c r="H977" s="790">
        <v>0</v>
      </c>
      <c r="I977" s="790">
        <v>224</v>
      </c>
      <c r="J977" s="790">
        <v>6</v>
      </c>
      <c r="K977" s="790">
        <v>0</v>
      </c>
      <c r="L977" s="790">
        <v>0</v>
      </c>
    </row>
    <row r="978" spans="1:13" s="776" customFormat="1">
      <c r="A978" s="792"/>
      <c r="B978" s="793" t="s">
        <v>361</v>
      </c>
      <c r="C978" s="789">
        <v>44</v>
      </c>
      <c r="D978" s="790">
        <v>0</v>
      </c>
      <c r="E978" s="790">
        <v>0</v>
      </c>
      <c r="F978" s="790">
        <v>0</v>
      </c>
      <c r="G978" s="790">
        <v>19</v>
      </c>
      <c r="H978" s="790">
        <v>14</v>
      </c>
      <c r="I978" s="790">
        <v>11</v>
      </c>
      <c r="J978" s="790">
        <v>0</v>
      </c>
      <c r="K978" s="790">
        <v>0</v>
      </c>
      <c r="L978" s="790">
        <v>0</v>
      </c>
    </row>
    <row r="979" spans="1:13" s="776" customFormat="1">
      <c r="A979" s="792"/>
      <c r="B979" s="793" t="s">
        <v>241</v>
      </c>
      <c r="C979" s="789">
        <v>363</v>
      </c>
      <c r="D979" s="790">
        <v>0</v>
      </c>
      <c r="E979" s="790">
        <v>0</v>
      </c>
      <c r="F979" s="790">
        <v>0</v>
      </c>
      <c r="G979" s="790">
        <v>123</v>
      </c>
      <c r="H979" s="790">
        <v>239</v>
      </c>
      <c r="I979" s="790">
        <v>1</v>
      </c>
      <c r="J979" s="790">
        <v>0</v>
      </c>
      <c r="K979" s="790">
        <v>0</v>
      </c>
      <c r="L979" s="790">
        <v>0</v>
      </c>
    </row>
    <row r="980" spans="1:13" s="776" customFormat="1">
      <c r="A980" s="792"/>
      <c r="B980" s="793" t="s">
        <v>242</v>
      </c>
      <c r="C980" s="789">
        <v>370</v>
      </c>
      <c r="D980" s="790">
        <v>0</v>
      </c>
      <c r="E980" s="790">
        <v>0</v>
      </c>
      <c r="F980" s="790">
        <v>0</v>
      </c>
      <c r="G980" s="790">
        <v>22</v>
      </c>
      <c r="H980" s="790">
        <v>159</v>
      </c>
      <c r="I980" s="790">
        <v>134</v>
      </c>
      <c r="J980" s="790">
        <v>53</v>
      </c>
      <c r="K980" s="790">
        <v>2</v>
      </c>
      <c r="L980" s="790">
        <v>0</v>
      </c>
    </row>
    <row r="981" spans="1:13" s="776" customFormat="1">
      <c r="A981" s="792"/>
      <c r="B981" s="793" t="s">
        <v>243</v>
      </c>
      <c r="C981" s="789">
        <v>1791</v>
      </c>
      <c r="D981" s="790">
        <v>0</v>
      </c>
      <c r="E981" s="790">
        <v>0</v>
      </c>
      <c r="F981" s="790">
        <v>0</v>
      </c>
      <c r="G981" s="790">
        <v>1214</v>
      </c>
      <c r="H981" s="790">
        <v>544</v>
      </c>
      <c r="I981" s="790">
        <v>20</v>
      </c>
      <c r="J981" s="790">
        <v>13</v>
      </c>
      <c r="K981" s="790">
        <v>0</v>
      </c>
      <c r="L981" s="790">
        <v>0</v>
      </c>
    </row>
    <row r="982" spans="1:13" s="776" customFormat="1">
      <c r="A982" s="792"/>
      <c r="B982" s="793" t="s">
        <v>244</v>
      </c>
      <c r="C982" s="789">
        <v>39</v>
      </c>
      <c r="D982" s="790">
        <v>0</v>
      </c>
      <c r="E982" s="790">
        <v>0</v>
      </c>
      <c r="F982" s="790">
        <v>0</v>
      </c>
      <c r="G982" s="790">
        <v>39</v>
      </c>
      <c r="H982" s="790">
        <v>0</v>
      </c>
      <c r="I982" s="790">
        <v>0</v>
      </c>
      <c r="J982" s="790">
        <v>0</v>
      </c>
      <c r="K982" s="790">
        <v>0</v>
      </c>
      <c r="L982" s="790">
        <v>0</v>
      </c>
      <c r="M982" s="794"/>
    </row>
    <row r="983" spans="1:13" s="776" customFormat="1">
      <c r="A983" s="792"/>
      <c r="B983" s="793" t="s">
        <v>245</v>
      </c>
      <c r="C983" s="789">
        <v>268</v>
      </c>
      <c r="D983" s="790">
        <v>0</v>
      </c>
      <c r="E983" s="790">
        <v>0</v>
      </c>
      <c r="F983" s="790">
        <v>0</v>
      </c>
      <c r="G983" s="790">
        <v>0</v>
      </c>
      <c r="H983" s="790">
        <v>0</v>
      </c>
      <c r="I983" s="790">
        <v>0</v>
      </c>
      <c r="J983" s="790">
        <v>0</v>
      </c>
      <c r="K983" s="790">
        <v>0</v>
      </c>
      <c r="L983" s="790">
        <v>268</v>
      </c>
      <c r="M983" s="794"/>
    </row>
    <row r="984" spans="1:13" s="776" customFormat="1">
      <c r="A984" s="792"/>
      <c r="B984" s="793" t="s">
        <v>247</v>
      </c>
      <c r="C984" s="789">
        <v>49</v>
      </c>
      <c r="D984" s="790">
        <v>0</v>
      </c>
      <c r="E984" s="790">
        <v>0</v>
      </c>
      <c r="F984" s="790">
        <v>0</v>
      </c>
      <c r="G984" s="790">
        <v>0</v>
      </c>
      <c r="H984" s="790">
        <v>0</v>
      </c>
      <c r="I984" s="790">
        <v>0</v>
      </c>
      <c r="J984" s="790">
        <v>0</v>
      </c>
      <c r="K984" s="790">
        <v>0</v>
      </c>
      <c r="L984" s="790">
        <v>49</v>
      </c>
      <c r="M984" s="794"/>
    </row>
    <row r="985" spans="1:13" s="776" customFormat="1">
      <c r="A985" s="792"/>
      <c r="B985" s="793" t="s">
        <v>371</v>
      </c>
      <c r="C985" s="789">
        <v>182</v>
      </c>
      <c r="D985" s="790">
        <v>0</v>
      </c>
      <c r="E985" s="790">
        <v>0</v>
      </c>
      <c r="F985" s="790">
        <v>0</v>
      </c>
      <c r="G985" s="790">
        <v>0</v>
      </c>
      <c r="H985" s="790">
        <v>0</v>
      </c>
      <c r="I985" s="790">
        <v>0</v>
      </c>
      <c r="J985" s="790">
        <v>0</v>
      </c>
      <c r="K985" s="790">
        <v>0</v>
      </c>
      <c r="L985" s="790">
        <v>182</v>
      </c>
    </row>
    <row r="986" spans="1:13" s="791" customFormat="1">
      <c r="A986" s="1302" t="s">
        <v>365</v>
      </c>
      <c r="B986" s="1303"/>
      <c r="C986" s="789">
        <v>29869</v>
      </c>
      <c r="D986" s="790">
        <v>0</v>
      </c>
      <c r="E986" s="790">
        <v>0</v>
      </c>
      <c r="F986" s="790">
        <v>0</v>
      </c>
      <c r="G986" s="790">
        <v>0</v>
      </c>
      <c r="H986" s="790">
        <v>24759</v>
      </c>
      <c r="I986" s="790">
        <v>1982</v>
      </c>
      <c r="J986" s="790">
        <v>1683</v>
      </c>
      <c r="K986" s="790">
        <v>406</v>
      </c>
      <c r="L986" s="790">
        <v>1039</v>
      </c>
    </row>
    <row r="987" spans="1:13" s="776" customFormat="1">
      <c r="A987" s="792"/>
      <c r="B987" s="793" t="s">
        <v>264</v>
      </c>
      <c r="C987" s="789">
        <v>1530</v>
      </c>
      <c r="D987" s="790">
        <v>0</v>
      </c>
      <c r="E987" s="790">
        <v>0</v>
      </c>
      <c r="F987" s="790">
        <v>0</v>
      </c>
      <c r="G987" s="790">
        <v>0</v>
      </c>
      <c r="H987" s="790">
        <v>1530</v>
      </c>
      <c r="I987" s="790">
        <v>0</v>
      </c>
      <c r="J987" s="790">
        <v>0</v>
      </c>
      <c r="K987" s="790">
        <v>0</v>
      </c>
      <c r="L987" s="790">
        <v>0</v>
      </c>
    </row>
    <row r="988" spans="1:13" s="776" customFormat="1">
      <c r="A988" s="792"/>
      <c r="B988" s="793" t="s">
        <v>238</v>
      </c>
      <c r="C988" s="789">
        <v>2004</v>
      </c>
      <c r="D988" s="790">
        <v>0</v>
      </c>
      <c r="E988" s="790">
        <v>0</v>
      </c>
      <c r="F988" s="790">
        <v>0</v>
      </c>
      <c r="G988" s="790">
        <v>0</v>
      </c>
      <c r="H988" s="790">
        <v>2004</v>
      </c>
      <c r="I988" s="790">
        <v>0</v>
      </c>
      <c r="J988" s="790">
        <v>0</v>
      </c>
      <c r="K988" s="790">
        <v>0</v>
      </c>
      <c r="L988" s="790">
        <v>0</v>
      </c>
    </row>
    <row r="989" spans="1:13" s="776" customFormat="1">
      <c r="A989" s="792"/>
      <c r="B989" s="793" t="s">
        <v>239</v>
      </c>
      <c r="C989" s="789">
        <v>18850</v>
      </c>
      <c r="D989" s="790">
        <v>0</v>
      </c>
      <c r="E989" s="790">
        <v>0</v>
      </c>
      <c r="F989" s="790">
        <v>0</v>
      </c>
      <c r="G989" s="790">
        <v>0</v>
      </c>
      <c r="H989" s="790">
        <v>18850</v>
      </c>
      <c r="I989" s="790">
        <v>0</v>
      </c>
      <c r="J989" s="790">
        <v>0</v>
      </c>
      <c r="K989" s="790">
        <v>0</v>
      </c>
      <c r="L989" s="790">
        <v>0</v>
      </c>
    </row>
    <row r="990" spans="1:13" s="776" customFormat="1">
      <c r="A990" s="792"/>
      <c r="B990" s="793" t="s">
        <v>362</v>
      </c>
      <c r="C990" s="789">
        <v>1745</v>
      </c>
      <c r="D990" s="790">
        <v>0</v>
      </c>
      <c r="E990" s="790">
        <v>0</v>
      </c>
      <c r="F990" s="790">
        <v>0</v>
      </c>
      <c r="G990" s="790">
        <v>0</v>
      </c>
      <c r="H990" s="790">
        <v>3</v>
      </c>
      <c r="I990" s="790">
        <v>1132</v>
      </c>
      <c r="J990" s="790">
        <v>417</v>
      </c>
      <c r="K990" s="790">
        <v>167</v>
      </c>
      <c r="L990" s="790">
        <v>26</v>
      </c>
    </row>
    <row r="991" spans="1:13" s="776" customFormat="1">
      <c r="A991" s="792"/>
      <c r="B991" s="793" t="s">
        <v>361</v>
      </c>
      <c r="C991" s="789">
        <v>646</v>
      </c>
      <c r="D991" s="790">
        <v>0</v>
      </c>
      <c r="E991" s="790">
        <v>0</v>
      </c>
      <c r="F991" s="790">
        <v>0</v>
      </c>
      <c r="G991" s="790">
        <v>0</v>
      </c>
      <c r="H991" s="790">
        <v>168</v>
      </c>
      <c r="I991" s="790">
        <v>229</v>
      </c>
      <c r="J991" s="790">
        <v>179</v>
      </c>
      <c r="K991" s="790">
        <v>70</v>
      </c>
      <c r="L991" s="790">
        <v>0</v>
      </c>
    </row>
    <row r="992" spans="1:13" s="776" customFormat="1">
      <c r="A992" s="792"/>
      <c r="B992" s="793" t="s">
        <v>241</v>
      </c>
      <c r="C992" s="789">
        <v>1609</v>
      </c>
      <c r="D992" s="790">
        <v>0</v>
      </c>
      <c r="E992" s="790">
        <v>0</v>
      </c>
      <c r="F992" s="790">
        <v>0</v>
      </c>
      <c r="G992" s="790">
        <v>0</v>
      </c>
      <c r="H992" s="790">
        <v>1481</v>
      </c>
      <c r="I992" s="790">
        <v>87</v>
      </c>
      <c r="J992" s="790">
        <v>34</v>
      </c>
      <c r="K992" s="790">
        <v>7</v>
      </c>
      <c r="L992" s="790">
        <v>0</v>
      </c>
    </row>
    <row r="993" spans="1:13" s="776" customFormat="1">
      <c r="A993" s="792"/>
      <c r="B993" s="793" t="s">
        <v>242</v>
      </c>
      <c r="C993" s="789">
        <v>2026</v>
      </c>
      <c r="D993" s="790">
        <v>0</v>
      </c>
      <c r="E993" s="790">
        <v>0</v>
      </c>
      <c r="F993" s="790">
        <v>0</v>
      </c>
      <c r="G993" s="790">
        <v>0</v>
      </c>
      <c r="H993" s="790">
        <v>299</v>
      </c>
      <c r="I993" s="790">
        <v>515</v>
      </c>
      <c r="J993" s="790">
        <v>1045</v>
      </c>
      <c r="K993" s="790">
        <v>162</v>
      </c>
      <c r="L993" s="790">
        <v>5</v>
      </c>
    </row>
    <row r="994" spans="1:13" s="776" customFormat="1">
      <c r="A994" s="792"/>
      <c r="B994" s="793" t="s">
        <v>243</v>
      </c>
      <c r="C994" s="789">
        <v>421</v>
      </c>
      <c r="D994" s="790">
        <v>0</v>
      </c>
      <c r="E994" s="790">
        <v>0</v>
      </c>
      <c r="F994" s="790">
        <v>0</v>
      </c>
      <c r="G994" s="790">
        <v>0</v>
      </c>
      <c r="H994" s="790">
        <v>394</v>
      </c>
      <c r="I994" s="790">
        <v>19</v>
      </c>
      <c r="J994" s="790">
        <v>8</v>
      </c>
      <c r="K994" s="790">
        <v>0</v>
      </c>
      <c r="L994" s="790">
        <v>0</v>
      </c>
    </row>
    <row r="995" spans="1:13" s="776" customFormat="1">
      <c r="A995" s="792"/>
      <c r="B995" s="793" t="s">
        <v>245</v>
      </c>
      <c r="C995" s="789">
        <v>881</v>
      </c>
      <c r="D995" s="790">
        <v>0</v>
      </c>
      <c r="E995" s="790">
        <v>0</v>
      </c>
      <c r="F995" s="790">
        <v>0</v>
      </c>
      <c r="G995" s="790">
        <v>0</v>
      </c>
      <c r="H995" s="790">
        <v>30</v>
      </c>
      <c r="I995" s="790">
        <v>0</v>
      </c>
      <c r="J995" s="790">
        <v>0</v>
      </c>
      <c r="K995" s="790">
        <v>0</v>
      </c>
      <c r="L995" s="790">
        <v>851</v>
      </c>
    </row>
    <row r="996" spans="1:13" s="776" customFormat="1">
      <c r="A996" s="792"/>
      <c r="B996" s="793" t="s">
        <v>247</v>
      </c>
      <c r="C996" s="789">
        <v>29</v>
      </c>
      <c r="D996" s="790">
        <v>0</v>
      </c>
      <c r="E996" s="790">
        <v>0</v>
      </c>
      <c r="F996" s="790">
        <v>0</v>
      </c>
      <c r="G996" s="790">
        <v>0</v>
      </c>
      <c r="H996" s="790">
        <v>0</v>
      </c>
      <c r="I996" s="790">
        <v>0</v>
      </c>
      <c r="J996" s="790">
        <v>0</v>
      </c>
      <c r="K996" s="790">
        <v>0</v>
      </c>
      <c r="L996" s="790">
        <v>29</v>
      </c>
    </row>
    <row r="997" spans="1:13" s="776" customFormat="1">
      <c r="A997" s="792"/>
      <c r="B997" s="793" t="s">
        <v>371</v>
      </c>
      <c r="C997" s="789">
        <v>128</v>
      </c>
      <c r="D997" s="790">
        <v>0</v>
      </c>
      <c r="E997" s="790">
        <v>0</v>
      </c>
      <c r="F997" s="790">
        <v>0</v>
      </c>
      <c r="G997" s="790">
        <v>0</v>
      </c>
      <c r="H997" s="790">
        <v>0</v>
      </c>
      <c r="I997" s="790">
        <v>0</v>
      </c>
      <c r="J997" s="790">
        <v>0</v>
      </c>
      <c r="K997" s="790">
        <v>0</v>
      </c>
      <c r="L997" s="790">
        <v>128</v>
      </c>
    </row>
    <row r="998" spans="1:13" s="791" customFormat="1">
      <c r="A998" s="1302" t="s">
        <v>364</v>
      </c>
      <c r="B998" s="1303"/>
      <c r="C998" s="789">
        <v>1692</v>
      </c>
      <c r="D998" s="790">
        <v>0</v>
      </c>
      <c r="E998" s="790">
        <v>0</v>
      </c>
      <c r="F998" s="790">
        <v>0</v>
      </c>
      <c r="G998" s="790">
        <v>0</v>
      </c>
      <c r="H998" s="790">
        <v>0</v>
      </c>
      <c r="I998" s="790">
        <v>3</v>
      </c>
      <c r="J998" s="790">
        <v>758</v>
      </c>
      <c r="K998" s="790">
        <v>518</v>
      </c>
      <c r="L998" s="790">
        <v>413</v>
      </c>
    </row>
    <row r="999" spans="1:13" s="776" customFormat="1">
      <c r="A999" s="792"/>
      <c r="B999" s="793" t="s">
        <v>362</v>
      </c>
      <c r="C999" s="789">
        <v>246</v>
      </c>
      <c r="D999" s="790">
        <v>0</v>
      </c>
      <c r="E999" s="790">
        <v>0</v>
      </c>
      <c r="F999" s="790">
        <v>0</v>
      </c>
      <c r="G999" s="790">
        <v>0</v>
      </c>
      <c r="H999" s="790">
        <v>0</v>
      </c>
      <c r="I999" s="790">
        <v>3</v>
      </c>
      <c r="J999" s="790">
        <v>148</v>
      </c>
      <c r="K999" s="790">
        <v>22</v>
      </c>
      <c r="L999" s="790">
        <v>73</v>
      </c>
    </row>
    <row r="1000" spans="1:13" s="776" customFormat="1">
      <c r="A1000" s="792"/>
      <c r="B1000" s="793" t="s">
        <v>361</v>
      </c>
      <c r="C1000" s="789">
        <v>593</v>
      </c>
      <c r="D1000" s="790">
        <v>0</v>
      </c>
      <c r="E1000" s="790">
        <v>0</v>
      </c>
      <c r="F1000" s="790">
        <v>0</v>
      </c>
      <c r="G1000" s="790">
        <v>0</v>
      </c>
      <c r="H1000" s="790">
        <v>0</v>
      </c>
      <c r="I1000" s="790">
        <v>0</v>
      </c>
      <c r="J1000" s="790">
        <v>360</v>
      </c>
      <c r="K1000" s="790">
        <v>233</v>
      </c>
      <c r="L1000" s="790">
        <v>0</v>
      </c>
    </row>
    <row r="1001" spans="1:13" s="776" customFormat="1">
      <c r="A1001" s="792"/>
      <c r="B1001" s="793" t="s">
        <v>241</v>
      </c>
      <c r="C1001" s="789">
        <v>32</v>
      </c>
      <c r="D1001" s="790">
        <v>0</v>
      </c>
      <c r="E1001" s="790">
        <v>0</v>
      </c>
      <c r="F1001" s="790">
        <v>0</v>
      </c>
      <c r="G1001" s="790">
        <v>0</v>
      </c>
      <c r="H1001" s="790">
        <v>0</v>
      </c>
      <c r="I1001" s="790">
        <v>0</v>
      </c>
      <c r="J1001" s="790">
        <v>17</v>
      </c>
      <c r="K1001" s="790">
        <v>9</v>
      </c>
      <c r="L1001" s="790">
        <v>6</v>
      </c>
    </row>
    <row r="1002" spans="1:13" s="776" customFormat="1">
      <c r="A1002" s="792"/>
      <c r="B1002" s="793" t="s">
        <v>242</v>
      </c>
      <c r="C1002" s="789">
        <v>476</v>
      </c>
      <c r="D1002" s="790">
        <v>0</v>
      </c>
      <c r="E1002" s="790">
        <v>0</v>
      </c>
      <c r="F1002" s="790">
        <v>0</v>
      </c>
      <c r="G1002" s="790">
        <v>0</v>
      </c>
      <c r="H1002" s="790">
        <v>0</v>
      </c>
      <c r="I1002" s="790">
        <v>0</v>
      </c>
      <c r="J1002" s="790">
        <v>225</v>
      </c>
      <c r="K1002" s="790">
        <v>235</v>
      </c>
      <c r="L1002" s="790">
        <v>16</v>
      </c>
    </row>
    <row r="1003" spans="1:13" s="776" customFormat="1">
      <c r="A1003" s="792"/>
      <c r="B1003" s="793" t="s">
        <v>243</v>
      </c>
      <c r="C1003" s="789">
        <v>7</v>
      </c>
      <c r="D1003" s="790">
        <v>0</v>
      </c>
      <c r="E1003" s="790">
        <v>0</v>
      </c>
      <c r="F1003" s="790">
        <v>0</v>
      </c>
      <c r="G1003" s="790">
        <v>0</v>
      </c>
      <c r="H1003" s="790">
        <v>0</v>
      </c>
      <c r="I1003" s="790">
        <v>0</v>
      </c>
      <c r="J1003" s="790">
        <v>4</v>
      </c>
      <c r="K1003" s="790">
        <v>3</v>
      </c>
      <c r="L1003" s="790">
        <v>0</v>
      </c>
    </row>
    <row r="1004" spans="1:13" s="776" customFormat="1">
      <c r="A1004" s="792"/>
      <c r="B1004" s="793" t="s">
        <v>245</v>
      </c>
      <c r="C1004" s="789">
        <v>4</v>
      </c>
      <c r="D1004" s="790">
        <v>0</v>
      </c>
      <c r="E1004" s="790">
        <v>0</v>
      </c>
      <c r="F1004" s="790">
        <v>0</v>
      </c>
      <c r="G1004" s="790">
        <v>0</v>
      </c>
      <c r="H1004" s="790">
        <v>0</v>
      </c>
      <c r="I1004" s="790">
        <v>0</v>
      </c>
      <c r="J1004" s="790">
        <v>0</v>
      </c>
      <c r="K1004" s="790">
        <v>0</v>
      </c>
      <c r="L1004" s="790">
        <v>4</v>
      </c>
    </row>
    <row r="1005" spans="1:13" s="776" customFormat="1">
      <c r="A1005" s="792"/>
      <c r="B1005" s="793" t="s">
        <v>246</v>
      </c>
      <c r="C1005" s="789">
        <v>65</v>
      </c>
      <c r="D1005" s="790">
        <v>0</v>
      </c>
      <c r="E1005" s="790">
        <v>0</v>
      </c>
      <c r="F1005" s="790">
        <v>0</v>
      </c>
      <c r="G1005" s="790">
        <v>0</v>
      </c>
      <c r="H1005" s="790">
        <v>0</v>
      </c>
      <c r="I1005" s="790">
        <v>0</v>
      </c>
      <c r="J1005" s="790">
        <v>4</v>
      </c>
      <c r="K1005" s="790">
        <v>16</v>
      </c>
      <c r="L1005" s="790">
        <v>45</v>
      </c>
      <c r="M1005" s="794"/>
    </row>
    <row r="1006" spans="1:13" s="776" customFormat="1">
      <c r="A1006" s="792"/>
      <c r="B1006" s="793" t="s">
        <v>247</v>
      </c>
      <c r="C1006" s="789">
        <v>269</v>
      </c>
      <c r="D1006" s="790">
        <v>0</v>
      </c>
      <c r="E1006" s="790">
        <v>0</v>
      </c>
      <c r="F1006" s="790">
        <v>0</v>
      </c>
      <c r="G1006" s="790">
        <v>0</v>
      </c>
      <c r="H1006" s="790">
        <v>0</v>
      </c>
      <c r="I1006" s="790">
        <v>0</v>
      </c>
      <c r="J1006" s="790">
        <v>0</v>
      </c>
      <c r="K1006" s="790">
        <v>0</v>
      </c>
      <c r="L1006" s="790">
        <v>269</v>
      </c>
    </row>
    <row r="1007" spans="1:13" s="791" customFormat="1">
      <c r="A1007" s="1302" t="s">
        <v>363</v>
      </c>
      <c r="B1007" s="1303"/>
      <c r="C1007" s="789">
        <v>36902</v>
      </c>
      <c r="D1007" s="790">
        <v>0</v>
      </c>
      <c r="E1007" s="790">
        <v>0</v>
      </c>
      <c r="F1007" s="790">
        <v>0</v>
      </c>
      <c r="G1007" s="790">
        <v>0</v>
      </c>
      <c r="H1007" s="790">
        <v>0</v>
      </c>
      <c r="I1007" s="790">
        <v>0</v>
      </c>
      <c r="J1007" s="790">
        <v>0</v>
      </c>
      <c r="K1007" s="790">
        <v>35643</v>
      </c>
      <c r="L1007" s="790">
        <v>1259</v>
      </c>
    </row>
    <row r="1008" spans="1:13" s="776" customFormat="1">
      <c r="A1008" s="792"/>
      <c r="B1008" s="793" t="s">
        <v>362</v>
      </c>
      <c r="C1008" s="789">
        <v>13758</v>
      </c>
      <c r="D1008" s="790">
        <v>0</v>
      </c>
      <c r="E1008" s="790">
        <v>0</v>
      </c>
      <c r="F1008" s="790">
        <v>0</v>
      </c>
      <c r="G1008" s="790">
        <v>0</v>
      </c>
      <c r="H1008" s="790">
        <v>0</v>
      </c>
      <c r="I1008" s="790">
        <v>0</v>
      </c>
      <c r="J1008" s="790">
        <v>0</v>
      </c>
      <c r="K1008" s="790">
        <v>13758</v>
      </c>
      <c r="L1008" s="790">
        <v>0</v>
      </c>
    </row>
    <row r="1009" spans="1:13" s="776" customFormat="1">
      <c r="A1009" s="792"/>
      <c r="B1009" s="793" t="s">
        <v>361</v>
      </c>
      <c r="C1009" s="789">
        <v>18184</v>
      </c>
      <c r="D1009" s="790">
        <v>0</v>
      </c>
      <c r="E1009" s="790">
        <v>0</v>
      </c>
      <c r="F1009" s="790">
        <v>0</v>
      </c>
      <c r="G1009" s="790">
        <v>0</v>
      </c>
      <c r="H1009" s="790">
        <v>0</v>
      </c>
      <c r="I1009" s="790">
        <v>0</v>
      </c>
      <c r="J1009" s="790">
        <v>0</v>
      </c>
      <c r="K1009" s="790">
        <v>18184</v>
      </c>
      <c r="L1009" s="790">
        <v>0</v>
      </c>
    </row>
    <row r="1010" spans="1:13" s="776" customFormat="1">
      <c r="A1010" s="792"/>
      <c r="B1010" s="793" t="s">
        <v>241</v>
      </c>
      <c r="C1010" s="789">
        <v>809</v>
      </c>
      <c r="D1010" s="790">
        <v>0</v>
      </c>
      <c r="E1010" s="790">
        <v>0</v>
      </c>
      <c r="F1010" s="790">
        <v>0</v>
      </c>
      <c r="G1010" s="790">
        <v>0</v>
      </c>
      <c r="H1010" s="790">
        <v>0</v>
      </c>
      <c r="I1010" s="790">
        <v>0</v>
      </c>
      <c r="J1010" s="790">
        <v>0</v>
      </c>
      <c r="K1010" s="790">
        <v>809</v>
      </c>
      <c r="L1010" s="790">
        <v>0</v>
      </c>
    </row>
    <row r="1011" spans="1:13" s="776" customFormat="1">
      <c r="A1011" s="792"/>
      <c r="B1011" s="793" t="s">
        <v>242</v>
      </c>
      <c r="C1011" s="789">
        <v>2874</v>
      </c>
      <c r="D1011" s="790">
        <v>0</v>
      </c>
      <c r="E1011" s="790">
        <v>0</v>
      </c>
      <c r="F1011" s="790">
        <v>0</v>
      </c>
      <c r="G1011" s="790">
        <v>0</v>
      </c>
      <c r="H1011" s="790">
        <v>0</v>
      </c>
      <c r="I1011" s="790">
        <v>0</v>
      </c>
      <c r="J1011" s="790">
        <v>0</v>
      </c>
      <c r="K1011" s="790">
        <v>2874</v>
      </c>
      <c r="L1011" s="790">
        <v>0</v>
      </c>
    </row>
    <row r="1012" spans="1:13" s="776" customFormat="1">
      <c r="A1012" s="792"/>
      <c r="B1012" s="793" t="s">
        <v>243</v>
      </c>
      <c r="C1012" s="789">
        <v>18</v>
      </c>
      <c r="D1012" s="790">
        <v>0</v>
      </c>
      <c r="E1012" s="790">
        <v>0</v>
      </c>
      <c r="F1012" s="790">
        <v>0</v>
      </c>
      <c r="G1012" s="790">
        <v>0</v>
      </c>
      <c r="H1012" s="790">
        <v>0</v>
      </c>
      <c r="I1012" s="790">
        <v>0</v>
      </c>
      <c r="J1012" s="790">
        <v>0</v>
      </c>
      <c r="K1012" s="790">
        <v>18</v>
      </c>
      <c r="L1012" s="790">
        <v>0</v>
      </c>
    </row>
    <row r="1013" spans="1:13" s="776" customFormat="1">
      <c r="A1013" s="792"/>
      <c r="B1013" s="793" t="s">
        <v>246</v>
      </c>
      <c r="C1013" s="789">
        <v>622</v>
      </c>
      <c r="D1013" s="790">
        <v>0</v>
      </c>
      <c r="E1013" s="790">
        <v>0</v>
      </c>
      <c r="F1013" s="790">
        <v>0</v>
      </c>
      <c r="G1013" s="790">
        <v>0</v>
      </c>
      <c r="H1013" s="790">
        <v>0</v>
      </c>
      <c r="I1013" s="790">
        <v>0</v>
      </c>
      <c r="J1013" s="790">
        <v>0</v>
      </c>
      <c r="K1013" s="790">
        <v>0</v>
      </c>
      <c r="L1013" s="790">
        <v>622</v>
      </c>
    </row>
    <row r="1014" spans="1:13" s="776" customFormat="1">
      <c r="A1014" s="792"/>
      <c r="B1014" s="793" t="s">
        <v>247</v>
      </c>
      <c r="C1014" s="789">
        <v>533</v>
      </c>
      <c r="D1014" s="790">
        <v>0</v>
      </c>
      <c r="E1014" s="790">
        <v>0</v>
      </c>
      <c r="F1014" s="790">
        <v>0</v>
      </c>
      <c r="G1014" s="790">
        <v>0</v>
      </c>
      <c r="H1014" s="790">
        <v>0</v>
      </c>
      <c r="I1014" s="790">
        <v>0</v>
      </c>
      <c r="J1014" s="790">
        <v>0</v>
      </c>
      <c r="K1014" s="790">
        <v>0</v>
      </c>
      <c r="L1014" s="790">
        <v>533</v>
      </c>
    </row>
    <row r="1015" spans="1:13" s="776" customFormat="1">
      <c r="A1015" s="792"/>
      <c r="B1015" s="793" t="s">
        <v>371</v>
      </c>
      <c r="C1015" s="789">
        <v>104</v>
      </c>
      <c r="D1015" s="790">
        <v>0</v>
      </c>
      <c r="E1015" s="790">
        <v>0</v>
      </c>
      <c r="F1015" s="790">
        <v>0</v>
      </c>
      <c r="G1015" s="790">
        <v>0</v>
      </c>
      <c r="H1015" s="790">
        <v>0</v>
      </c>
      <c r="I1015" s="790">
        <v>0</v>
      </c>
      <c r="J1015" s="790">
        <v>0</v>
      </c>
      <c r="K1015" s="790">
        <v>0</v>
      </c>
      <c r="L1015" s="790">
        <v>104</v>
      </c>
    </row>
    <row r="1016" spans="1:13" s="797" customFormat="1" ht="14.25">
      <c r="A1016" s="1304" t="s">
        <v>27</v>
      </c>
      <c r="B1016" s="1304"/>
      <c r="C1016" s="795">
        <v>81057</v>
      </c>
      <c r="D1016" s="796">
        <v>4</v>
      </c>
      <c r="E1016" s="796">
        <v>68</v>
      </c>
      <c r="F1016" s="796">
        <v>403</v>
      </c>
      <c r="G1016" s="796">
        <v>5771</v>
      </c>
      <c r="H1016" s="796">
        <v>27280</v>
      </c>
      <c r="I1016" s="796">
        <v>2555</v>
      </c>
      <c r="J1016" s="796">
        <v>3884</v>
      </c>
      <c r="K1016" s="796">
        <v>36569</v>
      </c>
      <c r="L1016" s="795">
        <v>4653</v>
      </c>
      <c r="M1016" s="800"/>
    </row>
    <row r="1017" spans="1:13" s="797" customFormat="1" ht="14.25">
      <c r="A1017" s="798"/>
      <c r="B1017" s="798"/>
      <c r="C1017" s="795"/>
      <c r="D1017" s="796"/>
      <c r="E1017" s="796"/>
      <c r="F1017" s="796"/>
      <c r="G1017" s="796"/>
      <c r="H1017" s="796"/>
      <c r="I1017" s="796"/>
      <c r="J1017" s="796"/>
      <c r="K1017" s="796"/>
      <c r="L1017" s="795"/>
      <c r="M1017" s="800"/>
    </row>
    <row r="1018" spans="1:13" s="781" customFormat="1">
      <c r="B1018" s="787" t="s">
        <v>370</v>
      </c>
      <c r="C1018" s="789"/>
      <c r="D1018" s="790"/>
      <c r="E1018" s="790"/>
      <c r="F1018" s="790"/>
      <c r="G1018" s="790"/>
      <c r="H1018" s="790"/>
      <c r="I1018" s="790"/>
      <c r="J1018" s="790"/>
      <c r="K1018" s="790"/>
      <c r="L1018" s="790"/>
    </row>
    <row r="1019" spans="1:13" s="791" customFormat="1">
      <c r="A1019" s="1302" t="s">
        <v>369</v>
      </c>
      <c r="B1019" s="1303"/>
      <c r="C1019" s="789">
        <v>1948</v>
      </c>
      <c r="D1019" s="790">
        <v>1</v>
      </c>
      <c r="E1019" s="790">
        <v>12</v>
      </c>
      <c r="F1019" s="790">
        <v>98</v>
      </c>
      <c r="G1019" s="790">
        <v>519</v>
      </c>
      <c r="H1019" s="790">
        <v>190</v>
      </c>
      <c r="I1019" s="790">
        <v>69</v>
      </c>
      <c r="J1019" s="790">
        <v>532</v>
      </c>
      <c r="K1019" s="790">
        <v>0</v>
      </c>
      <c r="L1019" s="790">
        <v>527</v>
      </c>
    </row>
    <row r="1020" spans="1:13" s="776" customFormat="1">
      <c r="A1020" s="792"/>
      <c r="B1020" s="793" t="s">
        <v>264</v>
      </c>
      <c r="C1020" s="789">
        <v>70</v>
      </c>
      <c r="D1020" s="790">
        <v>1</v>
      </c>
      <c r="E1020" s="790">
        <v>3</v>
      </c>
      <c r="F1020" s="790">
        <v>17</v>
      </c>
      <c r="G1020" s="790">
        <v>48</v>
      </c>
      <c r="H1020" s="790">
        <v>0</v>
      </c>
      <c r="I1020" s="790">
        <v>0</v>
      </c>
      <c r="J1020" s="790">
        <v>0</v>
      </c>
      <c r="K1020" s="790">
        <v>0</v>
      </c>
      <c r="L1020" s="790">
        <v>1</v>
      </c>
    </row>
    <row r="1021" spans="1:13" s="776" customFormat="1">
      <c r="A1021" s="792"/>
      <c r="B1021" s="793" t="s">
        <v>238</v>
      </c>
      <c r="C1021" s="789">
        <v>20</v>
      </c>
      <c r="D1021" s="790">
        <v>0</v>
      </c>
      <c r="E1021" s="790">
        <v>0</v>
      </c>
      <c r="F1021" s="790">
        <v>3</v>
      </c>
      <c r="G1021" s="790">
        <v>17</v>
      </c>
      <c r="H1021" s="790">
        <v>0</v>
      </c>
      <c r="I1021" s="790">
        <v>0</v>
      </c>
      <c r="J1021" s="790">
        <v>0</v>
      </c>
      <c r="K1021" s="790">
        <v>0</v>
      </c>
      <c r="L1021" s="790">
        <v>0</v>
      </c>
    </row>
    <row r="1022" spans="1:13" s="776" customFormat="1">
      <c r="A1022" s="792"/>
      <c r="B1022" s="793" t="s">
        <v>239</v>
      </c>
      <c r="C1022" s="789">
        <v>81</v>
      </c>
      <c r="D1022" s="790">
        <v>0</v>
      </c>
      <c r="E1022" s="790">
        <v>2</v>
      </c>
      <c r="F1022" s="790">
        <v>20</v>
      </c>
      <c r="G1022" s="790">
        <v>56</v>
      </c>
      <c r="H1022" s="790">
        <v>3</v>
      </c>
      <c r="I1022" s="790">
        <v>0</v>
      </c>
      <c r="J1022" s="790">
        <v>0</v>
      </c>
      <c r="K1022" s="790">
        <v>0</v>
      </c>
      <c r="L1022" s="790">
        <v>0</v>
      </c>
    </row>
    <row r="1023" spans="1:13" s="776" customFormat="1">
      <c r="A1023" s="792"/>
      <c r="B1023" s="793" t="s">
        <v>362</v>
      </c>
      <c r="C1023" s="789">
        <v>52</v>
      </c>
      <c r="D1023" s="790">
        <v>0</v>
      </c>
      <c r="E1023" s="790">
        <v>0</v>
      </c>
      <c r="F1023" s="790">
        <v>14</v>
      </c>
      <c r="G1023" s="790">
        <v>35</v>
      </c>
      <c r="H1023" s="790">
        <v>0</v>
      </c>
      <c r="I1023" s="790">
        <v>3</v>
      </c>
      <c r="J1023" s="790">
        <v>0</v>
      </c>
      <c r="K1023" s="790">
        <v>0</v>
      </c>
      <c r="L1023" s="790">
        <v>0</v>
      </c>
    </row>
    <row r="1024" spans="1:13" s="776" customFormat="1">
      <c r="A1024" s="792"/>
      <c r="B1024" s="793" t="s">
        <v>361</v>
      </c>
      <c r="C1024" s="789">
        <v>1</v>
      </c>
      <c r="D1024" s="790">
        <v>0</v>
      </c>
      <c r="E1024" s="790">
        <v>0</v>
      </c>
      <c r="F1024" s="790">
        <v>0</v>
      </c>
      <c r="G1024" s="790">
        <v>1</v>
      </c>
      <c r="H1024" s="790">
        <v>0</v>
      </c>
      <c r="I1024" s="790">
        <v>0</v>
      </c>
      <c r="J1024" s="790">
        <v>0</v>
      </c>
      <c r="K1024" s="790">
        <v>0</v>
      </c>
      <c r="L1024" s="790">
        <v>0</v>
      </c>
    </row>
    <row r="1025" spans="1:12" s="776" customFormat="1">
      <c r="A1025" s="792"/>
      <c r="B1025" s="793" t="s">
        <v>241</v>
      </c>
      <c r="C1025" s="789">
        <v>18</v>
      </c>
      <c r="D1025" s="790">
        <v>0</v>
      </c>
      <c r="E1025" s="790">
        <v>3</v>
      </c>
      <c r="F1025" s="790">
        <v>6</v>
      </c>
      <c r="G1025" s="790">
        <v>5</v>
      </c>
      <c r="H1025" s="790">
        <v>3</v>
      </c>
      <c r="I1025" s="790">
        <v>0</v>
      </c>
      <c r="J1025" s="790">
        <v>0</v>
      </c>
      <c r="K1025" s="790">
        <v>0</v>
      </c>
      <c r="L1025" s="790">
        <v>1</v>
      </c>
    </row>
    <row r="1026" spans="1:12" s="776" customFormat="1">
      <c r="A1026" s="792"/>
      <c r="B1026" s="793" t="s">
        <v>242</v>
      </c>
      <c r="C1026" s="789">
        <v>116</v>
      </c>
      <c r="D1026" s="790">
        <v>0</v>
      </c>
      <c r="E1026" s="790">
        <v>1</v>
      </c>
      <c r="F1026" s="790">
        <v>0</v>
      </c>
      <c r="G1026" s="790">
        <v>18</v>
      </c>
      <c r="H1026" s="790">
        <v>38</v>
      </c>
      <c r="I1026" s="790">
        <v>30</v>
      </c>
      <c r="J1026" s="790">
        <v>24</v>
      </c>
      <c r="K1026" s="790">
        <v>0</v>
      </c>
      <c r="L1026" s="790">
        <v>5</v>
      </c>
    </row>
    <row r="1027" spans="1:12" s="776" customFormat="1">
      <c r="A1027" s="792"/>
      <c r="B1027" s="793" t="s">
        <v>243</v>
      </c>
      <c r="C1027" s="789">
        <v>1590</v>
      </c>
      <c r="D1027" s="790">
        <v>0</v>
      </c>
      <c r="E1027" s="790">
        <v>3</v>
      </c>
      <c r="F1027" s="790">
        <v>38</v>
      </c>
      <c r="G1027" s="790">
        <v>339</v>
      </c>
      <c r="H1027" s="790">
        <v>146</v>
      </c>
      <c r="I1027" s="790">
        <v>36</v>
      </c>
      <c r="J1027" s="790">
        <v>508</v>
      </c>
      <c r="K1027" s="790">
        <v>0</v>
      </c>
      <c r="L1027" s="790">
        <v>520</v>
      </c>
    </row>
    <row r="1028" spans="1:12" s="791" customFormat="1">
      <c r="A1028" s="1302" t="s">
        <v>368</v>
      </c>
      <c r="B1028" s="1303"/>
      <c r="C1028" s="789">
        <v>343</v>
      </c>
      <c r="D1028" s="790">
        <v>0</v>
      </c>
      <c r="E1028" s="790">
        <v>0</v>
      </c>
      <c r="F1028" s="790">
        <v>0</v>
      </c>
      <c r="G1028" s="790">
        <v>17</v>
      </c>
      <c r="H1028" s="790">
        <v>1</v>
      </c>
      <c r="I1028" s="790">
        <v>1</v>
      </c>
      <c r="J1028" s="790">
        <v>8</v>
      </c>
      <c r="K1028" s="790">
        <v>0</v>
      </c>
      <c r="L1028" s="790">
        <v>316</v>
      </c>
    </row>
    <row r="1029" spans="1:12" s="791" customFormat="1">
      <c r="A1029" s="1302" t="s">
        <v>367</v>
      </c>
      <c r="B1029" s="1303"/>
      <c r="C1029" s="789">
        <v>995</v>
      </c>
      <c r="D1029" s="790">
        <v>0</v>
      </c>
      <c r="E1029" s="790">
        <v>0</v>
      </c>
      <c r="F1029" s="790">
        <v>1</v>
      </c>
      <c r="G1029" s="790">
        <v>4</v>
      </c>
      <c r="H1029" s="790">
        <v>1</v>
      </c>
      <c r="I1029" s="790">
        <v>2</v>
      </c>
      <c r="J1029" s="790">
        <v>15</v>
      </c>
      <c r="K1029" s="790">
        <v>0</v>
      </c>
      <c r="L1029" s="790">
        <v>972</v>
      </c>
    </row>
    <row r="1030" spans="1:12" s="791" customFormat="1">
      <c r="A1030" s="1302" t="s">
        <v>366</v>
      </c>
      <c r="B1030" s="1303"/>
      <c r="C1030" s="789">
        <v>2899</v>
      </c>
      <c r="D1030" s="790">
        <v>0</v>
      </c>
      <c r="E1030" s="790">
        <v>0</v>
      </c>
      <c r="F1030" s="790">
        <v>0</v>
      </c>
      <c r="G1030" s="790">
        <v>1635</v>
      </c>
      <c r="H1030" s="790">
        <v>808</v>
      </c>
      <c r="I1030" s="790">
        <v>201</v>
      </c>
      <c r="J1030" s="790">
        <v>29</v>
      </c>
      <c r="K1030" s="790">
        <v>1</v>
      </c>
      <c r="L1030" s="790">
        <v>225</v>
      </c>
    </row>
    <row r="1031" spans="1:12" s="776" customFormat="1">
      <c r="A1031" s="792"/>
      <c r="B1031" s="793" t="s">
        <v>264</v>
      </c>
      <c r="C1031" s="789">
        <v>1078</v>
      </c>
      <c r="D1031" s="790">
        <v>0</v>
      </c>
      <c r="E1031" s="790">
        <v>0</v>
      </c>
      <c r="F1031" s="790">
        <v>0</v>
      </c>
      <c r="G1031" s="790">
        <v>959</v>
      </c>
      <c r="H1031" s="790">
        <v>119</v>
      </c>
      <c r="I1031" s="790">
        <v>0</v>
      </c>
      <c r="J1031" s="790">
        <v>0</v>
      </c>
      <c r="K1031" s="790">
        <v>0</v>
      </c>
      <c r="L1031" s="790">
        <v>0</v>
      </c>
    </row>
    <row r="1032" spans="1:12" s="776" customFormat="1">
      <c r="A1032" s="792"/>
      <c r="B1032" s="793" t="s">
        <v>238</v>
      </c>
      <c r="C1032" s="789">
        <v>155</v>
      </c>
      <c r="D1032" s="790">
        <v>0</v>
      </c>
      <c r="E1032" s="790">
        <v>0</v>
      </c>
      <c r="F1032" s="790">
        <v>0</v>
      </c>
      <c r="G1032" s="790">
        <v>97</v>
      </c>
      <c r="H1032" s="790">
        <v>58</v>
      </c>
      <c r="I1032" s="790">
        <v>0</v>
      </c>
      <c r="J1032" s="790">
        <v>0</v>
      </c>
      <c r="K1032" s="790">
        <v>0</v>
      </c>
      <c r="L1032" s="790">
        <v>0</v>
      </c>
    </row>
    <row r="1033" spans="1:12" s="776" customFormat="1">
      <c r="A1033" s="792"/>
      <c r="B1033" s="793" t="s">
        <v>239</v>
      </c>
      <c r="C1033" s="789">
        <v>371</v>
      </c>
      <c r="D1033" s="790">
        <v>0</v>
      </c>
      <c r="E1033" s="790">
        <v>0</v>
      </c>
      <c r="F1033" s="790">
        <v>0</v>
      </c>
      <c r="G1033" s="790">
        <v>57</v>
      </c>
      <c r="H1033" s="790">
        <v>313</v>
      </c>
      <c r="I1033" s="790">
        <v>0</v>
      </c>
      <c r="J1033" s="790">
        <v>0</v>
      </c>
      <c r="K1033" s="790">
        <v>0</v>
      </c>
      <c r="L1033" s="790">
        <v>1</v>
      </c>
    </row>
    <row r="1034" spans="1:12" s="776" customFormat="1">
      <c r="A1034" s="792"/>
      <c r="B1034" s="793" t="s">
        <v>362</v>
      </c>
      <c r="C1034" s="789">
        <v>262</v>
      </c>
      <c r="D1034" s="790">
        <v>0</v>
      </c>
      <c r="E1034" s="790">
        <v>0</v>
      </c>
      <c r="F1034" s="790">
        <v>0</v>
      </c>
      <c r="G1034" s="790">
        <v>127</v>
      </c>
      <c r="H1034" s="790">
        <v>0</v>
      </c>
      <c r="I1034" s="790">
        <v>132</v>
      </c>
      <c r="J1034" s="790">
        <v>3</v>
      </c>
      <c r="K1034" s="790">
        <v>0</v>
      </c>
      <c r="L1034" s="790">
        <v>0</v>
      </c>
    </row>
    <row r="1035" spans="1:12" s="776" customFormat="1">
      <c r="A1035" s="792"/>
      <c r="B1035" s="793" t="s">
        <v>361</v>
      </c>
      <c r="C1035" s="789">
        <v>27</v>
      </c>
      <c r="D1035" s="790">
        <v>0</v>
      </c>
      <c r="E1035" s="790">
        <v>0</v>
      </c>
      <c r="F1035" s="790">
        <v>0</v>
      </c>
      <c r="G1035" s="790">
        <v>11</v>
      </c>
      <c r="H1035" s="790">
        <v>10</v>
      </c>
      <c r="I1035" s="790">
        <v>6</v>
      </c>
      <c r="J1035" s="790">
        <v>0</v>
      </c>
      <c r="K1035" s="790">
        <v>0</v>
      </c>
      <c r="L1035" s="790">
        <v>0</v>
      </c>
    </row>
    <row r="1036" spans="1:12" s="776" customFormat="1">
      <c r="A1036" s="792"/>
      <c r="B1036" s="793" t="s">
        <v>241</v>
      </c>
      <c r="C1036" s="789">
        <v>162</v>
      </c>
      <c r="D1036" s="790">
        <v>0</v>
      </c>
      <c r="E1036" s="790">
        <v>0</v>
      </c>
      <c r="F1036" s="790">
        <v>0</v>
      </c>
      <c r="G1036" s="790">
        <v>53</v>
      </c>
      <c r="H1036" s="790">
        <v>109</v>
      </c>
      <c r="I1036" s="790">
        <v>0</v>
      </c>
      <c r="J1036" s="790">
        <v>0</v>
      </c>
      <c r="K1036" s="790">
        <v>0</v>
      </c>
      <c r="L1036" s="790">
        <v>0</v>
      </c>
    </row>
    <row r="1037" spans="1:12" s="776" customFormat="1">
      <c r="A1037" s="792"/>
      <c r="B1037" s="793" t="s">
        <v>242</v>
      </c>
      <c r="C1037" s="789">
        <v>148</v>
      </c>
      <c r="D1037" s="790">
        <v>0</v>
      </c>
      <c r="E1037" s="790">
        <v>0</v>
      </c>
      <c r="F1037" s="790">
        <v>0</v>
      </c>
      <c r="G1037" s="790">
        <v>5</v>
      </c>
      <c r="H1037" s="790">
        <v>61</v>
      </c>
      <c r="I1037" s="790">
        <v>58</v>
      </c>
      <c r="J1037" s="790">
        <v>23</v>
      </c>
      <c r="K1037" s="790">
        <v>1</v>
      </c>
      <c r="L1037" s="790">
        <v>0</v>
      </c>
    </row>
    <row r="1038" spans="1:12" s="776" customFormat="1">
      <c r="A1038" s="792"/>
      <c r="B1038" s="793" t="s">
        <v>243</v>
      </c>
      <c r="C1038" s="789">
        <v>458</v>
      </c>
      <c r="D1038" s="790">
        <v>0</v>
      </c>
      <c r="E1038" s="790">
        <v>0</v>
      </c>
      <c r="F1038" s="790">
        <v>0</v>
      </c>
      <c r="G1038" s="790">
        <v>312</v>
      </c>
      <c r="H1038" s="790">
        <v>138</v>
      </c>
      <c r="I1038" s="790">
        <v>5</v>
      </c>
      <c r="J1038" s="790">
        <v>3</v>
      </c>
      <c r="K1038" s="790">
        <v>0</v>
      </c>
      <c r="L1038" s="790">
        <v>0</v>
      </c>
    </row>
    <row r="1039" spans="1:12" s="776" customFormat="1">
      <c r="A1039" s="792"/>
      <c r="B1039" s="793" t="s">
        <v>244</v>
      </c>
      <c r="C1039" s="789">
        <v>14</v>
      </c>
      <c r="D1039" s="790">
        <v>0</v>
      </c>
      <c r="E1039" s="790">
        <v>0</v>
      </c>
      <c r="F1039" s="790">
        <v>0</v>
      </c>
      <c r="G1039" s="790">
        <v>14</v>
      </c>
      <c r="H1039" s="790">
        <v>0</v>
      </c>
      <c r="I1039" s="790">
        <v>0</v>
      </c>
      <c r="J1039" s="790">
        <v>0</v>
      </c>
      <c r="K1039" s="790">
        <v>0</v>
      </c>
      <c r="L1039" s="790">
        <v>0</v>
      </c>
    </row>
    <row r="1040" spans="1:12" s="776" customFormat="1">
      <c r="A1040" s="792"/>
      <c r="B1040" s="793" t="s">
        <v>245</v>
      </c>
      <c r="C1040" s="789">
        <v>127</v>
      </c>
      <c r="D1040" s="790">
        <v>0</v>
      </c>
      <c r="E1040" s="790">
        <v>0</v>
      </c>
      <c r="F1040" s="790">
        <v>0</v>
      </c>
      <c r="G1040" s="790">
        <v>0</v>
      </c>
      <c r="H1040" s="790">
        <v>0</v>
      </c>
      <c r="I1040" s="790">
        <v>0</v>
      </c>
      <c r="J1040" s="790">
        <v>0</v>
      </c>
      <c r="K1040" s="790">
        <v>0</v>
      </c>
      <c r="L1040" s="790">
        <v>127</v>
      </c>
    </row>
    <row r="1041" spans="1:12" s="776" customFormat="1">
      <c r="A1041" s="792"/>
      <c r="B1041" s="793" t="s">
        <v>247</v>
      </c>
      <c r="C1041" s="789">
        <v>26</v>
      </c>
      <c r="D1041" s="790">
        <v>0</v>
      </c>
      <c r="E1041" s="790">
        <v>0</v>
      </c>
      <c r="F1041" s="790">
        <v>0</v>
      </c>
      <c r="G1041" s="790">
        <v>0</v>
      </c>
      <c r="H1041" s="790">
        <v>0</v>
      </c>
      <c r="I1041" s="790">
        <v>0</v>
      </c>
      <c r="J1041" s="790">
        <v>0</v>
      </c>
      <c r="K1041" s="790">
        <v>0</v>
      </c>
      <c r="L1041" s="790">
        <v>26</v>
      </c>
    </row>
    <row r="1042" spans="1:12" s="776" customFormat="1">
      <c r="A1042" s="792"/>
      <c r="B1042" s="793" t="s">
        <v>371</v>
      </c>
      <c r="C1042" s="789">
        <v>71</v>
      </c>
      <c r="D1042" s="790">
        <v>0</v>
      </c>
      <c r="E1042" s="790">
        <v>0</v>
      </c>
      <c r="F1042" s="790">
        <v>0</v>
      </c>
      <c r="G1042" s="790">
        <v>0</v>
      </c>
      <c r="H1042" s="790">
        <v>0</v>
      </c>
      <c r="I1042" s="790">
        <v>0</v>
      </c>
      <c r="J1042" s="790">
        <v>0</v>
      </c>
      <c r="K1042" s="790">
        <v>0</v>
      </c>
      <c r="L1042" s="790">
        <v>71</v>
      </c>
    </row>
    <row r="1043" spans="1:12" s="791" customFormat="1">
      <c r="A1043" s="1302" t="s">
        <v>365</v>
      </c>
      <c r="B1043" s="1303"/>
      <c r="C1043" s="789">
        <v>17915</v>
      </c>
      <c r="D1043" s="790">
        <v>0</v>
      </c>
      <c r="E1043" s="790">
        <v>0</v>
      </c>
      <c r="F1043" s="790">
        <v>0</v>
      </c>
      <c r="G1043" s="790">
        <v>0</v>
      </c>
      <c r="H1043" s="790">
        <v>15289</v>
      </c>
      <c r="I1043" s="790">
        <v>1065</v>
      </c>
      <c r="J1043" s="790">
        <v>888</v>
      </c>
      <c r="K1043" s="790">
        <v>196</v>
      </c>
      <c r="L1043" s="790">
        <v>477</v>
      </c>
    </row>
    <row r="1044" spans="1:12" s="776" customFormat="1">
      <c r="A1044" s="792"/>
      <c r="B1044" s="793" t="s">
        <v>264</v>
      </c>
      <c r="C1044" s="789">
        <v>737</v>
      </c>
      <c r="D1044" s="790">
        <v>0</v>
      </c>
      <c r="E1044" s="790">
        <v>0</v>
      </c>
      <c r="F1044" s="790">
        <v>0</v>
      </c>
      <c r="G1044" s="790">
        <v>0</v>
      </c>
      <c r="H1044" s="790">
        <v>737</v>
      </c>
      <c r="I1044" s="790">
        <v>0</v>
      </c>
      <c r="J1044" s="790">
        <v>0</v>
      </c>
      <c r="K1044" s="790">
        <v>0</v>
      </c>
      <c r="L1044" s="790">
        <v>0</v>
      </c>
    </row>
    <row r="1045" spans="1:12" s="776" customFormat="1">
      <c r="A1045" s="792"/>
      <c r="B1045" s="793" t="s">
        <v>238</v>
      </c>
      <c r="C1045" s="789">
        <v>922</v>
      </c>
      <c r="D1045" s="790">
        <v>0</v>
      </c>
      <c r="E1045" s="790">
        <v>0</v>
      </c>
      <c r="F1045" s="790">
        <v>0</v>
      </c>
      <c r="G1045" s="790">
        <v>0</v>
      </c>
      <c r="H1045" s="790">
        <v>922</v>
      </c>
      <c r="I1045" s="790">
        <v>0</v>
      </c>
      <c r="J1045" s="790">
        <v>0</v>
      </c>
      <c r="K1045" s="790">
        <v>0</v>
      </c>
      <c r="L1045" s="790">
        <v>0</v>
      </c>
    </row>
    <row r="1046" spans="1:12" s="776" customFormat="1">
      <c r="A1046" s="792"/>
      <c r="B1046" s="793" t="s">
        <v>239</v>
      </c>
      <c r="C1046" s="789">
        <v>12538</v>
      </c>
      <c r="D1046" s="790">
        <v>0</v>
      </c>
      <c r="E1046" s="790">
        <v>0</v>
      </c>
      <c r="F1046" s="790">
        <v>0</v>
      </c>
      <c r="G1046" s="790">
        <v>0</v>
      </c>
      <c r="H1046" s="790">
        <v>12538</v>
      </c>
      <c r="I1046" s="790">
        <v>0</v>
      </c>
      <c r="J1046" s="790">
        <v>0</v>
      </c>
      <c r="K1046" s="790">
        <v>0</v>
      </c>
      <c r="L1046" s="790">
        <v>0</v>
      </c>
    </row>
    <row r="1047" spans="1:12" s="776" customFormat="1">
      <c r="A1047" s="792"/>
      <c r="B1047" s="793" t="s">
        <v>362</v>
      </c>
      <c r="C1047" s="789">
        <v>948</v>
      </c>
      <c r="D1047" s="790">
        <v>0</v>
      </c>
      <c r="E1047" s="790">
        <v>0</v>
      </c>
      <c r="F1047" s="790">
        <v>0</v>
      </c>
      <c r="G1047" s="790">
        <v>0</v>
      </c>
      <c r="H1047" s="790">
        <v>2</v>
      </c>
      <c r="I1047" s="790">
        <v>612</v>
      </c>
      <c r="J1047" s="790">
        <v>231</v>
      </c>
      <c r="K1047" s="790">
        <v>89</v>
      </c>
      <c r="L1047" s="790">
        <v>14</v>
      </c>
    </row>
    <row r="1048" spans="1:12" s="776" customFormat="1">
      <c r="A1048" s="792"/>
      <c r="B1048" s="793" t="s">
        <v>361</v>
      </c>
      <c r="C1048" s="789">
        <v>366</v>
      </c>
      <c r="D1048" s="790">
        <v>0</v>
      </c>
      <c r="E1048" s="790">
        <v>0</v>
      </c>
      <c r="F1048" s="790">
        <v>0</v>
      </c>
      <c r="G1048" s="790">
        <v>0</v>
      </c>
      <c r="H1048" s="790">
        <v>97</v>
      </c>
      <c r="I1048" s="790">
        <v>135</v>
      </c>
      <c r="J1048" s="790">
        <v>108</v>
      </c>
      <c r="K1048" s="790">
        <v>26</v>
      </c>
      <c r="L1048" s="790">
        <v>0</v>
      </c>
    </row>
    <row r="1049" spans="1:12" s="776" customFormat="1">
      <c r="A1049" s="792"/>
      <c r="B1049" s="793" t="s">
        <v>241</v>
      </c>
      <c r="C1049" s="789">
        <v>775</v>
      </c>
      <c r="D1049" s="790">
        <v>0</v>
      </c>
      <c r="E1049" s="790">
        <v>0</v>
      </c>
      <c r="F1049" s="790">
        <v>0</v>
      </c>
      <c r="G1049" s="790">
        <v>0</v>
      </c>
      <c r="H1049" s="790">
        <v>705</v>
      </c>
      <c r="I1049" s="790">
        <v>45</v>
      </c>
      <c r="J1049" s="790">
        <v>19</v>
      </c>
      <c r="K1049" s="790">
        <v>6</v>
      </c>
      <c r="L1049" s="790">
        <v>0</v>
      </c>
    </row>
    <row r="1050" spans="1:12" s="776" customFormat="1">
      <c r="A1050" s="792"/>
      <c r="B1050" s="793" t="s">
        <v>242</v>
      </c>
      <c r="C1050" s="789">
        <v>1016</v>
      </c>
      <c r="D1050" s="790">
        <v>0</v>
      </c>
      <c r="E1050" s="790">
        <v>0</v>
      </c>
      <c r="F1050" s="790">
        <v>0</v>
      </c>
      <c r="G1050" s="790">
        <v>0</v>
      </c>
      <c r="H1050" s="790">
        <v>155</v>
      </c>
      <c r="I1050" s="790">
        <v>262</v>
      </c>
      <c r="J1050" s="790">
        <v>523</v>
      </c>
      <c r="K1050" s="790">
        <v>75</v>
      </c>
      <c r="L1050" s="790">
        <v>1</v>
      </c>
    </row>
    <row r="1051" spans="1:12" s="776" customFormat="1">
      <c r="A1051" s="792"/>
      <c r="B1051" s="793" t="s">
        <v>243</v>
      </c>
      <c r="C1051" s="789">
        <v>140</v>
      </c>
      <c r="D1051" s="790">
        <v>0</v>
      </c>
      <c r="E1051" s="790">
        <v>0</v>
      </c>
      <c r="F1051" s="790">
        <v>0</v>
      </c>
      <c r="G1051" s="790">
        <v>0</v>
      </c>
      <c r="H1051" s="790">
        <v>122</v>
      </c>
      <c r="I1051" s="790">
        <v>11</v>
      </c>
      <c r="J1051" s="790">
        <v>7</v>
      </c>
      <c r="K1051" s="790">
        <v>0</v>
      </c>
      <c r="L1051" s="790">
        <v>0</v>
      </c>
    </row>
    <row r="1052" spans="1:12" s="776" customFormat="1">
      <c r="A1052" s="792"/>
      <c r="B1052" s="793" t="s">
        <v>245</v>
      </c>
      <c r="C1052" s="789">
        <v>415</v>
      </c>
      <c r="D1052" s="790">
        <v>0</v>
      </c>
      <c r="E1052" s="790">
        <v>0</v>
      </c>
      <c r="F1052" s="790">
        <v>0</v>
      </c>
      <c r="G1052" s="790">
        <v>0</v>
      </c>
      <c r="H1052" s="790">
        <v>11</v>
      </c>
      <c r="I1052" s="790">
        <v>0</v>
      </c>
      <c r="J1052" s="790">
        <v>0</v>
      </c>
      <c r="K1052" s="790">
        <v>0</v>
      </c>
      <c r="L1052" s="790">
        <v>404</v>
      </c>
    </row>
    <row r="1053" spans="1:12" s="776" customFormat="1">
      <c r="A1053" s="792"/>
      <c r="B1053" s="793" t="s">
        <v>247</v>
      </c>
      <c r="C1053" s="789">
        <v>13</v>
      </c>
      <c r="D1053" s="790">
        <v>0</v>
      </c>
      <c r="E1053" s="790">
        <v>0</v>
      </c>
      <c r="F1053" s="790">
        <v>0</v>
      </c>
      <c r="G1053" s="790">
        <v>0</v>
      </c>
      <c r="H1053" s="790">
        <v>0</v>
      </c>
      <c r="I1053" s="790">
        <v>0</v>
      </c>
      <c r="J1053" s="790">
        <v>0</v>
      </c>
      <c r="K1053" s="790">
        <v>0</v>
      </c>
      <c r="L1053" s="790">
        <v>13</v>
      </c>
    </row>
    <row r="1054" spans="1:12" s="776" customFormat="1">
      <c r="A1054" s="792"/>
      <c r="B1054" s="793" t="s">
        <v>371</v>
      </c>
      <c r="C1054" s="789">
        <v>45</v>
      </c>
      <c r="D1054" s="790">
        <v>0</v>
      </c>
      <c r="E1054" s="790">
        <v>0</v>
      </c>
      <c r="F1054" s="790">
        <v>0</v>
      </c>
      <c r="G1054" s="790">
        <v>0</v>
      </c>
      <c r="H1054" s="790">
        <v>0</v>
      </c>
      <c r="I1054" s="790">
        <v>0</v>
      </c>
      <c r="J1054" s="790">
        <v>0</v>
      </c>
      <c r="K1054" s="790">
        <v>0</v>
      </c>
      <c r="L1054" s="790">
        <v>45</v>
      </c>
    </row>
    <row r="1055" spans="1:12" s="791" customFormat="1">
      <c r="A1055" s="1302" t="s">
        <v>364</v>
      </c>
      <c r="B1055" s="1303"/>
      <c r="C1055" s="789">
        <v>947</v>
      </c>
      <c r="D1055" s="790">
        <v>0</v>
      </c>
      <c r="E1055" s="790">
        <v>0</v>
      </c>
      <c r="F1055" s="790">
        <v>0</v>
      </c>
      <c r="G1055" s="790">
        <v>0</v>
      </c>
      <c r="H1055" s="790">
        <v>0</v>
      </c>
      <c r="I1055" s="790">
        <v>3</v>
      </c>
      <c r="J1055" s="790">
        <v>456</v>
      </c>
      <c r="K1055" s="790">
        <v>271</v>
      </c>
      <c r="L1055" s="790">
        <v>217</v>
      </c>
    </row>
    <row r="1056" spans="1:12" s="776" customFormat="1">
      <c r="A1056" s="792"/>
      <c r="B1056" s="793" t="s">
        <v>362</v>
      </c>
      <c r="C1056" s="789">
        <v>148</v>
      </c>
      <c r="D1056" s="790">
        <v>0</v>
      </c>
      <c r="E1056" s="790">
        <v>0</v>
      </c>
      <c r="F1056" s="790">
        <v>0</v>
      </c>
      <c r="G1056" s="790">
        <v>0</v>
      </c>
      <c r="H1056" s="790">
        <v>0</v>
      </c>
      <c r="I1056" s="790">
        <v>3</v>
      </c>
      <c r="J1056" s="790">
        <v>96</v>
      </c>
      <c r="K1056" s="790">
        <v>14</v>
      </c>
      <c r="L1056" s="790">
        <v>35</v>
      </c>
    </row>
    <row r="1057" spans="1:12" s="776" customFormat="1">
      <c r="A1057" s="792"/>
      <c r="B1057" s="793" t="s">
        <v>361</v>
      </c>
      <c r="C1057" s="789">
        <v>354</v>
      </c>
      <c r="D1057" s="790">
        <v>0</v>
      </c>
      <c r="E1057" s="790">
        <v>0</v>
      </c>
      <c r="F1057" s="790">
        <v>0</v>
      </c>
      <c r="G1057" s="790">
        <v>0</v>
      </c>
      <c r="H1057" s="790">
        <v>0</v>
      </c>
      <c r="I1057" s="790">
        <v>0</v>
      </c>
      <c r="J1057" s="790">
        <v>224</v>
      </c>
      <c r="K1057" s="790">
        <v>130</v>
      </c>
      <c r="L1057" s="790">
        <v>0</v>
      </c>
    </row>
    <row r="1058" spans="1:12" s="776" customFormat="1">
      <c r="A1058" s="792"/>
      <c r="B1058" s="793" t="s">
        <v>241</v>
      </c>
      <c r="C1058" s="789">
        <v>21</v>
      </c>
      <c r="D1058" s="790">
        <v>0</v>
      </c>
      <c r="E1058" s="790">
        <v>0</v>
      </c>
      <c r="F1058" s="790">
        <v>0</v>
      </c>
      <c r="G1058" s="790">
        <v>0</v>
      </c>
      <c r="H1058" s="790">
        <v>0</v>
      </c>
      <c r="I1058" s="790">
        <v>0</v>
      </c>
      <c r="J1058" s="790">
        <v>11</v>
      </c>
      <c r="K1058" s="790">
        <v>4</v>
      </c>
      <c r="L1058" s="790">
        <v>6</v>
      </c>
    </row>
    <row r="1059" spans="1:12" s="776" customFormat="1">
      <c r="A1059" s="792"/>
      <c r="B1059" s="793" t="s">
        <v>242</v>
      </c>
      <c r="C1059" s="789">
        <v>250</v>
      </c>
      <c r="D1059" s="790">
        <v>0</v>
      </c>
      <c r="E1059" s="790">
        <v>0</v>
      </c>
      <c r="F1059" s="790">
        <v>0</v>
      </c>
      <c r="G1059" s="790">
        <v>0</v>
      </c>
      <c r="H1059" s="790">
        <v>0</v>
      </c>
      <c r="I1059" s="790">
        <v>0</v>
      </c>
      <c r="J1059" s="790">
        <v>122</v>
      </c>
      <c r="K1059" s="790">
        <v>118</v>
      </c>
      <c r="L1059" s="790">
        <v>10</v>
      </c>
    </row>
    <row r="1060" spans="1:12" s="776" customFormat="1">
      <c r="A1060" s="792"/>
      <c r="B1060" s="793" t="s">
        <v>243</v>
      </c>
      <c r="C1060" s="789">
        <v>4</v>
      </c>
      <c r="D1060" s="790">
        <v>0</v>
      </c>
      <c r="E1060" s="790">
        <v>0</v>
      </c>
      <c r="F1060" s="790">
        <v>0</v>
      </c>
      <c r="G1060" s="790">
        <v>0</v>
      </c>
      <c r="H1060" s="790">
        <v>0</v>
      </c>
      <c r="I1060" s="790">
        <v>0</v>
      </c>
      <c r="J1060" s="790">
        <v>2</v>
      </c>
      <c r="K1060" s="790">
        <v>2</v>
      </c>
      <c r="L1060" s="790">
        <v>0</v>
      </c>
    </row>
    <row r="1061" spans="1:12" s="776" customFormat="1">
      <c r="A1061" s="792"/>
      <c r="B1061" s="793" t="s">
        <v>245</v>
      </c>
      <c r="C1061" s="789">
        <v>3</v>
      </c>
      <c r="D1061" s="790">
        <v>0</v>
      </c>
      <c r="E1061" s="790">
        <v>0</v>
      </c>
      <c r="F1061" s="790">
        <v>0</v>
      </c>
      <c r="G1061" s="790">
        <v>0</v>
      </c>
      <c r="H1061" s="790">
        <v>0</v>
      </c>
      <c r="I1061" s="790">
        <v>0</v>
      </c>
      <c r="J1061" s="790">
        <v>0</v>
      </c>
      <c r="K1061" s="790">
        <v>0</v>
      </c>
      <c r="L1061" s="790">
        <v>3</v>
      </c>
    </row>
    <row r="1062" spans="1:12" s="776" customFormat="1">
      <c r="A1062" s="792"/>
      <c r="B1062" s="793" t="s">
        <v>246</v>
      </c>
      <c r="C1062" s="789">
        <v>26</v>
      </c>
      <c r="D1062" s="790">
        <v>0</v>
      </c>
      <c r="E1062" s="790">
        <v>0</v>
      </c>
      <c r="F1062" s="790">
        <v>0</v>
      </c>
      <c r="G1062" s="790">
        <v>0</v>
      </c>
      <c r="H1062" s="790">
        <v>0</v>
      </c>
      <c r="I1062" s="790">
        <v>0</v>
      </c>
      <c r="J1062" s="790">
        <v>1</v>
      </c>
      <c r="K1062" s="790">
        <v>3</v>
      </c>
      <c r="L1062" s="790">
        <v>22</v>
      </c>
    </row>
    <row r="1063" spans="1:12" s="776" customFormat="1">
      <c r="A1063" s="792"/>
      <c r="B1063" s="793" t="s">
        <v>247</v>
      </c>
      <c r="C1063" s="789">
        <v>141</v>
      </c>
      <c r="D1063" s="790">
        <v>0</v>
      </c>
      <c r="E1063" s="790">
        <v>0</v>
      </c>
      <c r="F1063" s="790">
        <v>0</v>
      </c>
      <c r="G1063" s="790">
        <v>0</v>
      </c>
      <c r="H1063" s="790">
        <v>0</v>
      </c>
      <c r="I1063" s="790">
        <v>0</v>
      </c>
      <c r="J1063" s="790">
        <v>0</v>
      </c>
      <c r="K1063" s="790">
        <v>0</v>
      </c>
      <c r="L1063" s="790">
        <v>141</v>
      </c>
    </row>
    <row r="1064" spans="1:12" s="791" customFormat="1">
      <c r="A1064" s="1302" t="s">
        <v>363</v>
      </c>
      <c r="B1064" s="1303"/>
      <c r="C1064" s="789">
        <v>22029</v>
      </c>
      <c r="D1064" s="790">
        <v>0</v>
      </c>
      <c r="E1064" s="790">
        <v>0</v>
      </c>
      <c r="F1064" s="790">
        <v>0</v>
      </c>
      <c r="G1064" s="790">
        <v>0</v>
      </c>
      <c r="H1064" s="790">
        <v>0</v>
      </c>
      <c r="I1064" s="790">
        <v>0</v>
      </c>
      <c r="J1064" s="790">
        <v>0</v>
      </c>
      <c r="K1064" s="790">
        <v>21339</v>
      </c>
      <c r="L1064" s="790">
        <v>690</v>
      </c>
    </row>
    <row r="1065" spans="1:12" s="776" customFormat="1">
      <c r="A1065" s="792"/>
      <c r="B1065" s="793" t="s">
        <v>362</v>
      </c>
      <c r="C1065" s="789">
        <v>8343</v>
      </c>
      <c r="D1065" s="790">
        <v>0</v>
      </c>
      <c r="E1065" s="790">
        <v>0</v>
      </c>
      <c r="F1065" s="790">
        <v>0</v>
      </c>
      <c r="G1065" s="790">
        <v>0</v>
      </c>
      <c r="H1065" s="790">
        <v>0</v>
      </c>
      <c r="I1065" s="790">
        <v>0</v>
      </c>
      <c r="J1065" s="790">
        <v>0</v>
      </c>
      <c r="K1065" s="790">
        <v>8343</v>
      </c>
      <c r="L1065" s="790">
        <v>0</v>
      </c>
    </row>
    <row r="1066" spans="1:12" s="776" customFormat="1">
      <c r="A1066" s="792"/>
      <c r="B1066" s="793" t="s">
        <v>361</v>
      </c>
      <c r="C1066" s="789">
        <v>11012</v>
      </c>
      <c r="D1066" s="790">
        <v>0</v>
      </c>
      <c r="E1066" s="790">
        <v>0</v>
      </c>
      <c r="F1066" s="790">
        <v>0</v>
      </c>
      <c r="G1066" s="790">
        <v>0</v>
      </c>
      <c r="H1066" s="790">
        <v>0</v>
      </c>
      <c r="I1066" s="790">
        <v>0</v>
      </c>
      <c r="J1066" s="790">
        <v>0</v>
      </c>
      <c r="K1066" s="790">
        <v>11012</v>
      </c>
      <c r="L1066" s="790">
        <v>0</v>
      </c>
    </row>
    <row r="1067" spans="1:12" s="776" customFormat="1">
      <c r="A1067" s="792"/>
      <c r="B1067" s="793" t="s">
        <v>241</v>
      </c>
      <c r="C1067" s="789">
        <v>425</v>
      </c>
      <c r="D1067" s="790">
        <v>0</v>
      </c>
      <c r="E1067" s="790">
        <v>0</v>
      </c>
      <c r="F1067" s="790">
        <v>0</v>
      </c>
      <c r="G1067" s="790">
        <v>0</v>
      </c>
      <c r="H1067" s="790">
        <v>0</v>
      </c>
      <c r="I1067" s="790">
        <v>0</v>
      </c>
      <c r="J1067" s="790">
        <v>0</v>
      </c>
      <c r="K1067" s="790">
        <v>425</v>
      </c>
      <c r="L1067" s="790">
        <v>0</v>
      </c>
    </row>
    <row r="1068" spans="1:12" s="776" customFormat="1">
      <c r="A1068" s="792"/>
      <c r="B1068" s="793" t="s">
        <v>242</v>
      </c>
      <c r="C1068" s="789">
        <v>1553</v>
      </c>
      <c r="D1068" s="790">
        <v>0</v>
      </c>
      <c r="E1068" s="790">
        <v>0</v>
      </c>
      <c r="F1068" s="790">
        <v>0</v>
      </c>
      <c r="G1068" s="790">
        <v>0</v>
      </c>
      <c r="H1068" s="790">
        <v>0</v>
      </c>
      <c r="I1068" s="790">
        <v>0</v>
      </c>
      <c r="J1068" s="790">
        <v>0</v>
      </c>
      <c r="K1068" s="790">
        <v>1553</v>
      </c>
      <c r="L1068" s="790">
        <v>0</v>
      </c>
    </row>
    <row r="1069" spans="1:12" s="776" customFormat="1">
      <c r="A1069" s="792"/>
      <c r="B1069" s="793" t="s">
        <v>243</v>
      </c>
      <c r="C1069" s="789">
        <v>6</v>
      </c>
      <c r="D1069" s="790">
        <v>0</v>
      </c>
      <c r="E1069" s="790">
        <v>0</v>
      </c>
      <c r="F1069" s="790">
        <v>0</v>
      </c>
      <c r="G1069" s="790">
        <v>0</v>
      </c>
      <c r="H1069" s="790">
        <v>0</v>
      </c>
      <c r="I1069" s="790">
        <v>0</v>
      </c>
      <c r="J1069" s="790">
        <v>0</v>
      </c>
      <c r="K1069" s="790">
        <v>6</v>
      </c>
      <c r="L1069" s="790">
        <v>0</v>
      </c>
    </row>
    <row r="1070" spans="1:12" s="776" customFormat="1">
      <c r="A1070" s="792"/>
      <c r="B1070" s="793" t="s">
        <v>246</v>
      </c>
      <c r="C1070" s="789">
        <v>347</v>
      </c>
      <c r="D1070" s="790">
        <v>0</v>
      </c>
      <c r="E1070" s="790">
        <v>0</v>
      </c>
      <c r="F1070" s="790">
        <v>0</v>
      </c>
      <c r="G1070" s="790">
        <v>0</v>
      </c>
      <c r="H1070" s="790">
        <v>0</v>
      </c>
      <c r="I1070" s="790">
        <v>0</v>
      </c>
      <c r="J1070" s="790">
        <v>0</v>
      </c>
      <c r="K1070" s="790">
        <v>0</v>
      </c>
      <c r="L1070" s="790">
        <v>347</v>
      </c>
    </row>
    <row r="1071" spans="1:12" s="776" customFormat="1">
      <c r="A1071" s="792"/>
      <c r="B1071" s="793" t="s">
        <v>247</v>
      </c>
      <c r="C1071" s="789">
        <v>278</v>
      </c>
      <c r="D1071" s="790">
        <v>0</v>
      </c>
      <c r="E1071" s="790">
        <v>0</v>
      </c>
      <c r="F1071" s="790">
        <v>0</v>
      </c>
      <c r="G1071" s="790">
        <v>0</v>
      </c>
      <c r="H1071" s="790">
        <v>0</v>
      </c>
      <c r="I1071" s="790">
        <v>0</v>
      </c>
      <c r="J1071" s="790">
        <v>0</v>
      </c>
      <c r="K1071" s="790">
        <v>0</v>
      </c>
      <c r="L1071" s="790">
        <v>278</v>
      </c>
    </row>
    <row r="1072" spans="1:12" s="776" customFormat="1">
      <c r="A1072" s="792"/>
      <c r="B1072" s="793" t="s">
        <v>371</v>
      </c>
      <c r="C1072" s="789">
        <v>65</v>
      </c>
      <c r="D1072" s="790">
        <v>0</v>
      </c>
      <c r="E1072" s="790">
        <v>0</v>
      </c>
      <c r="F1072" s="790">
        <v>0</v>
      </c>
      <c r="G1072" s="790">
        <v>0</v>
      </c>
      <c r="H1072" s="790">
        <v>0</v>
      </c>
      <c r="I1072" s="790">
        <v>0</v>
      </c>
      <c r="J1072" s="790">
        <v>0</v>
      </c>
      <c r="K1072" s="790">
        <v>0</v>
      </c>
      <c r="L1072" s="790">
        <v>65</v>
      </c>
    </row>
    <row r="1073" spans="1:12" s="797" customFormat="1" ht="14.25">
      <c r="A1073" s="1304" t="s">
        <v>360</v>
      </c>
      <c r="B1073" s="1304"/>
      <c r="C1073" s="795">
        <v>45738</v>
      </c>
      <c r="D1073" s="796">
        <v>1</v>
      </c>
      <c r="E1073" s="796">
        <v>12</v>
      </c>
      <c r="F1073" s="796">
        <v>99</v>
      </c>
      <c r="G1073" s="796">
        <v>2175</v>
      </c>
      <c r="H1073" s="796">
        <v>16289</v>
      </c>
      <c r="I1073" s="796">
        <v>1341</v>
      </c>
      <c r="J1073" s="796">
        <v>1928</v>
      </c>
      <c r="K1073" s="796">
        <v>21807</v>
      </c>
      <c r="L1073" s="795">
        <v>2136</v>
      </c>
    </row>
    <row r="1074" spans="1:12">
      <c r="A1074" s="801" t="s">
        <v>359</v>
      </c>
    </row>
    <row r="1075" spans="1:12" s="401" customFormat="1" ht="12.75">
      <c r="A1075" s="401" t="s">
        <v>358</v>
      </c>
      <c r="C1075" s="402"/>
      <c r="D1075" s="402"/>
      <c r="E1075" s="402"/>
      <c r="F1075" s="402"/>
      <c r="G1075" s="402"/>
      <c r="H1075" s="402"/>
      <c r="I1075" s="402"/>
      <c r="J1075" s="402"/>
      <c r="K1075" s="402"/>
      <c r="L1075" s="402"/>
    </row>
    <row r="1076" spans="1:12" s="401" customFormat="1" ht="12.75">
      <c r="A1076" s="403" t="s">
        <v>1493</v>
      </c>
      <c r="C1076" s="402"/>
      <c r="D1076" s="402"/>
      <c r="E1076" s="402"/>
      <c r="F1076" s="402"/>
      <c r="G1076" s="402"/>
      <c r="H1076" s="402"/>
      <c r="I1076" s="402"/>
      <c r="J1076" s="402"/>
      <c r="K1076" s="402"/>
      <c r="L1076" s="402"/>
    </row>
    <row r="1077" spans="1:12" s="401" customFormat="1" ht="12.75">
      <c r="A1077" s="401" t="s">
        <v>357</v>
      </c>
      <c r="C1077" s="402"/>
      <c r="D1077" s="402"/>
      <c r="E1077" s="402"/>
      <c r="F1077" s="402"/>
      <c r="G1077" s="402"/>
      <c r="H1077" s="402"/>
      <c r="I1077" s="402"/>
      <c r="J1077" s="402"/>
      <c r="K1077" s="402"/>
      <c r="L1077" s="402"/>
    </row>
    <row r="1078" spans="1:12" s="401" customFormat="1" ht="12.75">
      <c r="A1078" s="404" t="s">
        <v>1494</v>
      </c>
      <c r="C1078" s="402"/>
      <c r="D1078" s="402"/>
      <c r="E1078" s="402"/>
      <c r="F1078" s="402"/>
      <c r="G1078" s="402"/>
      <c r="H1078" s="402"/>
      <c r="I1078" s="402"/>
      <c r="J1078" s="402"/>
      <c r="K1078" s="402"/>
      <c r="L1078" s="402"/>
    </row>
    <row r="1079" spans="1:12" s="401" customFormat="1" ht="12.75">
      <c r="A1079" s="405" t="s">
        <v>356</v>
      </c>
      <c r="C1079" s="402"/>
      <c r="D1079" s="402"/>
      <c r="E1079" s="402"/>
      <c r="F1079" s="402"/>
      <c r="G1079" s="402"/>
      <c r="H1079" s="402"/>
      <c r="I1079" s="402"/>
      <c r="J1079" s="402"/>
      <c r="K1079" s="402"/>
      <c r="L1079" s="402"/>
    </row>
    <row r="1080" spans="1:12" s="401" customFormat="1" ht="12.75">
      <c r="A1080" s="401" t="s">
        <v>355</v>
      </c>
      <c r="C1080" s="402"/>
      <c r="D1080" s="402"/>
      <c r="E1080" s="402"/>
      <c r="F1080" s="402"/>
      <c r="G1080" s="402"/>
      <c r="H1080" s="402"/>
      <c r="I1080" s="402"/>
      <c r="J1080" s="402"/>
      <c r="K1080" s="402"/>
      <c r="L1080" s="402"/>
    </row>
    <row r="1081" spans="1:12" s="401" customFormat="1" ht="12.75">
      <c r="A1081" s="401" t="s">
        <v>1495</v>
      </c>
      <c r="C1081" s="402"/>
      <c r="D1081" s="402"/>
      <c r="E1081" s="402"/>
      <c r="F1081" s="402"/>
      <c r="G1081" s="402"/>
      <c r="H1081" s="402"/>
      <c r="I1081" s="402"/>
      <c r="J1081" s="402"/>
      <c r="K1081" s="402"/>
      <c r="L1081" s="402"/>
    </row>
    <row r="1082" spans="1:12" s="401" customFormat="1" ht="12.75">
      <c r="A1082" s="401" t="s">
        <v>1496</v>
      </c>
      <c r="C1082" s="402"/>
      <c r="D1082" s="402"/>
      <c r="E1082" s="402"/>
      <c r="F1082" s="402"/>
      <c r="G1082" s="402"/>
      <c r="H1082" s="402"/>
      <c r="I1082" s="402"/>
      <c r="J1082" s="402"/>
      <c r="K1082" s="402"/>
      <c r="L1082" s="402"/>
    </row>
    <row r="1083" spans="1:12" s="401" customFormat="1" ht="12.75">
      <c r="A1083" s="401" t="s">
        <v>1497</v>
      </c>
      <c r="C1083" s="402"/>
      <c r="D1083" s="402"/>
      <c r="E1083" s="402"/>
      <c r="F1083" s="402"/>
      <c r="G1083" s="402"/>
      <c r="H1083" s="402"/>
      <c r="I1083" s="402"/>
      <c r="J1083" s="402"/>
      <c r="K1083" s="402"/>
      <c r="L1083" s="402"/>
    </row>
    <row r="1084" spans="1:12" s="776" customFormat="1">
      <c r="C1084" s="778"/>
      <c r="D1084" s="778"/>
      <c r="E1084" s="778"/>
      <c r="F1084" s="778"/>
      <c r="G1084" s="778"/>
      <c r="H1084" s="778"/>
      <c r="I1084" s="778"/>
      <c r="J1084" s="778"/>
      <c r="K1084" s="778"/>
      <c r="L1084" s="778"/>
    </row>
  </sheetData>
  <mergeCells count="252">
    <mergeCell ref="I6:K6"/>
    <mergeCell ref="L6:L7"/>
    <mergeCell ref="A11:B11"/>
    <mergeCell ref="A17:B17"/>
    <mergeCell ref="A18:B18"/>
    <mergeCell ref="A19:B19"/>
    <mergeCell ref="A25:B25"/>
    <mergeCell ref="A33:B33"/>
    <mergeCell ref="A35:B35"/>
    <mergeCell ref="A6:B7"/>
    <mergeCell ref="C6:C7"/>
    <mergeCell ref="D6:H6"/>
    <mergeCell ref="A67:B67"/>
    <mergeCell ref="A69:B69"/>
    <mergeCell ref="A76:B76"/>
    <mergeCell ref="A80:B80"/>
    <mergeCell ref="A86:B86"/>
    <mergeCell ref="A87:B87"/>
    <mergeCell ref="A42:B42"/>
    <mergeCell ref="A45:B45"/>
    <mergeCell ref="A51:B51"/>
    <mergeCell ref="A52:B52"/>
    <mergeCell ref="A53:B53"/>
    <mergeCell ref="A59:B59"/>
    <mergeCell ref="A117:B117"/>
    <mergeCell ref="A118:B118"/>
    <mergeCell ref="A124:B124"/>
    <mergeCell ref="A131:B131"/>
    <mergeCell ref="A136:B136"/>
    <mergeCell ref="A140:B140"/>
    <mergeCell ref="A88:B88"/>
    <mergeCell ref="A95:B95"/>
    <mergeCell ref="A102:B102"/>
    <mergeCell ref="A107:B107"/>
    <mergeCell ref="A110:B110"/>
    <mergeCell ref="A116:B116"/>
    <mergeCell ref="A174:B174"/>
    <mergeCell ref="A175:B175"/>
    <mergeCell ref="A182:B182"/>
    <mergeCell ref="A189:B189"/>
    <mergeCell ref="A193:B193"/>
    <mergeCell ref="A197:B197"/>
    <mergeCell ref="A146:B146"/>
    <mergeCell ref="A147:B147"/>
    <mergeCell ref="A154:B154"/>
    <mergeCell ref="A161:B161"/>
    <mergeCell ref="A165:B165"/>
    <mergeCell ref="A168:B168"/>
    <mergeCell ref="A224:B224"/>
    <mergeCell ref="A226:B226"/>
    <mergeCell ref="A227:B227"/>
    <mergeCell ref="A228:B228"/>
    <mergeCell ref="A233:B233"/>
    <mergeCell ref="A240:B240"/>
    <mergeCell ref="A201:B201"/>
    <mergeCell ref="A202:B202"/>
    <mergeCell ref="A203:B203"/>
    <mergeCell ref="A210:B210"/>
    <mergeCell ref="A217:B217"/>
    <mergeCell ref="A221:B221"/>
    <mergeCell ref="A270:B270"/>
    <mergeCell ref="A273:B273"/>
    <mergeCell ref="A278:B278"/>
    <mergeCell ref="A279:B279"/>
    <mergeCell ref="A285:B285"/>
    <mergeCell ref="A291:B291"/>
    <mergeCell ref="A244:B244"/>
    <mergeCell ref="A248:B248"/>
    <mergeCell ref="A253:B253"/>
    <mergeCell ref="A254:B254"/>
    <mergeCell ref="A260:B260"/>
    <mergeCell ref="A266:B266"/>
    <mergeCell ref="A317:B317"/>
    <mergeCell ref="A322:B322"/>
    <mergeCell ref="A328:B328"/>
    <mergeCell ref="A331:B331"/>
    <mergeCell ref="A334:B334"/>
    <mergeCell ref="A335:B335"/>
    <mergeCell ref="A295:B295"/>
    <mergeCell ref="A299:B299"/>
    <mergeCell ref="A303:B303"/>
    <mergeCell ref="A304:B304"/>
    <mergeCell ref="A305:B305"/>
    <mergeCell ref="A311:B311"/>
    <mergeCell ref="A370:B370"/>
    <mergeCell ref="A371:B371"/>
    <mergeCell ref="A372:B372"/>
    <mergeCell ref="A381:B381"/>
    <mergeCell ref="A389:B389"/>
    <mergeCell ref="A395:B395"/>
    <mergeCell ref="A336:B336"/>
    <mergeCell ref="A342:B342"/>
    <mergeCell ref="A348:B348"/>
    <mergeCell ref="A353:B353"/>
    <mergeCell ref="A359:B359"/>
    <mergeCell ref="A363:B363"/>
    <mergeCell ref="A426:B426"/>
    <mergeCell ref="A432:B432"/>
    <mergeCell ref="A437:B437"/>
    <mergeCell ref="A441:B441"/>
    <mergeCell ref="A446:B446"/>
    <mergeCell ref="A447:B447"/>
    <mergeCell ref="A400:B400"/>
    <mergeCell ref="A403:B403"/>
    <mergeCell ref="A407:B407"/>
    <mergeCell ref="A408:B408"/>
    <mergeCell ref="A409:B409"/>
    <mergeCell ref="A418:B418"/>
    <mergeCell ref="A474:B474"/>
    <mergeCell ref="A478:B478"/>
    <mergeCell ref="A483:B483"/>
    <mergeCell ref="A486:B486"/>
    <mergeCell ref="A490:B490"/>
    <mergeCell ref="A494:B494"/>
    <mergeCell ref="A453:B453"/>
    <mergeCell ref="A458:B458"/>
    <mergeCell ref="A462:B462"/>
    <mergeCell ref="A466:B466"/>
    <mergeCell ref="A469:B469"/>
    <mergeCell ref="A473:B473"/>
    <mergeCell ref="A524:B524"/>
    <mergeCell ref="A527:B527"/>
    <mergeCell ref="A531:B531"/>
    <mergeCell ref="A532:B532"/>
    <mergeCell ref="A533:B533"/>
    <mergeCell ref="A540:B540"/>
    <mergeCell ref="A499:B499"/>
    <mergeCell ref="A500:B500"/>
    <mergeCell ref="A501:B501"/>
    <mergeCell ref="A508:B508"/>
    <mergeCell ref="A516:B516"/>
    <mergeCell ref="A520:B520"/>
    <mergeCell ref="A569:B569"/>
    <mergeCell ref="A578:B578"/>
    <mergeCell ref="A588:B588"/>
    <mergeCell ref="A596:B596"/>
    <mergeCell ref="A603:B603"/>
    <mergeCell ref="A606:B606"/>
    <mergeCell ref="A548:B548"/>
    <mergeCell ref="A552:B552"/>
    <mergeCell ref="A556:B556"/>
    <mergeCell ref="A560:B560"/>
    <mergeCell ref="A567:B567"/>
    <mergeCell ref="A568:B568"/>
    <mergeCell ref="A649:B649"/>
    <mergeCell ref="A653:B653"/>
    <mergeCell ref="A659:B659"/>
    <mergeCell ref="A660:B660"/>
    <mergeCell ref="A661:B661"/>
    <mergeCell ref="A668:B668"/>
    <mergeCell ref="A613:B613"/>
    <mergeCell ref="A614:B614"/>
    <mergeCell ref="A615:B615"/>
    <mergeCell ref="A624:B624"/>
    <mergeCell ref="A634:B634"/>
    <mergeCell ref="A642:B642"/>
    <mergeCell ref="A694:B694"/>
    <mergeCell ref="A701:B701"/>
    <mergeCell ref="A708:B708"/>
    <mergeCell ref="A712:B712"/>
    <mergeCell ref="A716:B716"/>
    <mergeCell ref="A720:B720"/>
    <mergeCell ref="A675:B675"/>
    <mergeCell ref="A679:B679"/>
    <mergeCell ref="A683:B683"/>
    <mergeCell ref="A686:B686"/>
    <mergeCell ref="A692:B692"/>
    <mergeCell ref="A693:B693"/>
    <mergeCell ref="A748:B748"/>
    <mergeCell ref="A752:B752"/>
    <mergeCell ref="A753:B753"/>
    <mergeCell ref="A760:B760"/>
    <mergeCell ref="A766:B766"/>
    <mergeCell ref="A769:B769"/>
    <mergeCell ref="A724:B724"/>
    <mergeCell ref="A725:B725"/>
    <mergeCell ref="A733:B733"/>
    <mergeCell ref="A739:B739"/>
    <mergeCell ref="A742:B742"/>
    <mergeCell ref="A745:B745"/>
    <mergeCell ref="A790:B790"/>
    <mergeCell ref="A794:B794"/>
    <mergeCell ref="A797:B797"/>
    <mergeCell ref="A800:B800"/>
    <mergeCell ref="A801:B801"/>
    <mergeCell ref="A805:B805"/>
    <mergeCell ref="A772:B772"/>
    <mergeCell ref="A776:B776"/>
    <mergeCell ref="A779:B779"/>
    <mergeCell ref="A780:B780"/>
    <mergeCell ref="A781:B781"/>
    <mergeCell ref="A786:B786"/>
    <mergeCell ref="A832:B832"/>
    <mergeCell ref="A835:B835"/>
    <mergeCell ref="A838:B838"/>
    <mergeCell ref="A840:B840"/>
    <mergeCell ref="A841:B841"/>
    <mergeCell ref="A846:B846"/>
    <mergeCell ref="A809:B809"/>
    <mergeCell ref="A813:B813"/>
    <mergeCell ref="A817:B817"/>
    <mergeCell ref="A820:B820"/>
    <mergeCell ref="A821:B821"/>
    <mergeCell ref="A827:B827"/>
    <mergeCell ref="A872:B872"/>
    <mergeCell ref="A877:B877"/>
    <mergeCell ref="A880:B880"/>
    <mergeCell ref="A884:B884"/>
    <mergeCell ref="A887:B887"/>
    <mergeCell ref="A892:B892"/>
    <mergeCell ref="A851:B851"/>
    <mergeCell ref="A854:B854"/>
    <mergeCell ref="A858:B858"/>
    <mergeCell ref="A863:B863"/>
    <mergeCell ref="A864:B864"/>
    <mergeCell ref="A865:B865"/>
    <mergeCell ref="A916:B916"/>
    <mergeCell ref="A919:B919"/>
    <mergeCell ref="A920:B920"/>
    <mergeCell ref="A921:B921"/>
    <mergeCell ref="A926:B926"/>
    <mergeCell ref="A932:B932"/>
    <mergeCell ref="A893:B893"/>
    <mergeCell ref="A894:B894"/>
    <mergeCell ref="A900:B900"/>
    <mergeCell ref="A905:B905"/>
    <mergeCell ref="A908:B908"/>
    <mergeCell ref="A912:B912"/>
    <mergeCell ref="A954:B954"/>
    <mergeCell ref="A958:B958"/>
    <mergeCell ref="A962:B962"/>
    <mergeCell ref="A971:B971"/>
    <mergeCell ref="A972:B972"/>
    <mergeCell ref="A973:B973"/>
    <mergeCell ref="A936:B936"/>
    <mergeCell ref="A939:B939"/>
    <mergeCell ref="A941:B941"/>
    <mergeCell ref="A942:B942"/>
    <mergeCell ref="A943:B943"/>
    <mergeCell ref="A948:B948"/>
    <mergeCell ref="A1029:B1029"/>
    <mergeCell ref="A1030:B1030"/>
    <mergeCell ref="A1043:B1043"/>
    <mergeCell ref="A1055:B1055"/>
    <mergeCell ref="A1064:B1064"/>
    <mergeCell ref="A1073:B1073"/>
    <mergeCell ref="A986:B986"/>
    <mergeCell ref="A998:B998"/>
    <mergeCell ref="A1007:B1007"/>
    <mergeCell ref="A1016:B1016"/>
    <mergeCell ref="A1019:B1019"/>
    <mergeCell ref="A1028:B1028"/>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58" firstPageNumber="55" fitToWidth="0" orientation="portrait" r:id="rId1"/>
  <headerFooter scaleWithDoc="0" alignWithMargins="0">
    <oddFooter>&amp;L&amp;"MetaNormalLF-Roman,Standard"&amp;8Statistisches Bundesamt, Fachserie 11, Reihe 1.1, 2012/2013</oddFooter>
  </headerFooter>
  <rowBreaks count="18" manualBreakCount="18">
    <brk id="77" max="11" man="1"/>
    <brk id="137" max="11" man="1"/>
    <brk id="194" max="11" man="1"/>
    <brk id="245" max="11" man="1"/>
    <brk id="296" max="11" man="1"/>
    <brk id="360" max="11" man="1"/>
    <brk id="438" max="11" man="1"/>
    <brk id="491" max="11" man="1"/>
    <brk id="557" max="11" man="1"/>
    <brk id="604" max="11" man="1"/>
    <brk id="650" max="11" man="1"/>
    <brk id="717" max="11" man="1"/>
    <brk id="773" max="11" man="1"/>
    <brk id="814" max="11" man="1"/>
    <brk id="855" max="11" man="1"/>
    <brk id="913" max="11" man="1"/>
    <brk id="959" max="11" man="1"/>
    <brk id="1017" max="1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4"/>
  <sheetViews>
    <sheetView zoomScale="75" zoomScaleNormal="75" zoomScaleSheetLayoutView="100" workbookViewId="0">
      <pane ySplit="10" topLeftCell="A11" activePane="bottomLeft" state="frozen"/>
      <selection pane="bottomLeft" activeCell="A11" sqref="A11"/>
    </sheetView>
  </sheetViews>
  <sheetFormatPr baseColWidth="10" defaultRowHeight="15"/>
  <cols>
    <col min="1" max="1" width="54.140625" style="802" customWidth="1"/>
    <col min="2" max="2" width="13.28515625" style="802" customWidth="1"/>
    <col min="3" max="3" width="9.5703125" style="802" customWidth="1"/>
    <col min="4" max="4" width="10.7109375" style="802" customWidth="1"/>
    <col min="5" max="5" width="12" style="802" customWidth="1"/>
    <col min="6" max="6" width="10.28515625" style="802" customWidth="1"/>
    <col min="7" max="7" width="10.140625" style="802" customWidth="1"/>
    <col min="8" max="8" width="11.85546875" style="802" customWidth="1"/>
    <col min="9" max="9" width="10.7109375" style="802" customWidth="1"/>
    <col min="10" max="16384" width="11.42578125" style="802"/>
  </cols>
  <sheetData>
    <row r="1" spans="1:9">
      <c r="A1" s="365" t="s">
        <v>1436</v>
      </c>
    </row>
    <row r="2" spans="1:9">
      <c r="A2" s="803" t="s">
        <v>1425</v>
      </c>
      <c r="B2" s="804"/>
      <c r="C2" s="804"/>
      <c r="D2" s="804"/>
      <c r="E2" s="804"/>
      <c r="F2" s="804"/>
      <c r="G2" s="804"/>
      <c r="H2" s="804"/>
      <c r="I2" s="804"/>
    </row>
    <row r="4" spans="1:9">
      <c r="A4" s="805" t="s">
        <v>409</v>
      </c>
      <c r="B4" s="806"/>
      <c r="C4" s="806"/>
      <c r="D4" s="806"/>
      <c r="E4" s="806"/>
      <c r="F4" s="806"/>
      <c r="G4" s="806"/>
      <c r="H4" s="806"/>
      <c r="I4" s="806"/>
    </row>
    <row r="5" spans="1:9">
      <c r="A5" s="806"/>
      <c r="B5" s="806"/>
      <c r="C5" s="806"/>
      <c r="D5" s="806"/>
      <c r="E5" s="806"/>
      <c r="F5" s="806"/>
      <c r="G5" s="806"/>
      <c r="H5" s="806"/>
      <c r="I5" s="806"/>
    </row>
    <row r="6" spans="1:9">
      <c r="A6" s="807" t="s">
        <v>1523</v>
      </c>
      <c r="B6" s="806"/>
      <c r="C6" s="806"/>
      <c r="D6" s="806"/>
      <c r="E6" s="806"/>
      <c r="F6" s="806"/>
      <c r="G6" s="806"/>
      <c r="H6" s="806"/>
      <c r="I6" s="806"/>
    </row>
    <row r="8" spans="1:9">
      <c r="A8" s="1313" t="s">
        <v>217</v>
      </c>
      <c r="B8" s="1316" t="s">
        <v>408</v>
      </c>
      <c r="C8" s="808" t="s">
        <v>335</v>
      </c>
      <c r="D8" s="808"/>
      <c r="E8" s="808"/>
      <c r="F8" s="808"/>
      <c r="G8" s="808"/>
      <c r="H8" s="808"/>
      <c r="I8" s="808"/>
    </row>
    <row r="9" spans="1:9">
      <c r="A9" s="1314"/>
      <c r="B9" s="1314"/>
      <c r="C9" s="1317" t="s">
        <v>407</v>
      </c>
      <c r="D9" s="1317" t="s">
        <v>406</v>
      </c>
      <c r="E9" s="809" t="s">
        <v>405</v>
      </c>
      <c r="F9" s="808"/>
      <c r="G9" s="808"/>
      <c r="H9" s="808"/>
      <c r="I9" s="1319" t="s">
        <v>404</v>
      </c>
    </row>
    <row r="10" spans="1:9" ht="60">
      <c r="A10" s="1315"/>
      <c r="B10" s="1315"/>
      <c r="C10" s="1318"/>
      <c r="D10" s="1318"/>
      <c r="E10" s="810" t="s">
        <v>403</v>
      </c>
      <c r="F10" s="810" t="s">
        <v>402</v>
      </c>
      <c r="G10" s="810" t="s">
        <v>401</v>
      </c>
      <c r="H10" s="811" t="s">
        <v>400</v>
      </c>
      <c r="I10" s="1320"/>
    </row>
    <row r="11" spans="1:9">
      <c r="A11" s="812"/>
      <c r="B11" s="813"/>
      <c r="C11" s="813"/>
      <c r="D11" s="813"/>
      <c r="E11" s="813"/>
      <c r="F11" s="813"/>
      <c r="G11" s="813"/>
      <c r="H11" s="813"/>
      <c r="I11" s="813"/>
    </row>
    <row r="12" spans="1:9">
      <c r="A12" s="812"/>
      <c r="B12" s="814" t="s">
        <v>230</v>
      </c>
      <c r="C12" s="815"/>
      <c r="D12" s="815"/>
      <c r="E12" s="815"/>
      <c r="F12" s="815"/>
      <c r="G12" s="815"/>
      <c r="H12" s="815"/>
      <c r="I12" s="815"/>
    </row>
    <row r="13" spans="1:9">
      <c r="A13" s="812"/>
      <c r="B13" s="814" t="s">
        <v>360</v>
      </c>
      <c r="C13" s="816"/>
      <c r="D13" s="816"/>
      <c r="E13" s="816"/>
      <c r="F13" s="816"/>
      <c r="G13" s="816"/>
      <c r="H13" s="816"/>
      <c r="I13" s="816"/>
    </row>
    <row r="14" spans="1:9">
      <c r="A14" s="818" t="s">
        <v>249</v>
      </c>
      <c r="B14" s="817">
        <v>2080</v>
      </c>
      <c r="C14" s="817">
        <v>578</v>
      </c>
      <c r="D14" s="817">
        <v>1502</v>
      </c>
      <c r="E14" s="817">
        <v>361</v>
      </c>
      <c r="F14" s="817">
        <v>33</v>
      </c>
      <c r="G14" s="817">
        <v>17</v>
      </c>
      <c r="H14" s="817">
        <v>0</v>
      </c>
      <c r="I14" s="817">
        <v>0</v>
      </c>
    </row>
    <row r="15" spans="1:9">
      <c r="A15" s="818" t="s">
        <v>253</v>
      </c>
      <c r="B15" s="817">
        <v>18287</v>
      </c>
      <c r="C15" s="817">
        <v>3435</v>
      </c>
      <c r="D15" s="817">
        <v>14852</v>
      </c>
      <c r="E15" s="817">
        <v>843</v>
      </c>
      <c r="F15" s="817">
        <v>725</v>
      </c>
      <c r="G15" s="817">
        <v>3959</v>
      </c>
      <c r="H15" s="817">
        <v>0</v>
      </c>
      <c r="I15" s="817">
        <v>0</v>
      </c>
    </row>
    <row r="16" spans="1:9">
      <c r="A16" s="818" t="s">
        <v>255</v>
      </c>
      <c r="B16" s="817">
        <v>1525</v>
      </c>
      <c r="C16" s="817">
        <v>324</v>
      </c>
      <c r="D16" s="817">
        <v>1201</v>
      </c>
      <c r="E16" s="817">
        <v>0</v>
      </c>
      <c r="F16" s="817">
        <v>0</v>
      </c>
      <c r="G16" s="817">
        <v>33</v>
      </c>
      <c r="H16" s="817">
        <v>1168</v>
      </c>
      <c r="I16" s="817">
        <v>0</v>
      </c>
    </row>
    <row r="17" spans="1:9">
      <c r="A17" s="818" t="s">
        <v>256</v>
      </c>
      <c r="B17" s="817">
        <v>150</v>
      </c>
      <c r="C17" s="817">
        <v>46</v>
      </c>
      <c r="D17" s="817">
        <v>104</v>
      </c>
      <c r="E17" s="817">
        <v>0</v>
      </c>
      <c r="F17" s="817">
        <v>0</v>
      </c>
      <c r="G17" s="817">
        <v>0</v>
      </c>
      <c r="H17" s="817">
        <v>104</v>
      </c>
      <c r="I17" s="817">
        <v>0</v>
      </c>
    </row>
    <row r="18" spans="1:9">
      <c r="A18" s="818" t="s">
        <v>257</v>
      </c>
      <c r="B18" s="817">
        <v>2666</v>
      </c>
      <c r="C18" s="817">
        <v>140</v>
      </c>
      <c r="D18" s="817">
        <v>2526</v>
      </c>
      <c r="E18" s="817">
        <v>0</v>
      </c>
      <c r="F18" s="817">
        <v>0</v>
      </c>
      <c r="G18" s="817">
        <v>108</v>
      </c>
      <c r="H18" s="817">
        <v>0</v>
      </c>
      <c r="I18" s="817">
        <v>0</v>
      </c>
    </row>
    <row r="19" spans="1:9">
      <c r="A19" s="819" t="s">
        <v>397</v>
      </c>
      <c r="B19" s="820">
        <v>24708</v>
      </c>
      <c r="C19" s="820">
        <v>4523</v>
      </c>
      <c r="D19" s="820">
        <v>20185</v>
      </c>
      <c r="E19" s="820">
        <v>1204</v>
      </c>
      <c r="F19" s="820">
        <v>758</v>
      </c>
      <c r="G19" s="820">
        <v>4117</v>
      </c>
      <c r="H19" s="820">
        <v>1272</v>
      </c>
      <c r="I19" s="820">
        <v>0</v>
      </c>
    </row>
    <row r="20" spans="1:9">
      <c r="A20" s="821" t="s">
        <v>260</v>
      </c>
      <c r="B20" s="817"/>
      <c r="C20" s="817"/>
      <c r="D20" s="817"/>
      <c r="E20" s="817"/>
      <c r="F20" s="817"/>
      <c r="G20" s="817"/>
      <c r="H20" s="817"/>
      <c r="I20" s="817"/>
    </row>
    <row r="21" spans="1:9">
      <c r="A21" s="818" t="s">
        <v>345</v>
      </c>
      <c r="B21" s="817">
        <v>0</v>
      </c>
      <c r="C21" s="817">
        <v>0</v>
      </c>
      <c r="D21" s="817">
        <v>0</v>
      </c>
      <c r="E21" s="817">
        <v>0</v>
      </c>
      <c r="F21" s="817">
        <v>0</v>
      </c>
      <c r="G21" s="817">
        <v>0</v>
      </c>
      <c r="H21" s="817">
        <v>0</v>
      </c>
      <c r="I21" s="817">
        <v>0</v>
      </c>
    </row>
    <row r="22" spans="1:9">
      <c r="A22" s="812"/>
      <c r="B22" s="817"/>
      <c r="C22" s="817"/>
      <c r="D22" s="817"/>
      <c r="E22" s="817"/>
      <c r="F22" s="817"/>
      <c r="G22" s="817"/>
      <c r="H22" s="817"/>
      <c r="I22" s="817"/>
    </row>
    <row r="23" spans="1:9">
      <c r="A23" s="812"/>
      <c r="B23" s="822" t="s">
        <v>398</v>
      </c>
      <c r="C23" s="823"/>
      <c r="D23" s="823"/>
      <c r="E23" s="823"/>
      <c r="F23" s="823"/>
      <c r="G23" s="823"/>
      <c r="H23" s="823"/>
      <c r="I23" s="823"/>
    </row>
    <row r="24" spans="1:9">
      <c r="A24" s="818" t="s">
        <v>249</v>
      </c>
      <c r="B24" s="817">
        <v>661</v>
      </c>
      <c r="C24" s="817">
        <v>152</v>
      </c>
      <c r="D24" s="817">
        <v>509</v>
      </c>
      <c r="E24" s="817">
        <v>105</v>
      </c>
      <c r="F24" s="817">
        <v>10</v>
      </c>
      <c r="G24" s="817">
        <v>3</v>
      </c>
      <c r="H24" s="817">
        <v>0</v>
      </c>
      <c r="I24" s="817">
        <v>0</v>
      </c>
    </row>
    <row r="25" spans="1:9">
      <c r="A25" s="818" t="s">
        <v>253</v>
      </c>
      <c r="B25" s="817">
        <v>10769</v>
      </c>
      <c r="C25" s="817">
        <v>1603</v>
      </c>
      <c r="D25" s="817">
        <v>9166</v>
      </c>
      <c r="E25" s="817">
        <v>314</v>
      </c>
      <c r="F25" s="817">
        <v>296</v>
      </c>
      <c r="G25" s="817">
        <v>2041</v>
      </c>
      <c r="H25" s="817">
        <v>0</v>
      </c>
      <c r="I25" s="817">
        <v>0</v>
      </c>
    </row>
    <row r="26" spans="1:9">
      <c r="A26" s="818" t="s">
        <v>255</v>
      </c>
      <c r="B26" s="817">
        <v>1061</v>
      </c>
      <c r="C26" s="817">
        <v>206</v>
      </c>
      <c r="D26" s="817">
        <v>855</v>
      </c>
      <c r="E26" s="817">
        <v>0</v>
      </c>
      <c r="F26" s="817">
        <v>0</v>
      </c>
      <c r="G26" s="817">
        <v>24</v>
      </c>
      <c r="H26" s="817">
        <v>831</v>
      </c>
      <c r="I26" s="817">
        <v>0</v>
      </c>
    </row>
    <row r="27" spans="1:9">
      <c r="A27" s="818" t="s">
        <v>256</v>
      </c>
      <c r="B27" s="817">
        <v>68</v>
      </c>
      <c r="C27" s="817">
        <v>20</v>
      </c>
      <c r="D27" s="817">
        <v>48</v>
      </c>
      <c r="E27" s="817">
        <v>0</v>
      </c>
      <c r="F27" s="817">
        <v>0</v>
      </c>
      <c r="G27" s="817">
        <v>0</v>
      </c>
      <c r="H27" s="817">
        <v>48</v>
      </c>
      <c r="I27" s="817">
        <v>0</v>
      </c>
    </row>
    <row r="28" spans="1:9">
      <c r="A28" s="818" t="s">
        <v>257</v>
      </c>
      <c r="B28" s="817">
        <v>1620</v>
      </c>
      <c r="C28" s="817">
        <v>61</v>
      </c>
      <c r="D28" s="817">
        <v>1559</v>
      </c>
      <c r="E28" s="817">
        <v>0</v>
      </c>
      <c r="F28" s="817">
        <v>0</v>
      </c>
      <c r="G28" s="817">
        <v>5</v>
      </c>
      <c r="H28" s="817">
        <v>0</v>
      </c>
      <c r="I28" s="817">
        <v>0</v>
      </c>
    </row>
    <row r="29" spans="1:9">
      <c r="A29" s="819" t="s">
        <v>397</v>
      </c>
      <c r="B29" s="820">
        <v>14179</v>
      </c>
      <c r="C29" s="820">
        <v>2042</v>
      </c>
      <c r="D29" s="820">
        <v>12137</v>
      </c>
      <c r="E29" s="820">
        <v>419</v>
      </c>
      <c r="F29" s="820">
        <v>306</v>
      </c>
      <c r="G29" s="820">
        <v>2073</v>
      </c>
      <c r="H29" s="820">
        <v>879</v>
      </c>
      <c r="I29" s="820">
        <v>0</v>
      </c>
    </row>
    <row r="30" spans="1:9">
      <c r="A30" s="821" t="s">
        <v>260</v>
      </c>
      <c r="B30" s="817"/>
      <c r="C30" s="817"/>
      <c r="D30" s="817"/>
      <c r="E30" s="817"/>
      <c r="F30" s="817"/>
      <c r="G30" s="817"/>
      <c r="H30" s="817"/>
      <c r="I30" s="817"/>
    </row>
    <row r="31" spans="1:9">
      <c r="A31" s="818" t="s">
        <v>345</v>
      </c>
      <c r="B31" s="817">
        <v>0</v>
      </c>
      <c r="C31" s="817">
        <v>0</v>
      </c>
      <c r="D31" s="817">
        <v>0</v>
      </c>
      <c r="E31" s="817">
        <v>0</v>
      </c>
      <c r="F31" s="817">
        <v>0</v>
      </c>
      <c r="G31" s="817">
        <v>0</v>
      </c>
      <c r="H31" s="817">
        <v>0</v>
      </c>
      <c r="I31" s="817">
        <v>0</v>
      </c>
    </row>
    <row r="32" spans="1:9">
      <c r="A32" s="812"/>
      <c r="B32" s="817"/>
      <c r="C32" s="817"/>
      <c r="D32" s="817"/>
      <c r="E32" s="817"/>
      <c r="F32" s="817"/>
      <c r="G32" s="817"/>
      <c r="H32" s="817"/>
      <c r="I32" s="817"/>
    </row>
    <row r="33" spans="1:9">
      <c r="A33" s="812"/>
      <c r="B33" s="814" t="s">
        <v>262</v>
      </c>
      <c r="C33" s="815"/>
      <c r="D33" s="815"/>
      <c r="E33" s="815"/>
      <c r="F33" s="815"/>
      <c r="G33" s="815"/>
      <c r="H33" s="815"/>
      <c r="I33" s="815"/>
    </row>
    <row r="34" spans="1:9">
      <c r="A34" s="812"/>
      <c r="B34" s="814" t="s">
        <v>360</v>
      </c>
      <c r="C34" s="816"/>
      <c r="D34" s="816"/>
      <c r="E34" s="816"/>
      <c r="F34" s="816"/>
      <c r="G34" s="816"/>
      <c r="H34" s="816"/>
      <c r="I34" s="816"/>
    </row>
    <row r="35" spans="1:9">
      <c r="A35" s="818" t="s">
        <v>249</v>
      </c>
      <c r="B35" s="817">
        <v>4876</v>
      </c>
      <c r="C35" s="817">
        <v>1340</v>
      </c>
      <c r="D35" s="817">
        <v>2592</v>
      </c>
      <c r="E35" s="817">
        <v>1275</v>
      </c>
      <c r="F35" s="817">
        <v>57</v>
      </c>
      <c r="G35" s="817">
        <v>0</v>
      </c>
      <c r="H35" s="817">
        <v>0</v>
      </c>
      <c r="I35" s="817">
        <v>944</v>
      </c>
    </row>
    <row r="36" spans="1:9">
      <c r="A36" s="818" t="s">
        <v>250</v>
      </c>
      <c r="B36" s="817">
        <v>1765</v>
      </c>
      <c r="C36" s="817">
        <v>155</v>
      </c>
      <c r="D36" s="817">
        <v>1269</v>
      </c>
      <c r="E36" s="817">
        <v>1122</v>
      </c>
      <c r="F36" s="817">
        <v>0</v>
      </c>
      <c r="G36" s="817">
        <v>0</v>
      </c>
      <c r="H36" s="817">
        <v>0</v>
      </c>
      <c r="I36" s="817">
        <v>341</v>
      </c>
    </row>
    <row r="37" spans="1:9">
      <c r="A37" s="818" t="s">
        <v>251</v>
      </c>
      <c r="B37" s="817">
        <v>96</v>
      </c>
      <c r="C37" s="817">
        <v>19</v>
      </c>
      <c r="D37" s="817">
        <v>46</v>
      </c>
      <c r="E37" s="817">
        <v>23</v>
      </c>
      <c r="F37" s="817">
        <v>0</v>
      </c>
      <c r="G37" s="817">
        <v>0</v>
      </c>
      <c r="H37" s="817">
        <v>0</v>
      </c>
      <c r="I37" s="817">
        <v>31</v>
      </c>
    </row>
    <row r="38" spans="1:9">
      <c r="A38" s="818" t="s">
        <v>253</v>
      </c>
      <c r="B38" s="817">
        <v>4644</v>
      </c>
      <c r="C38" s="817">
        <v>179</v>
      </c>
      <c r="D38" s="817">
        <v>3344</v>
      </c>
      <c r="E38" s="817">
        <v>29</v>
      </c>
      <c r="F38" s="817">
        <v>441</v>
      </c>
      <c r="G38" s="817">
        <v>18</v>
      </c>
      <c r="H38" s="817">
        <v>0</v>
      </c>
      <c r="I38" s="817">
        <v>1121</v>
      </c>
    </row>
    <row r="39" spans="1:9">
      <c r="A39" s="818" t="s">
        <v>254</v>
      </c>
      <c r="B39" s="817">
        <v>1142</v>
      </c>
      <c r="C39" s="817">
        <v>317</v>
      </c>
      <c r="D39" s="817">
        <v>825</v>
      </c>
      <c r="E39" s="817">
        <v>0</v>
      </c>
      <c r="F39" s="817">
        <v>0</v>
      </c>
      <c r="G39" s="817">
        <v>721</v>
      </c>
      <c r="H39" s="817">
        <v>104</v>
      </c>
      <c r="I39" s="817">
        <v>0</v>
      </c>
    </row>
    <row r="40" spans="1:9">
      <c r="A40" s="818" t="s">
        <v>256</v>
      </c>
      <c r="B40" s="817">
        <v>49</v>
      </c>
      <c r="C40" s="817">
        <v>40</v>
      </c>
      <c r="D40" s="817">
        <v>9</v>
      </c>
      <c r="E40" s="817">
        <v>0</v>
      </c>
      <c r="F40" s="817">
        <v>0</v>
      </c>
      <c r="G40" s="817">
        <v>8</v>
      </c>
      <c r="H40" s="817">
        <v>1</v>
      </c>
      <c r="I40" s="817">
        <v>0</v>
      </c>
    </row>
    <row r="41" spans="1:9">
      <c r="A41" s="818" t="s">
        <v>257</v>
      </c>
      <c r="B41" s="817">
        <v>3580</v>
      </c>
      <c r="C41" s="817">
        <v>49</v>
      </c>
      <c r="D41" s="817">
        <v>3005</v>
      </c>
      <c r="E41" s="817">
        <v>0</v>
      </c>
      <c r="F41" s="817">
        <v>706</v>
      </c>
      <c r="G41" s="817">
        <v>1030</v>
      </c>
      <c r="H41" s="817">
        <v>0</v>
      </c>
      <c r="I41" s="817">
        <v>526</v>
      </c>
    </row>
    <row r="42" spans="1:9">
      <c r="A42" s="818" t="s">
        <v>258</v>
      </c>
      <c r="B42" s="817">
        <v>2636</v>
      </c>
      <c r="C42" s="817">
        <v>46</v>
      </c>
      <c r="D42" s="817">
        <v>2118</v>
      </c>
      <c r="E42" s="817">
        <v>0</v>
      </c>
      <c r="F42" s="817">
        <v>0</v>
      </c>
      <c r="G42" s="817">
        <v>945</v>
      </c>
      <c r="H42" s="817">
        <v>49</v>
      </c>
      <c r="I42" s="817">
        <v>472</v>
      </c>
    </row>
    <row r="43" spans="1:9">
      <c r="A43" s="819" t="s">
        <v>397</v>
      </c>
      <c r="B43" s="820">
        <v>18788</v>
      </c>
      <c r="C43" s="820">
        <v>2145</v>
      </c>
      <c r="D43" s="820">
        <v>13208</v>
      </c>
      <c r="E43" s="820">
        <v>2449</v>
      </c>
      <c r="F43" s="820">
        <v>1204</v>
      </c>
      <c r="G43" s="820">
        <v>2722</v>
      </c>
      <c r="H43" s="820">
        <v>154</v>
      </c>
      <c r="I43" s="820">
        <v>3435</v>
      </c>
    </row>
    <row r="44" spans="1:9">
      <c r="A44" s="821" t="s">
        <v>260</v>
      </c>
      <c r="B44" s="817"/>
      <c r="C44" s="817"/>
      <c r="D44" s="817"/>
      <c r="E44" s="817"/>
      <c r="F44" s="817"/>
      <c r="G44" s="817"/>
      <c r="H44" s="817"/>
      <c r="I44" s="817"/>
    </row>
    <row r="45" spans="1:9">
      <c r="A45" s="818" t="s">
        <v>267</v>
      </c>
      <c r="B45" s="817">
        <v>9617</v>
      </c>
      <c r="C45" s="824" t="s">
        <v>1428</v>
      </c>
      <c r="D45" s="817">
        <v>7179</v>
      </c>
      <c r="E45" s="817">
        <v>0</v>
      </c>
      <c r="F45" s="817">
        <v>0</v>
      </c>
      <c r="G45" s="817">
        <v>0</v>
      </c>
      <c r="H45" s="817">
        <v>0</v>
      </c>
      <c r="I45" s="817">
        <v>0</v>
      </c>
    </row>
    <row r="46" spans="1:9">
      <c r="A46" s="812"/>
      <c r="B46" s="817"/>
      <c r="C46" s="817"/>
      <c r="D46" s="817"/>
      <c r="E46" s="817"/>
      <c r="F46" s="817"/>
      <c r="G46" s="817"/>
      <c r="H46" s="817"/>
      <c r="I46" s="817"/>
    </row>
    <row r="47" spans="1:9">
      <c r="A47" s="812"/>
      <c r="B47" s="822" t="s">
        <v>398</v>
      </c>
      <c r="C47" s="823"/>
      <c r="D47" s="823"/>
      <c r="E47" s="823"/>
      <c r="F47" s="823"/>
      <c r="G47" s="823"/>
      <c r="H47" s="823"/>
      <c r="I47" s="823"/>
    </row>
    <row r="48" spans="1:9">
      <c r="A48" s="818" t="s">
        <v>249</v>
      </c>
      <c r="B48" s="817">
        <v>1668</v>
      </c>
      <c r="C48" s="817">
        <v>458</v>
      </c>
      <c r="D48" s="817">
        <v>880</v>
      </c>
      <c r="E48" s="817">
        <v>425</v>
      </c>
      <c r="F48" s="817">
        <v>27</v>
      </c>
      <c r="G48" s="817">
        <v>0</v>
      </c>
      <c r="H48" s="817">
        <v>0</v>
      </c>
      <c r="I48" s="817">
        <v>330</v>
      </c>
    </row>
    <row r="49" spans="1:9">
      <c r="A49" s="818" t="s">
        <v>250</v>
      </c>
      <c r="B49" s="817">
        <v>733</v>
      </c>
      <c r="C49" s="817">
        <v>48</v>
      </c>
      <c r="D49" s="817">
        <v>547</v>
      </c>
      <c r="E49" s="817">
        <v>483</v>
      </c>
      <c r="F49" s="817">
        <v>0</v>
      </c>
      <c r="G49" s="817">
        <v>0</v>
      </c>
      <c r="H49" s="817">
        <v>0</v>
      </c>
      <c r="I49" s="817">
        <v>138</v>
      </c>
    </row>
    <row r="50" spans="1:9">
      <c r="A50" s="818" t="s">
        <v>251</v>
      </c>
      <c r="B50" s="817">
        <v>15</v>
      </c>
      <c r="C50" s="817">
        <v>4</v>
      </c>
      <c r="D50" s="817">
        <v>7</v>
      </c>
      <c r="E50" s="817">
        <v>4</v>
      </c>
      <c r="F50" s="817">
        <v>0</v>
      </c>
      <c r="G50" s="817">
        <v>0</v>
      </c>
      <c r="H50" s="817">
        <v>0</v>
      </c>
      <c r="I50" s="817">
        <v>3</v>
      </c>
    </row>
    <row r="51" spans="1:9">
      <c r="A51" s="818" t="s">
        <v>253</v>
      </c>
      <c r="B51" s="817">
        <v>3376</v>
      </c>
      <c r="C51" s="817">
        <v>115</v>
      </c>
      <c r="D51" s="817">
        <v>2482</v>
      </c>
      <c r="E51" s="817">
        <v>27</v>
      </c>
      <c r="F51" s="817">
        <v>390</v>
      </c>
      <c r="G51" s="817">
        <v>12</v>
      </c>
      <c r="H51" s="817">
        <v>0</v>
      </c>
      <c r="I51" s="817">
        <v>779</v>
      </c>
    </row>
    <row r="52" spans="1:9">
      <c r="A52" s="818" t="s">
        <v>254</v>
      </c>
      <c r="B52" s="817">
        <v>647</v>
      </c>
      <c r="C52" s="817">
        <v>152</v>
      </c>
      <c r="D52" s="817">
        <v>495</v>
      </c>
      <c r="E52" s="817">
        <v>0</v>
      </c>
      <c r="F52" s="817">
        <v>0</v>
      </c>
      <c r="G52" s="817">
        <v>421</v>
      </c>
      <c r="H52" s="817">
        <v>74</v>
      </c>
      <c r="I52" s="817">
        <v>0</v>
      </c>
    </row>
    <row r="53" spans="1:9">
      <c r="A53" s="818" t="s">
        <v>256</v>
      </c>
      <c r="B53" s="817">
        <v>20</v>
      </c>
      <c r="C53" s="817">
        <v>18</v>
      </c>
      <c r="D53" s="817">
        <v>2</v>
      </c>
      <c r="E53" s="817">
        <v>0</v>
      </c>
      <c r="F53" s="817">
        <v>0</v>
      </c>
      <c r="G53" s="817">
        <v>2</v>
      </c>
      <c r="H53" s="817">
        <v>0</v>
      </c>
      <c r="I53" s="817">
        <v>0</v>
      </c>
    </row>
    <row r="54" spans="1:9">
      <c r="A54" s="818" t="s">
        <v>257</v>
      </c>
      <c r="B54" s="817">
        <v>1165</v>
      </c>
      <c r="C54" s="817">
        <v>19</v>
      </c>
      <c r="D54" s="817">
        <v>953</v>
      </c>
      <c r="E54" s="817">
        <v>0</v>
      </c>
      <c r="F54" s="817">
        <v>233</v>
      </c>
      <c r="G54" s="817">
        <v>191</v>
      </c>
      <c r="H54" s="817">
        <v>0</v>
      </c>
      <c r="I54" s="817">
        <v>193</v>
      </c>
    </row>
    <row r="55" spans="1:9">
      <c r="A55" s="818" t="s">
        <v>258</v>
      </c>
      <c r="B55" s="817">
        <v>2224</v>
      </c>
      <c r="C55" s="817">
        <v>35</v>
      </c>
      <c r="D55" s="817">
        <v>1807</v>
      </c>
      <c r="E55" s="817">
        <v>0</v>
      </c>
      <c r="F55" s="817">
        <v>0</v>
      </c>
      <c r="G55" s="817">
        <v>818</v>
      </c>
      <c r="H55" s="817">
        <v>29</v>
      </c>
      <c r="I55" s="817">
        <v>382</v>
      </c>
    </row>
    <row r="56" spans="1:9">
      <c r="A56" s="819" t="s">
        <v>397</v>
      </c>
      <c r="B56" s="820">
        <v>9848</v>
      </c>
      <c r="C56" s="820">
        <v>849</v>
      </c>
      <c r="D56" s="820">
        <v>7173</v>
      </c>
      <c r="E56" s="820">
        <v>939</v>
      </c>
      <c r="F56" s="820">
        <v>650</v>
      </c>
      <c r="G56" s="820">
        <v>1444</v>
      </c>
      <c r="H56" s="820">
        <v>103</v>
      </c>
      <c r="I56" s="820">
        <v>1825</v>
      </c>
    </row>
    <row r="57" spans="1:9">
      <c r="A57" s="821" t="s">
        <v>260</v>
      </c>
      <c r="B57" s="817"/>
      <c r="C57" s="817"/>
      <c r="D57" s="817"/>
      <c r="E57" s="817"/>
      <c r="F57" s="817"/>
      <c r="G57" s="817"/>
      <c r="H57" s="817"/>
      <c r="I57" s="817"/>
    </row>
    <row r="58" spans="1:9">
      <c r="A58" s="818" t="s">
        <v>267</v>
      </c>
      <c r="B58" s="825">
        <v>7438</v>
      </c>
      <c r="C58" s="824" t="s">
        <v>1429</v>
      </c>
      <c r="D58" s="825">
        <v>5695</v>
      </c>
      <c r="E58" s="817">
        <v>0</v>
      </c>
      <c r="F58" s="817">
        <v>0</v>
      </c>
      <c r="G58" s="817">
        <v>0</v>
      </c>
      <c r="H58" s="817">
        <v>0</v>
      </c>
      <c r="I58" s="817">
        <v>0</v>
      </c>
    </row>
    <row r="59" spans="1:9">
      <c r="A59" s="812"/>
      <c r="B59" s="825"/>
      <c r="C59" s="825"/>
      <c r="D59" s="825"/>
      <c r="E59" s="825"/>
      <c r="F59" s="825"/>
      <c r="G59" s="825"/>
      <c r="H59" s="825"/>
      <c r="I59" s="825"/>
    </row>
    <row r="60" spans="1:9">
      <c r="A60" s="812"/>
      <c r="B60" s="814" t="s">
        <v>269</v>
      </c>
      <c r="C60" s="815"/>
      <c r="D60" s="815"/>
      <c r="E60" s="815"/>
      <c r="F60" s="815"/>
      <c r="G60" s="815"/>
      <c r="H60" s="815"/>
      <c r="I60" s="815"/>
    </row>
    <row r="61" spans="1:9">
      <c r="A61" s="812"/>
      <c r="B61" s="814" t="s">
        <v>360</v>
      </c>
      <c r="C61" s="816"/>
      <c r="D61" s="816"/>
      <c r="E61" s="816"/>
      <c r="F61" s="816"/>
      <c r="G61" s="816"/>
      <c r="H61" s="816"/>
      <c r="I61" s="816"/>
    </row>
    <row r="62" spans="1:9">
      <c r="A62" s="818" t="s">
        <v>249</v>
      </c>
      <c r="B62" s="817">
        <v>643</v>
      </c>
      <c r="C62" s="817">
        <v>43</v>
      </c>
      <c r="D62" s="817">
        <v>600</v>
      </c>
      <c r="E62" s="817">
        <v>18</v>
      </c>
      <c r="F62" s="817">
        <v>30</v>
      </c>
      <c r="G62" s="817">
        <v>0</v>
      </c>
      <c r="H62" s="817">
        <v>0</v>
      </c>
      <c r="I62" s="817">
        <v>0</v>
      </c>
    </row>
    <row r="63" spans="1:9">
      <c r="A63" s="818" t="s">
        <v>250</v>
      </c>
      <c r="B63" s="817">
        <v>227</v>
      </c>
      <c r="C63" s="817">
        <v>208</v>
      </c>
      <c r="D63" s="817">
        <v>19</v>
      </c>
      <c r="E63" s="817">
        <v>21</v>
      </c>
      <c r="F63" s="817">
        <v>0</v>
      </c>
      <c r="G63" s="817">
        <v>0</v>
      </c>
      <c r="H63" s="817">
        <v>0</v>
      </c>
      <c r="I63" s="817">
        <v>0</v>
      </c>
    </row>
    <row r="64" spans="1:9">
      <c r="A64" s="818" t="s">
        <v>253</v>
      </c>
      <c r="B64" s="817">
        <v>1800</v>
      </c>
      <c r="C64" s="817">
        <v>148</v>
      </c>
      <c r="D64" s="817">
        <v>1652</v>
      </c>
      <c r="E64" s="817">
        <v>19</v>
      </c>
      <c r="F64" s="817">
        <v>272</v>
      </c>
      <c r="G64" s="817">
        <v>41</v>
      </c>
      <c r="H64" s="817">
        <v>0</v>
      </c>
      <c r="I64" s="817">
        <v>0</v>
      </c>
    </row>
    <row r="65" spans="1:9">
      <c r="A65" s="818" t="s">
        <v>254</v>
      </c>
      <c r="B65" s="817">
        <v>464</v>
      </c>
      <c r="C65" s="817">
        <v>17</v>
      </c>
      <c r="D65" s="817">
        <v>447</v>
      </c>
      <c r="E65" s="817">
        <v>0</v>
      </c>
      <c r="F65" s="817">
        <v>0</v>
      </c>
      <c r="G65" s="817">
        <v>447</v>
      </c>
      <c r="H65" s="817">
        <v>0</v>
      </c>
      <c r="I65" s="817">
        <v>0</v>
      </c>
    </row>
    <row r="66" spans="1:9">
      <c r="A66" s="818" t="s">
        <v>257</v>
      </c>
      <c r="B66" s="817">
        <v>800</v>
      </c>
      <c r="C66" s="817">
        <v>34</v>
      </c>
      <c r="D66" s="817">
        <v>766</v>
      </c>
      <c r="E66" s="817">
        <v>0</v>
      </c>
      <c r="F66" s="817">
        <v>0</v>
      </c>
      <c r="G66" s="817">
        <v>5</v>
      </c>
      <c r="H66" s="817">
        <v>0</v>
      </c>
      <c r="I66" s="817">
        <v>0</v>
      </c>
    </row>
    <row r="67" spans="1:9">
      <c r="A67" s="819" t="s">
        <v>397</v>
      </c>
      <c r="B67" s="820">
        <v>3934</v>
      </c>
      <c r="C67" s="820">
        <v>450</v>
      </c>
      <c r="D67" s="820">
        <v>3484</v>
      </c>
      <c r="E67" s="820">
        <v>58</v>
      </c>
      <c r="F67" s="820">
        <v>302</v>
      </c>
      <c r="G67" s="820">
        <v>493</v>
      </c>
      <c r="H67" s="820">
        <v>0</v>
      </c>
      <c r="I67" s="820">
        <v>0</v>
      </c>
    </row>
    <row r="68" spans="1:9">
      <c r="A68" s="821" t="s">
        <v>260</v>
      </c>
      <c r="B68" s="817"/>
      <c r="C68" s="817"/>
      <c r="D68" s="817"/>
      <c r="E68" s="817"/>
      <c r="F68" s="817"/>
      <c r="G68" s="817"/>
      <c r="H68" s="817"/>
      <c r="I68" s="817"/>
    </row>
    <row r="69" spans="1:9">
      <c r="A69" s="818" t="s">
        <v>267</v>
      </c>
      <c r="B69" s="817">
        <v>1549</v>
      </c>
      <c r="C69" s="817">
        <v>117</v>
      </c>
      <c r="D69" s="817">
        <v>1432</v>
      </c>
      <c r="E69" s="817">
        <v>0</v>
      </c>
      <c r="F69" s="817">
        <v>0</v>
      </c>
      <c r="G69" s="817">
        <v>0</v>
      </c>
      <c r="H69" s="817">
        <v>0</v>
      </c>
      <c r="I69" s="817">
        <v>0</v>
      </c>
    </row>
    <row r="70" spans="1:9">
      <c r="A70" s="812"/>
      <c r="B70" s="817"/>
      <c r="C70" s="817"/>
      <c r="D70" s="817"/>
      <c r="E70" s="817"/>
      <c r="F70" s="817"/>
      <c r="G70" s="817"/>
      <c r="H70" s="817"/>
      <c r="I70" s="817"/>
    </row>
    <row r="71" spans="1:9">
      <c r="A71" s="812"/>
      <c r="B71" s="822" t="s">
        <v>398</v>
      </c>
      <c r="C71" s="823"/>
      <c r="D71" s="823"/>
      <c r="E71" s="823"/>
      <c r="F71" s="823"/>
      <c r="G71" s="823"/>
      <c r="H71" s="823"/>
      <c r="I71" s="823"/>
    </row>
    <row r="72" spans="1:9">
      <c r="A72" s="818" t="s">
        <v>249</v>
      </c>
      <c r="B72" s="817">
        <v>244</v>
      </c>
      <c r="C72" s="817">
        <v>21</v>
      </c>
      <c r="D72" s="817">
        <v>223</v>
      </c>
      <c r="E72" s="817">
        <v>8</v>
      </c>
      <c r="F72" s="817">
        <v>9</v>
      </c>
      <c r="G72" s="817">
        <v>0</v>
      </c>
      <c r="H72" s="817">
        <v>0</v>
      </c>
      <c r="I72" s="817">
        <v>0</v>
      </c>
    </row>
    <row r="73" spans="1:9">
      <c r="A73" s="818" t="s">
        <v>250</v>
      </c>
      <c r="B73" s="817">
        <v>82</v>
      </c>
      <c r="C73" s="817">
        <v>70</v>
      </c>
      <c r="D73" s="817">
        <v>12</v>
      </c>
      <c r="E73" s="817">
        <v>13</v>
      </c>
      <c r="F73" s="817">
        <v>0</v>
      </c>
      <c r="G73" s="817">
        <v>0</v>
      </c>
      <c r="H73" s="817">
        <v>0</v>
      </c>
      <c r="I73" s="817">
        <v>0</v>
      </c>
    </row>
    <row r="74" spans="1:9">
      <c r="A74" s="818" t="s">
        <v>253</v>
      </c>
      <c r="B74" s="817">
        <v>1118</v>
      </c>
      <c r="C74" s="817">
        <v>59</v>
      </c>
      <c r="D74" s="817">
        <v>1059</v>
      </c>
      <c r="E74" s="817">
        <v>12</v>
      </c>
      <c r="F74" s="817">
        <v>163</v>
      </c>
      <c r="G74" s="817">
        <v>11</v>
      </c>
      <c r="H74" s="817">
        <v>0</v>
      </c>
      <c r="I74" s="817">
        <v>0</v>
      </c>
    </row>
    <row r="75" spans="1:9">
      <c r="A75" s="818" t="s">
        <v>254</v>
      </c>
      <c r="B75" s="817">
        <v>274</v>
      </c>
      <c r="C75" s="817">
        <v>7</v>
      </c>
      <c r="D75" s="817">
        <v>267</v>
      </c>
      <c r="E75" s="817">
        <v>0</v>
      </c>
      <c r="F75" s="817">
        <v>0</v>
      </c>
      <c r="G75" s="817">
        <v>267</v>
      </c>
      <c r="H75" s="817">
        <v>0</v>
      </c>
      <c r="I75" s="817">
        <v>0</v>
      </c>
    </row>
    <row r="76" spans="1:9">
      <c r="A76" s="818" t="s">
        <v>257</v>
      </c>
      <c r="B76" s="817">
        <v>620</v>
      </c>
      <c r="C76" s="817">
        <v>29</v>
      </c>
      <c r="D76" s="817">
        <v>591</v>
      </c>
      <c r="E76" s="817">
        <v>0</v>
      </c>
      <c r="F76" s="817">
        <v>0</v>
      </c>
      <c r="G76" s="817">
        <v>5</v>
      </c>
      <c r="H76" s="817">
        <v>0</v>
      </c>
      <c r="I76" s="817">
        <v>0</v>
      </c>
    </row>
    <row r="77" spans="1:9">
      <c r="A77" s="819" t="s">
        <v>397</v>
      </c>
      <c r="B77" s="820">
        <v>2338</v>
      </c>
      <c r="C77" s="820">
        <v>186</v>
      </c>
      <c r="D77" s="820">
        <v>2152</v>
      </c>
      <c r="E77" s="820">
        <v>33</v>
      </c>
      <c r="F77" s="820">
        <v>172</v>
      </c>
      <c r="G77" s="820">
        <v>283</v>
      </c>
      <c r="H77" s="820">
        <v>0</v>
      </c>
      <c r="I77" s="820">
        <v>0</v>
      </c>
    </row>
    <row r="78" spans="1:9">
      <c r="A78" s="821" t="s">
        <v>260</v>
      </c>
      <c r="B78" s="817"/>
      <c r="C78" s="817"/>
      <c r="D78" s="817"/>
      <c r="E78" s="817"/>
      <c r="F78" s="817"/>
      <c r="G78" s="817"/>
      <c r="H78" s="817"/>
      <c r="I78" s="817"/>
    </row>
    <row r="79" spans="1:9">
      <c r="A79" s="818" t="s">
        <v>267</v>
      </c>
      <c r="B79" s="817">
        <v>1065</v>
      </c>
      <c r="C79" s="817">
        <v>66</v>
      </c>
      <c r="D79" s="817">
        <v>999</v>
      </c>
      <c r="E79" s="817">
        <v>0</v>
      </c>
      <c r="F79" s="817">
        <v>0</v>
      </c>
      <c r="G79" s="817">
        <v>0</v>
      </c>
      <c r="H79" s="817">
        <v>0</v>
      </c>
      <c r="I79" s="817">
        <v>0</v>
      </c>
    </row>
    <row r="80" spans="1:9">
      <c r="A80" s="690"/>
      <c r="B80" s="817"/>
      <c r="C80" s="817"/>
      <c r="D80" s="817"/>
      <c r="E80" s="817"/>
      <c r="F80" s="817"/>
      <c r="G80" s="817"/>
      <c r="H80" s="817"/>
      <c r="I80" s="817"/>
    </row>
    <row r="81" spans="1:9">
      <c r="A81" s="812"/>
      <c r="B81" s="814" t="s">
        <v>272</v>
      </c>
      <c r="C81" s="815"/>
      <c r="D81" s="815"/>
      <c r="E81" s="815"/>
      <c r="F81" s="815"/>
      <c r="G81" s="815"/>
      <c r="H81" s="815"/>
      <c r="I81" s="815"/>
    </row>
    <row r="82" spans="1:9">
      <c r="A82" s="812"/>
      <c r="B82" s="814" t="s">
        <v>360</v>
      </c>
      <c r="C82" s="816"/>
      <c r="D82" s="816"/>
      <c r="E82" s="816"/>
      <c r="F82" s="816"/>
      <c r="G82" s="816"/>
      <c r="H82" s="816"/>
      <c r="I82" s="816"/>
    </row>
    <row r="83" spans="1:9">
      <c r="A83" s="818" t="s">
        <v>249</v>
      </c>
      <c r="B83" s="817">
        <v>1067</v>
      </c>
      <c r="C83" s="817">
        <v>112</v>
      </c>
      <c r="D83" s="817">
        <v>938</v>
      </c>
      <c r="E83" s="817">
        <v>199</v>
      </c>
      <c r="F83" s="817">
        <v>64</v>
      </c>
      <c r="G83" s="817">
        <v>0</v>
      </c>
      <c r="H83" s="817">
        <v>0</v>
      </c>
      <c r="I83" s="817">
        <v>17</v>
      </c>
    </row>
    <row r="84" spans="1:9">
      <c r="A84" s="818" t="s">
        <v>253</v>
      </c>
      <c r="B84" s="817">
        <v>665</v>
      </c>
      <c r="C84" s="817">
        <v>45</v>
      </c>
      <c r="D84" s="817">
        <v>620</v>
      </c>
      <c r="E84" s="817">
        <v>3</v>
      </c>
      <c r="F84" s="817">
        <v>122</v>
      </c>
      <c r="G84" s="817">
        <v>15</v>
      </c>
      <c r="H84" s="817">
        <v>0</v>
      </c>
      <c r="I84" s="817">
        <v>0</v>
      </c>
    </row>
    <row r="85" spans="1:9">
      <c r="A85" s="818" t="s">
        <v>254</v>
      </c>
      <c r="B85" s="817">
        <v>137</v>
      </c>
      <c r="C85" s="817">
        <v>17</v>
      </c>
      <c r="D85" s="817">
        <v>120</v>
      </c>
      <c r="E85" s="817">
        <v>0</v>
      </c>
      <c r="F85" s="817">
        <v>0</v>
      </c>
      <c r="G85" s="817">
        <v>120</v>
      </c>
      <c r="H85" s="817">
        <v>0</v>
      </c>
      <c r="I85" s="817">
        <v>0</v>
      </c>
    </row>
    <row r="86" spans="1:9">
      <c r="A86" s="818" t="s">
        <v>255</v>
      </c>
      <c r="B86" s="817">
        <v>3</v>
      </c>
      <c r="C86" s="817">
        <v>0</v>
      </c>
      <c r="D86" s="817">
        <v>3</v>
      </c>
      <c r="E86" s="817">
        <v>0</v>
      </c>
      <c r="F86" s="817">
        <v>0</v>
      </c>
      <c r="G86" s="817">
        <v>0</v>
      </c>
      <c r="H86" s="817">
        <v>3</v>
      </c>
      <c r="I86" s="817">
        <v>0</v>
      </c>
    </row>
    <row r="87" spans="1:9">
      <c r="A87" s="818" t="s">
        <v>257</v>
      </c>
      <c r="B87" s="817">
        <v>1080</v>
      </c>
      <c r="C87" s="817">
        <v>15</v>
      </c>
      <c r="D87" s="817">
        <v>1065</v>
      </c>
      <c r="E87" s="817">
        <v>0</v>
      </c>
      <c r="F87" s="817">
        <v>0</v>
      </c>
      <c r="G87" s="817">
        <v>222</v>
      </c>
      <c r="H87" s="817">
        <v>0</v>
      </c>
      <c r="I87" s="817">
        <v>0</v>
      </c>
    </row>
    <row r="88" spans="1:9">
      <c r="A88" s="819" t="s">
        <v>397</v>
      </c>
      <c r="B88" s="820">
        <v>2952</v>
      </c>
      <c r="C88" s="820">
        <v>189</v>
      </c>
      <c r="D88" s="820">
        <v>2746</v>
      </c>
      <c r="E88" s="820">
        <v>202</v>
      </c>
      <c r="F88" s="820">
        <v>186</v>
      </c>
      <c r="G88" s="820">
        <v>357</v>
      </c>
      <c r="H88" s="820">
        <v>3</v>
      </c>
      <c r="I88" s="820">
        <v>17</v>
      </c>
    </row>
    <row r="89" spans="1:9">
      <c r="A89" s="821" t="s">
        <v>260</v>
      </c>
      <c r="B89" s="817"/>
      <c r="C89" s="817"/>
      <c r="D89" s="817"/>
      <c r="E89" s="817"/>
      <c r="F89" s="817"/>
      <c r="G89" s="817"/>
      <c r="H89" s="817"/>
      <c r="I89" s="817"/>
    </row>
    <row r="90" spans="1:9">
      <c r="A90" s="818" t="s">
        <v>267</v>
      </c>
      <c r="B90" s="817">
        <v>1484</v>
      </c>
      <c r="C90" s="817">
        <v>106</v>
      </c>
      <c r="D90" s="817">
        <v>1378</v>
      </c>
      <c r="E90" s="817">
        <v>0</v>
      </c>
      <c r="F90" s="817">
        <v>0</v>
      </c>
      <c r="G90" s="817">
        <v>0</v>
      </c>
      <c r="H90" s="817">
        <v>0</v>
      </c>
      <c r="I90" s="817">
        <v>0</v>
      </c>
    </row>
    <row r="91" spans="1:9">
      <c r="A91" s="812"/>
      <c r="B91" s="817"/>
      <c r="C91" s="817"/>
      <c r="D91" s="817"/>
      <c r="E91" s="817"/>
      <c r="F91" s="817"/>
      <c r="G91" s="817"/>
      <c r="H91" s="817"/>
      <c r="I91" s="817"/>
    </row>
    <row r="92" spans="1:9">
      <c r="A92" s="812"/>
      <c r="B92" s="822" t="s">
        <v>398</v>
      </c>
      <c r="C92" s="823"/>
      <c r="D92" s="823"/>
      <c r="E92" s="823"/>
      <c r="F92" s="823"/>
      <c r="G92" s="823"/>
      <c r="H92" s="823"/>
      <c r="I92" s="823"/>
    </row>
    <row r="93" spans="1:9">
      <c r="A93" s="818" t="s">
        <v>249</v>
      </c>
      <c r="B93" s="817">
        <v>434</v>
      </c>
      <c r="C93" s="817">
        <v>33</v>
      </c>
      <c r="D93" s="817">
        <v>394</v>
      </c>
      <c r="E93" s="817">
        <v>71</v>
      </c>
      <c r="F93" s="817">
        <v>23</v>
      </c>
      <c r="G93" s="817">
        <v>0</v>
      </c>
      <c r="H93" s="817">
        <v>0</v>
      </c>
      <c r="I93" s="817">
        <v>7</v>
      </c>
    </row>
    <row r="94" spans="1:9">
      <c r="A94" s="818" t="s">
        <v>253</v>
      </c>
      <c r="B94" s="817">
        <v>440</v>
      </c>
      <c r="C94" s="817">
        <v>20</v>
      </c>
      <c r="D94" s="817">
        <v>420</v>
      </c>
      <c r="E94" s="817">
        <v>1</v>
      </c>
      <c r="F94" s="817">
        <v>102</v>
      </c>
      <c r="G94" s="817">
        <v>8</v>
      </c>
      <c r="H94" s="817">
        <v>0</v>
      </c>
      <c r="I94" s="817">
        <v>0</v>
      </c>
    </row>
    <row r="95" spans="1:9">
      <c r="A95" s="818" t="s">
        <v>254</v>
      </c>
      <c r="B95" s="817">
        <v>60</v>
      </c>
      <c r="C95" s="817">
        <v>6</v>
      </c>
      <c r="D95" s="817">
        <v>54</v>
      </c>
      <c r="E95" s="817">
        <v>0</v>
      </c>
      <c r="F95" s="817">
        <v>0</v>
      </c>
      <c r="G95" s="817">
        <v>54</v>
      </c>
      <c r="H95" s="817">
        <v>0</v>
      </c>
      <c r="I95" s="817">
        <v>0</v>
      </c>
    </row>
    <row r="96" spans="1:9">
      <c r="A96" s="818" t="s">
        <v>255</v>
      </c>
      <c r="B96" s="817">
        <v>1</v>
      </c>
      <c r="C96" s="817">
        <v>0</v>
      </c>
      <c r="D96" s="817">
        <v>1</v>
      </c>
      <c r="E96" s="817">
        <v>0</v>
      </c>
      <c r="F96" s="817">
        <v>0</v>
      </c>
      <c r="G96" s="817">
        <v>0</v>
      </c>
      <c r="H96" s="817">
        <v>1</v>
      </c>
      <c r="I96" s="817">
        <v>0</v>
      </c>
    </row>
    <row r="97" spans="1:9">
      <c r="A97" s="818" t="s">
        <v>257</v>
      </c>
      <c r="B97" s="817">
        <v>798</v>
      </c>
      <c r="C97" s="817">
        <v>10</v>
      </c>
      <c r="D97" s="817">
        <v>788</v>
      </c>
      <c r="E97" s="817">
        <v>0</v>
      </c>
      <c r="F97" s="817">
        <v>0</v>
      </c>
      <c r="G97" s="817">
        <v>154</v>
      </c>
      <c r="H97" s="817">
        <v>0</v>
      </c>
      <c r="I97" s="817">
        <v>0</v>
      </c>
    </row>
    <row r="98" spans="1:9">
      <c r="A98" s="819" t="s">
        <v>397</v>
      </c>
      <c r="B98" s="820">
        <v>1733</v>
      </c>
      <c r="C98" s="820">
        <v>69</v>
      </c>
      <c r="D98" s="820">
        <v>1657</v>
      </c>
      <c r="E98" s="820">
        <v>72</v>
      </c>
      <c r="F98" s="820">
        <v>125</v>
      </c>
      <c r="G98" s="820">
        <v>216</v>
      </c>
      <c r="H98" s="820">
        <v>1</v>
      </c>
      <c r="I98" s="820">
        <v>7</v>
      </c>
    </row>
    <row r="99" spans="1:9">
      <c r="A99" s="821" t="s">
        <v>260</v>
      </c>
      <c r="B99" s="817"/>
      <c r="C99" s="817"/>
      <c r="D99" s="817"/>
      <c r="E99" s="817"/>
      <c r="F99" s="817"/>
      <c r="G99" s="817"/>
      <c r="H99" s="817"/>
      <c r="I99" s="817"/>
    </row>
    <row r="100" spans="1:9">
      <c r="A100" s="818" t="s">
        <v>267</v>
      </c>
      <c r="B100" s="817">
        <v>1092</v>
      </c>
      <c r="C100" s="817">
        <v>79</v>
      </c>
      <c r="D100" s="817">
        <v>1013</v>
      </c>
      <c r="E100" s="817">
        <v>0</v>
      </c>
      <c r="F100" s="817">
        <v>0</v>
      </c>
      <c r="G100" s="817">
        <v>0</v>
      </c>
      <c r="H100" s="817">
        <v>0</v>
      </c>
      <c r="I100" s="817">
        <v>0</v>
      </c>
    </row>
    <row r="101" spans="1:9">
      <c r="A101" s="812"/>
      <c r="B101" s="825"/>
      <c r="C101" s="825"/>
      <c r="D101" s="825"/>
      <c r="E101" s="825"/>
      <c r="F101" s="825"/>
      <c r="G101" s="825"/>
      <c r="H101" s="825"/>
      <c r="I101" s="825"/>
    </row>
    <row r="102" spans="1:9">
      <c r="A102" s="812"/>
      <c r="B102" s="814" t="s">
        <v>281</v>
      </c>
      <c r="C102" s="815"/>
      <c r="D102" s="815"/>
      <c r="E102" s="815"/>
      <c r="F102" s="815"/>
      <c r="G102" s="815"/>
      <c r="H102" s="815"/>
      <c r="I102" s="815"/>
    </row>
    <row r="103" spans="1:9">
      <c r="A103" s="812"/>
      <c r="B103" s="814" t="s">
        <v>360</v>
      </c>
      <c r="C103" s="816"/>
      <c r="D103" s="816"/>
      <c r="E103" s="816"/>
      <c r="F103" s="816"/>
      <c r="G103" s="816"/>
      <c r="H103" s="816"/>
      <c r="I103" s="816"/>
    </row>
    <row r="104" spans="1:9">
      <c r="A104" s="818" t="s">
        <v>249</v>
      </c>
      <c r="B104" s="817">
        <v>133</v>
      </c>
      <c r="C104" s="817">
        <v>8</v>
      </c>
      <c r="D104" s="817">
        <v>125</v>
      </c>
      <c r="E104" s="817">
        <v>0</v>
      </c>
      <c r="F104" s="817">
        <v>0</v>
      </c>
      <c r="G104" s="817">
        <v>0</v>
      </c>
      <c r="H104" s="817">
        <v>0</v>
      </c>
      <c r="I104" s="817">
        <v>0</v>
      </c>
    </row>
    <row r="105" spans="1:9">
      <c r="A105" s="818" t="s">
        <v>250</v>
      </c>
      <c r="B105" s="817">
        <v>61</v>
      </c>
      <c r="C105" s="817">
        <v>2</v>
      </c>
      <c r="D105" s="817">
        <v>59</v>
      </c>
      <c r="E105" s="817">
        <v>7</v>
      </c>
      <c r="F105" s="817">
        <v>0</v>
      </c>
      <c r="G105" s="817">
        <v>0</v>
      </c>
      <c r="H105" s="817">
        <v>0</v>
      </c>
      <c r="I105" s="817">
        <v>0</v>
      </c>
    </row>
    <row r="106" spans="1:9">
      <c r="A106" s="818" t="s">
        <v>257</v>
      </c>
      <c r="B106" s="817">
        <v>73</v>
      </c>
      <c r="C106" s="817">
        <v>0</v>
      </c>
      <c r="D106" s="817">
        <v>73</v>
      </c>
      <c r="E106" s="817">
        <v>0</v>
      </c>
      <c r="F106" s="817">
        <v>0</v>
      </c>
      <c r="G106" s="817">
        <v>22</v>
      </c>
      <c r="H106" s="817">
        <v>0</v>
      </c>
      <c r="I106" s="817">
        <v>0</v>
      </c>
    </row>
    <row r="107" spans="1:9">
      <c r="A107" s="819" t="s">
        <v>397</v>
      </c>
      <c r="B107" s="820">
        <v>267</v>
      </c>
      <c r="C107" s="820">
        <v>10</v>
      </c>
      <c r="D107" s="820">
        <v>257</v>
      </c>
      <c r="E107" s="820">
        <v>7</v>
      </c>
      <c r="F107" s="820">
        <v>0</v>
      </c>
      <c r="G107" s="820">
        <v>22</v>
      </c>
      <c r="H107" s="820">
        <v>0</v>
      </c>
      <c r="I107" s="820">
        <v>0</v>
      </c>
    </row>
    <row r="108" spans="1:9">
      <c r="A108" s="821" t="s">
        <v>260</v>
      </c>
      <c r="B108" s="817"/>
      <c r="C108" s="817"/>
      <c r="D108" s="817"/>
      <c r="E108" s="817"/>
      <c r="F108" s="817"/>
      <c r="G108" s="817"/>
      <c r="H108" s="817"/>
      <c r="I108" s="817"/>
    </row>
    <row r="109" spans="1:9">
      <c r="A109" s="818" t="s">
        <v>267</v>
      </c>
      <c r="B109" s="817">
        <v>190</v>
      </c>
      <c r="C109" s="817">
        <v>5</v>
      </c>
      <c r="D109" s="817">
        <v>185</v>
      </c>
      <c r="E109" s="817">
        <v>0</v>
      </c>
      <c r="F109" s="817">
        <v>0</v>
      </c>
      <c r="G109" s="817">
        <v>0</v>
      </c>
      <c r="H109" s="817">
        <v>0</v>
      </c>
      <c r="I109" s="817">
        <v>0</v>
      </c>
    </row>
    <row r="110" spans="1:9">
      <c r="A110" s="812"/>
      <c r="B110" s="817"/>
      <c r="C110" s="817"/>
      <c r="D110" s="817"/>
      <c r="E110" s="817"/>
      <c r="F110" s="817"/>
      <c r="G110" s="817"/>
      <c r="H110" s="817"/>
      <c r="I110" s="817"/>
    </row>
    <row r="111" spans="1:9">
      <c r="A111" s="812"/>
      <c r="B111" s="822" t="s">
        <v>398</v>
      </c>
      <c r="C111" s="823"/>
      <c r="D111" s="823"/>
      <c r="E111" s="823"/>
      <c r="F111" s="823"/>
      <c r="G111" s="823"/>
      <c r="H111" s="823"/>
      <c r="I111" s="823"/>
    </row>
    <row r="112" spans="1:9">
      <c r="A112" s="818" t="s">
        <v>249</v>
      </c>
      <c r="B112" s="817">
        <v>61</v>
      </c>
      <c r="C112" s="817">
        <v>3</v>
      </c>
      <c r="D112" s="817">
        <v>58</v>
      </c>
      <c r="E112" s="817">
        <v>0</v>
      </c>
      <c r="F112" s="817">
        <v>0</v>
      </c>
      <c r="G112" s="817">
        <v>0</v>
      </c>
      <c r="H112" s="817">
        <v>0</v>
      </c>
      <c r="I112" s="817">
        <v>0</v>
      </c>
    </row>
    <row r="113" spans="1:9">
      <c r="A113" s="818" t="s">
        <v>250</v>
      </c>
      <c r="B113" s="817">
        <v>28</v>
      </c>
      <c r="C113" s="817">
        <v>1</v>
      </c>
      <c r="D113" s="817">
        <v>27</v>
      </c>
      <c r="E113" s="817">
        <v>2</v>
      </c>
      <c r="F113" s="817">
        <v>0</v>
      </c>
      <c r="G113" s="817">
        <v>0</v>
      </c>
      <c r="H113" s="817">
        <v>0</v>
      </c>
      <c r="I113" s="817">
        <v>0</v>
      </c>
    </row>
    <row r="114" spans="1:9">
      <c r="A114" s="818" t="s">
        <v>257</v>
      </c>
      <c r="B114" s="817">
        <v>3</v>
      </c>
      <c r="C114" s="817">
        <v>0</v>
      </c>
      <c r="D114" s="817">
        <v>3</v>
      </c>
      <c r="E114" s="817">
        <v>0</v>
      </c>
      <c r="F114" s="817">
        <v>0</v>
      </c>
      <c r="G114" s="817">
        <v>2</v>
      </c>
      <c r="H114" s="817">
        <v>0</v>
      </c>
      <c r="I114" s="817">
        <v>0</v>
      </c>
    </row>
    <row r="115" spans="1:9">
      <c r="A115" s="819" t="s">
        <v>397</v>
      </c>
      <c r="B115" s="820">
        <v>92</v>
      </c>
      <c r="C115" s="820">
        <v>4</v>
      </c>
      <c r="D115" s="820">
        <v>88</v>
      </c>
      <c r="E115" s="820">
        <v>2</v>
      </c>
      <c r="F115" s="820">
        <v>0</v>
      </c>
      <c r="G115" s="820">
        <v>2</v>
      </c>
      <c r="H115" s="820">
        <v>0</v>
      </c>
      <c r="I115" s="820">
        <v>0</v>
      </c>
    </row>
    <row r="116" spans="1:9">
      <c r="A116" s="821" t="s">
        <v>260</v>
      </c>
      <c r="B116" s="817"/>
      <c r="C116" s="817"/>
      <c r="D116" s="817"/>
      <c r="E116" s="817"/>
      <c r="F116" s="817"/>
      <c r="G116" s="817"/>
      <c r="H116" s="817"/>
      <c r="I116" s="817"/>
    </row>
    <row r="117" spans="1:9">
      <c r="A117" s="818" t="s">
        <v>267</v>
      </c>
      <c r="B117" s="817">
        <v>164</v>
      </c>
      <c r="C117" s="817">
        <v>2</v>
      </c>
      <c r="D117" s="817">
        <v>162</v>
      </c>
      <c r="E117" s="817">
        <v>0</v>
      </c>
      <c r="F117" s="817">
        <v>0</v>
      </c>
      <c r="G117" s="817">
        <v>0</v>
      </c>
      <c r="H117" s="817">
        <v>0</v>
      </c>
      <c r="I117" s="817">
        <v>0</v>
      </c>
    </row>
    <row r="118" spans="1:9">
      <c r="A118" s="812"/>
      <c r="B118" s="817"/>
      <c r="C118" s="817"/>
      <c r="D118" s="817"/>
      <c r="E118" s="817"/>
      <c r="F118" s="817"/>
      <c r="G118" s="817"/>
      <c r="H118" s="817"/>
      <c r="I118" s="817"/>
    </row>
    <row r="119" spans="1:9">
      <c r="A119" s="812"/>
      <c r="B119" s="814" t="s">
        <v>284</v>
      </c>
      <c r="C119" s="815"/>
      <c r="D119" s="815"/>
      <c r="E119" s="815"/>
      <c r="F119" s="815"/>
      <c r="G119" s="815"/>
      <c r="H119" s="815"/>
      <c r="I119" s="815"/>
    </row>
    <row r="120" spans="1:9">
      <c r="A120" s="812"/>
      <c r="B120" s="814" t="s">
        <v>360</v>
      </c>
      <c r="C120" s="816"/>
      <c r="D120" s="816"/>
      <c r="E120" s="816"/>
      <c r="F120" s="816"/>
      <c r="G120" s="816"/>
      <c r="H120" s="816"/>
      <c r="I120" s="816"/>
    </row>
    <row r="121" spans="1:9">
      <c r="A121" s="818" t="s">
        <v>249</v>
      </c>
      <c r="B121" s="817">
        <v>193</v>
      </c>
      <c r="C121" s="817">
        <v>5</v>
      </c>
      <c r="D121" s="817">
        <v>188</v>
      </c>
      <c r="E121" s="817">
        <v>0</v>
      </c>
      <c r="F121" s="817">
        <v>4</v>
      </c>
      <c r="G121" s="817">
        <v>35</v>
      </c>
      <c r="H121" s="817">
        <v>0</v>
      </c>
      <c r="I121" s="817">
        <v>0</v>
      </c>
    </row>
    <row r="122" spans="1:9">
      <c r="A122" s="818" t="s">
        <v>253</v>
      </c>
      <c r="B122" s="817">
        <v>273</v>
      </c>
      <c r="C122" s="817">
        <v>2</v>
      </c>
      <c r="D122" s="817">
        <v>271</v>
      </c>
      <c r="E122" s="817">
        <v>0</v>
      </c>
      <c r="F122" s="817">
        <v>16</v>
      </c>
      <c r="G122" s="817">
        <v>51</v>
      </c>
      <c r="H122" s="817">
        <v>0</v>
      </c>
      <c r="I122" s="817">
        <v>0</v>
      </c>
    </row>
    <row r="123" spans="1:9">
      <c r="A123" s="818" t="s">
        <v>257</v>
      </c>
      <c r="B123" s="817">
        <v>253</v>
      </c>
      <c r="C123" s="817">
        <v>11</v>
      </c>
      <c r="D123" s="817">
        <v>242</v>
      </c>
      <c r="E123" s="817">
        <v>0</v>
      </c>
      <c r="F123" s="817">
        <v>0</v>
      </c>
      <c r="G123" s="817">
        <v>72</v>
      </c>
      <c r="H123" s="817">
        <v>0</v>
      </c>
      <c r="I123" s="817">
        <v>0</v>
      </c>
    </row>
    <row r="124" spans="1:9">
      <c r="A124" s="819" t="s">
        <v>397</v>
      </c>
      <c r="B124" s="820">
        <v>719</v>
      </c>
      <c r="C124" s="820">
        <v>18</v>
      </c>
      <c r="D124" s="820">
        <v>701</v>
      </c>
      <c r="E124" s="820">
        <v>0</v>
      </c>
      <c r="F124" s="820">
        <v>20</v>
      </c>
      <c r="G124" s="820">
        <v>158</v>
      </c>
      <c r="H124" s="820">
        <v>0</v>
      </c>
      <c r="I124" s="820">
        <v>0</v>
      </c>
    </row>
    <row r="125" spans="1:9">
      <c r="A125" s="821" t="s">
        <v>260</v>
      </c>
      <c r="B125" s="817"/>
      <c r="C125" s="817"/>
      <c r="D125" s="817"/>
      <c r="E125" s="817"/>
      <c r="F125" s="817"/>
      <c r="G125" s="817"/>
      <c r="H125" s="817"/>
      <c r="I125" s="817"/>
    </row>
    <row r="126" spans="1:9">
      <c r="A126" s="818" t="s">
        <v>267</v>
      </c>
      <c r="B126" s="817">
        <v>1232</v>
      </c>
      <c r="C126" s="817">
        <v>82</v>
      </c>
      <c r="D126" s="817">
        <v>1150</v>
      </c>
      <c r="E126" s="817">
        <v>0</v>
      </c>
      <c r="F126" s="817">
        <v>0</v>
      </c>
      <c r="G126" s="817">
        <v>0</v>
      </c>
      <c r="H126" s="817">
        <v>0</v>
      </c>
      <c r="I126" s="817">
        <v>0</v>
      </c>
    </row>
    <row r="127" spans="1:9">
      <c r="A127" s="812"/>
      <c r="B127" s="817"/>
      <c r="C127" s="817"/>
      <c r="D127" s="817"/>
      <c r="E127" s="817"/>
      <c r="F127" s="817"/>
      <c r="G127" s="817"/>
      <c r="H127" s="817"/>
      <c r="I127" s="817"/>
    </row>
    <row r="128" spans="1:9">
      <c r="A128" s="812"/>
      <c r="B128" s="822" t="s">
        <v>398</v>
      </c>
      <c r="C128" s="823"/>
      <c r="D128" s="823"/>
      <c r="E128" s="823"/>
      <c r="F128" s="823"/>
      <c r="G128" s="823"/>
      <c r="H128" s="823"/>
      <c r="I128" s="823"/>
    </row>
    <row r="129" spans="1:9">
      <c r="A129" s="818" t="s">
        <v>249</v>
      </c>
      <c r="B129" s="817">
        <v>142</v>
      </c>
      <c r="C129" s="817">
        <v>4</v>
      </c>
      <c r="D129" s="817">
        <v>138</v>
      </c>
      <c r="E129" s="817">
        <v>0</v>
      </c>
      <c r="F129" s="817">
        <v>3</v>
      </c>
      <c r="G129" s="817">
        <v>27</v>
      </c>
      <c r="H129" s="817">
        <v>0</v>
      </c>
      <c r="I129" s="817">
        <v>0</v>
      </c>
    </row>
    <row r="130" spans="1:9">
      <c r="A130" s="818" t="s">
        <v>253</v>
      </c>
      <c r="B130" s="817">
        <v>173</v>
      </c>
      <c r="C130" s="817">
        <v>0</v>
      </c>
      <c r="D130" s="817">
        <v>173</v>
      </c>
      <c r="E130" s="817">
        <v>0</v>
      </c>
      <c r="F130" s="817">
        <v>6</v>
      </c>
      <c r="G130" s="817">
        <v>24</v>
      </c>
      <c r="H130" s="817">
        <v>0</v>
      </c>
      <c r="I130" s="817">
        <v>0</v>
      </c>
    </row>
    <row r="131" spans="1:9">
      <c r="A131" s="818" t="s">
        <v>257</v>
      </c>
      <c r="B131" s="817">
        <v>119</v>
      </c>
      <c r="C131" s="817">
        <v>2</v>
      </c>
      <c r="D131" s="817">
        <v>117</v>
      </c>
      <c r="E131" s="817">
        <v>0</v>
      </c>
      <c r="F131" s="817">
        <v>0</v>
      </c>
      <c r="G131" s="817">
        <v>34</v>
      </c>
      <c r="H131" s="817">
        <v>0</v>
      </c>
      <c r="I131" s="817">
        <v>0</v>
      </c>
    </row>
    <row r="132" spans="1:9">
      <c r="A132" s="819" t="s">
        <v>397</v>
      </c>
      <c r="B132" s="820">
        <v>434</v>
      </c>
      <c r="C132" s="820">
        <v>6</v>
      </c>
      <c r="D132" s="820">
        <v>428</v>
      </c>
      <c r="E132" s="820">
        <v>0</v>
      </c>
      <c r="F132" s="820">
        <v>9</v>
      </c>
      <c r="G132" s="820">
        <v>85</v>
      </c>
      <c r="H132" s="820">
        <v>0</v>
      </c>
      <c r="I132" s="820">
        <v>0</v>
      </c>
    </row>
    <row r="133" spans="1:9">
      <c r="A133" s="821" t="s">
        <v>260</v>
      </c>
      <c r="B133" s="817"/>
      <c r="C133" s="817"/>
      <c r="D133" s="817"/>
      <c r="E133" s="817"/>
      <c r="F133" s="817"/>
      <c r="G133" s="817"/>
      <c r="H133" s="817"/>
      <c r="I133" s="817"/>
    </row>
    <row r="134" spans="1:9">
      <c r="A134" s="818" t="s">
        <v>267</v>
      </c>
      <c r="B134" s="817">
        <v>947</v>
      </c>
      <c r="C134" s="817">
        <v>50</v>
      </c>
      <c r="D134" s="817">
        <v>897</v>
      </c>
      <c r="E134" s="817">
        <v>0</v>
      </c>
      <c r="F134" s="817">
        <v>0</v>
      </c>
      <c r="G134" s="817">
        <v>0</v>
      </c>
      <c r="H134" s="817">
        <v>0</v>
      </c>
      <c r="I134" s="817">
        <v>0</v>
      </c>
    </row>
    <row r="135" spans="1:9">
      <c r="A135" s="812"/>
      <c r="B135" s="825"/>
      <c r="C135" s="825"/>
      <c r="D135" s="825"/>
      <c r="E135" s="825"/>
      <c r="F135" s="825"/>
      <c r="G135" s="825"/>
      <c r="H135" s="825"/>
      <c r="I135" s="825"/>
    </row>
    <row r="136" spans="1:9">
      <c r="A136" s="812"/>
      <c r="B136" s="814" t="s">
        <v>287</v>
      </c>
      <c r="C136" s="815"/>
      <c r="D136" s="815"/>
      <c r="E136" s="815"/>
      <c r="F136" s="815"/>
      <c r="G136" s="815"/>
      <c r="H136" s="815"/>
      <c r="I136" s="815"/>
    </row>
    <row r="137" spans="1:9">
      <c r="A137" s="812"/>
      <c r="B137" s="814" t="s">
        <v>360</v>
      </c>
      <c r="C137" s="816"/>
      <c r="D137" s="816"/>
      <c r="E137" s="816"/>
      <c r="F137" s="816"/>
      <c r="G137" s="816"/>
      <c r="H137" s="816"/>
      <c r="I137" s="816"/>
    </row>
    <row r="138" spans="1:9">
      <c r="A138" s="818" t="s">
        <v>249</v>
      </c>
      <c r="B138" s="817">
        <v>585</v>
      </c>
      <c r="C138" s="817">
        <v>41</v>
      </c>
      <c r="D138" s="817">
        <v>544</v>
      </c>
      <c r="E138" s="817">
        <v>2</v>
      </c>
      <c r="F138" s="817">
        <v>20</v>
      </c>
      <c r="G138" s="817">
        <v>0</v>
      </c>
      <c r="H138" s="817">
        <v>0</v>
      </c>
      <c r="I138" s="817">
        <v>0</v>
      </c>
    </row>
    <row r="139" spans="1:9">
      <c r="A139" s="818" t="s">
        <v>250</v>
      </c>
      <c r="B139" s="817">
        <v>56</v>
      </c>
      <c r="C139" s="817">
        <v>11</v>
      </c>
      <c r="D139" s="817">
        <v>45</v>
      </c>
      <c r="E139" s="817">
        <v>30</v>
      </c>
      <c r="F139" s="817">
        <v>0</v>
      </c>
      <c r="G139" s="817">
        <v>0</v>
      </c>
      <c r="H139" s="817">
        <v>0</v>
      </c>
      <c r="I139" s="817">
        <v>0</v>
      </c>
    </row>
    <row r="140" spans="1:9">
      <c r="A140" s="818" t="s">
        <v>253</v>
      </c>
      <c r="B140" s="817">
        <v>652</v>
      </c>
      <c r="C140" s="817">
        <v>18</v>
      </c>
      <c r="D140" s="817">
        <v>634</v>
      </c>
      <c r="E140" s="817">
        <v>0</v>
      </c>
      <c r="F140" s="817">
        <v>95</v>
      </c>
      <c r="G140" s="817">
        <v>264</v>
      </c>
      <c r="H140" s="817">
        <v>0</v>
      </c>
      <c r="I140" s="817">
        <v>0</v>
      </c>
    </row>
    <row r="141" spans="1:9">
      <c r="A141" s="818" t="s">
        <v>254</v>
      </c>
      <c r="B141" s="817">
        <v>254</v>
      </c>
      <c r="C141" s="817">
        <v>10</v>
      </c>
      <c r="D141" s="817">
        <v>244</v>
      </c>
      <c r="E141" s="817">
        <v>0</v>
      </c>
      <c r="F141" s="817">
        <v>11</v>
      </c>
      <c r="G141" s="817">
        <v>233</v>
      </c>
      <c r="H141" s="817">
        <v>0</v>
      </c>
      <c r="I141" s="817">
        <v>0</v>
      </c>
    </row>
    <row r="142" spans="1:9">
      <c r="A142" s="818" t="s">
        <v>255</v>
      </c>
      <c r="B142" s="817">
        <v>71</v>
      </c>
      <c r="C142" s="817">
        <v>0</v>
      </c>
      <c r="D142" s="817">
        <v>71</v>
      </c>
      <c r="E142" s="817">
        <v>0</v>
      </c>
      <c r="F142" s="817">
        <v>0</v>
      </c>
      <c r="G142" s="817">
        <v>5</v>
      </c>
      <c r="H142" s="817">
        <v>66</v>
      </c>
      <c r="I142" s="817">
        <v>0</v>
      </c>
    </row>
    <row r="143" spans="1:9">
      <c r="A143" s="818" t="s">
        <v>257</v>
      </c>
      <c r="B143" s="817">
        <v>696</v>
      </c>
      <c r="C143" s="817">
        <v>0</v>
      </c>
      <c r="D143" s="817">
        <v>696</v>
      </c>
      <c r="E143" s="817">
        <v>0</v>
      </c>
      <c r="F143" s="817">
        <v>0</v>
      </c>
      <c r="G143" s="817">
        <v>147</v>
      </c>
      <c r="H143" s="817">
        <v>0</v>
      </c>
      <c r="I143" s="817">
        <v>0</v>
      </c>
    </row>
    <row r="144" spans="1:9">
      <c r="A144" s="819" t="s">
        <v>397</v>
      </c>
      <c r="B144" s="820">
        <v>2314</v>
      </c>
      <c r="C144" s="820">
        <v>80</v>
      </c>
      <c r="D144" s="820">
        <v>2234</v>
      </c>
      <c r="E144" s="820">
        <v>32</v>
      </c>
      <c r="F144" s="820">
        <v>126</v>
      </c>
      <c r="G144" s="820">
        <v>649</v>
      </c>
      <c r="H144" s="820">
        <v>66</v>
      </c>
      <c r="I144" s="820">
        <v>0</v>
      </c>
    </row>
    <row r="145" spans="1:9" s="498" customFormat="1">
      <c r="A145" s="826" t="s">
        <v>260</v>
      </c>
      <c r="B145" s="515"/>
      <c r="C145" s="537"/>
      <c r="D145" s="515"/>
      <c r="E145" s="515"/>
      <c r="F145" s="515"/>
      <c r="G145" s="515"/>
      <c r="H145" s="515"/>
      <c r="I145" s="515"/>
    </row>
    <row r="146" spans="1:9">
      <c r="A146" s="818" t="s">
        <v>267</v>
      </c>
      <c r="B146" s="817">
        <v>2331</v>
      </c>
      <c r="C146" s="817">
        <v>209</v>
      </c>
      <c r="D146" s="817">
        <v>2122</v>
      </c>
      <c r="E146" s="817">
        <v>0</v>
      </c>
      <c r="F146" s="817">
        <v>0</v>
      </c>
      <c r="G146" s="817">
        <v>0</v>
      </c>
      <c r="H146" s="817">
        <v>0</v>
      </c>
      <c r="I146" s="817">
        <v>0</v>
      </c>
    </row>
    <row r="147" spans="1:9">
      <c r="A147" s="812"/>
      <c r="B147" s="817"/>
      <c r="C147" s="817"/>
      <c r="D147" s="817"/>
      <c r="E147" s="817"/>
      <c r="F147" s="817"/>
      <c r="G147" s="817"/>
      <c r="H147" s="817"/>
      <c r="I147" s="817"/>
    </row>
    <row r="148" spans="1:9">
      <c r="A148" s="812"/>
      <c r="B148" s="822" t="s">
        <v>398</v>
      </c>
      <c r="C148" s="823"/>
      <c r="D148" s="823"/>
      <c r="E148" s="823"/>
      <c r="F148" s="823"/>
      <c r="G148" s="823"/>
      <c r="H148" s="823"/>
      <c r="I148" s="823"/>
    </row>
    <row r="149" spans="1:9">
      <c r="A149" s="818" t="s">
        <v>249</v>
      </c>
      <c r="B149" s="817">
        <v>346</v>
      </c>
      <c r="C149" s="817">
        <v>16</v>
      </c>
      <c r="D149" s="817">
        <v>330</v>
      </c>
      <c r="E149" s="817">
        <v>0</v>
      </c>
      <c r="F149" s="817">
        <v>3</v>
      </c>
      <c r="G149" s="817">
        <v>0</v>
      </c>
      <c r="H149" s="817">
        <v>0</v>
      </c>
      <c r="I149" s="817">
        <v>0</v>
      </c>
    </row>
    <row r="150" spans="1:9">
      <c r="A150" s="818" t="s">
        <v>250</v>
      </c>
      <c r="B150" s="817">
        <v>22</v>
      </c>
      <c r="C150" s="817">
        <v>2</v>
      </c>
      <c r="D150" s="817">
        <v>20</v>
      </c>
      <c r="E150" s="817">
        <v>16</v>
      </c>
      <c r="F150" s="817">
        <v>0</v>
      </c>
      <c r="G150" s="817">
        <v>0</v>
      </c>
      <c r="H150" s="817">
        <v>0</v>
      </c>
      <c r="I150" s="817">
        <v>0</v>
      </c>
    </row>
    <row r="151" spans="1:9">
      <c r="A151" s="818" t="s">
        <v>253</v>
      </c>
      <c r="B151" s="817">
        <v>465</v>
      </c>
      <c r="C151" s="817">
        <v>10</v>
      </c>
      <c r="D151" s="817">
        <v>455</v>
      </c>
      <c r="E151" s="817">
        <v>0</v>
      </c>
      <c r="F151" s="817">
        <v>58</v>
      </c>
      <c r="G151" s="817">
        <v>179</v>
      </c>
      <c r="H151" s="817">
        <v>0</v>
      </c>
      <c r="I151" s="817">
        <v>0</v>
      </c>
    </row>
    <row r="152" spans="1:9">
      <c r="A152" s="818" t="s">
        <v>254</v>
      </c>
      <c r="B152" s="817">
        <v>103</v>
      </c>
      <c r="C152" s="817">
        <v>3</v>
      </c>
      <c r="D152" s="817">
        <v>100</v>
      </c>
      <c r="E152" s="817">
        <v>0</v>
      </c>
      <c r="F152" s="817">
        <v>2</v>
      </c>
      <c r="G152" s="817">
        <v>98</v>
      </c>
      <c r="H152" s="817">
        <v>0</v>
      </c>
      <c r="I152" s="817">
        <v>0</v>
      </c>
    </row>
    <row r="153" spans="1:9">
      <c r="A153" s="818" t="s">
        <v>255</v>
      </c>
      <c r="B153" s="817">
        <v>22</v>
      </c>
      <c r="C153" s="817">
        <v>0</v>
      </c>
      <c r="D153" s="817">
        <v>22</v>
      </c>
      <c r="E153" s="817">
        <v>0</v>
      </c>
      <c r="F153" s="817">
        <v>0</v>
      </c>
      <c r="G153" s="817">
        <v>2</v>
      </c>
      <c r="H153" s="817">
        <v>20</v>
      </c>
      <c r="I153" s="817">
        <v>0</v>
      </c>
    </row>
    <row r="154" spans="1:9">
      <c r="A154" s="818" t="s">
        <v>257</v>
      </c>
      <c r="B154" s="817">
        <v>542</v>
      </c>
      <c r="C154" s="817">
        <v>0</v>
      </c>
      <c r="D154" s="817">
        <v>542</v>
      </c>
      <c r="E154" s="817">
        <v>0</v>
      </c>
      <c r="F154" s="817">
        <v>0</v>
      </c>
      <c r="G154" s="817">
        <v>89</v>
      </c>
      <c r="H154" s="817">
        <v>0</v>
      </c>
      <c r="I154" s="817">
        <v>0</v>
      </c>
    </row>
    <row r="155" spans="1:9">
      <c r="A155" s="819" t="s">
        <v>397</v>
      </c>
      <c r="B155" s="820">
        <v>1500</v>
      </c>
      <c r="C155" s="820">
        <v>31</v>
      </c>
      <c r="D155" s="820">
        <v>1469</v>
      </c>
      <c r="E155" s="820">
        <v>16</v>
      </c>
      <c r="F155" s="820">
        <v>63</v>
      </c>
      <c r="G155" s="820">
        <v>368</v>
      </c>
      <c r="H155" s="820">
        <v>20</v>
      </c>
      <c r="I155" s="820">
        <v>0</v>
      </c>
    </row>
    <row r="156" spans="1:9" s="498" customFormat="1">
      <c r="A156" s="826" t="s">
        <v>260</v>
      </c>
      <c r="B156" s="515"/>
      <c r="C156" s="537"/>
      <c r="D156" s="515"/>
      <c r="E156" s="515"/>
      <c r="F156" s="515"/>
      <c r="G156" s="515"/>
      <c r="H156" s="515"/>
      <c r="I156" s="515"/>
    </row>
    <row r="157" spans="1:9">
      <c r="A157" s="818" t="s">
        <v>348</v>
      </c>
      <c r="B157" s="817">
        <v>1763</v>
      </c>
      <c r="C157" s="817">
        <v>158</v>
      </c>
      <c r="D157" s="817">
        <v>1605</v>
      </c>
      <c r="E157" s="817">
        <v>0</v>
      </c>
      <c r="F157" s="817">
        <v>0</v>
      </c>
      <c r="G157" s="817">
        <v>0</v>
      </c>
      <c r="H157" s="817">
        <v>0</v>
      </c>
      <c r="I157" s="817">
        <v>0</v>
      </c>
    </row>
    <row r="158" spans="1:9">
      <c r="A158" s="812"/>
      <c r="B158" s="817"/>
      <c r="C158" s="817"/>
      <c r="D158" s="817"/>
      <c r="E158" s="817"/>
      <c r="F158" s="817"/>
      <c r="G158" s="817"/>
      <c r="H158" s="817"/>
      <c r="I158" s="817"/>
    </row>
    <row r="159" spans="1:9">
      <c r="A159" s="812"/>
      <c r="B159" s="814" t="s">
        <v>291</v>
      </c>
      <c r="C159" s="815"/>
      <c r="D159" s="815"/>
      <c r="E159" s="815"/>
      <c r="F159" s="815"/>
      <c r="G159" s="815"/>
      <c r="H159" s="815"/>
      <c r="I159" s="815"/>
    </row>
    <row r="160" spans="1:9">
      <c r="A160" s="812"/>
      <c r="B160" s="814" t="s">
        <v>360</v>
      </c>
      <c r="C160" s="816"/>
      <c r="D160" s="816"/>
      <c r="E160" s="816"/>
      <c r="F160" s="816"/>
      <c r="G160" s="816"/>
      <c r="H160" s="816"/>
      <c r="I160" s="816"/>
    </row>
    <row r="161" spans="1:9">
      <c r="A161" s="818" t="s">
        <v>253</v>
      </c>
      <c r="B161" s="817">
        <v>1131</v>
      </c>
      <c r="C161" s="817">
        <v>80</v>
      </c>
      <c r="D161" s="817">
        <v>1051</v>
      </c>
      <c r="E161" s="817">
        <v>0</v>
      </c>
      <c r="F161" s="817">
        <v>14</v>
      </c>
      <c r="G161" s="817">
        <v>26</v>
      </c>
      <c r="H161" s="817">
        <v>0</v>
      </c>
      <c r="I161" s="817">
        <v>0</v>
      </c>
    </row>
    <row r="162" spans="1:9">
      <c r="A162" s="818" t="s">
        <v>257</v>
      </c>
      <c r="B162" s="817">
        <v>277</v>
      </c>
      <c r="C162" s="817">
        <v>2</v>
      </c>
      <c r="D162" s="817">
        <v>275</v>
      </c>
      <c r="E162" s="817">
        <v>0</v>
      </c>
      <c r="F162" s="817">
        <v>0</v>
      </c>
      <c r="G162" s="817">
        <v>26</v>
      </c>
      <c r="H162" s="817">
        <v>0</v>
      </c>
      <c r="I162" s="817">
        <v>0</v>
      </c>
    </row>
    <row r="163" spans="1:9">
      <c r="A163" s="819" t="s">
        <v>397</v>
      </c>
      <c r="B163" s="820">
        <v>1408</v>
      </c>
      <c r="C163" s="820">
        <v>82</v>
      </c>
      <c r="D163" s="820">
        <v>1326</v>
      </c>
      <c r="E163" s="820">
        <v>0</v>
      </c>
      <c r="F163" s="820">
        <v>14</v>
      </c>
      <c r="G163" s="820">
        <v>52</v>
      </c>
      <c r="H163" s="820">
        <v>0</v>
      </c>
      <c r="I163" s="820">
        <v>0</v>
      </c>
    </row>
    <row r="164" spans="1:9" s="498" customFormat="1">
      <c r="A164" s="826" t="s">
        <v>260</v>
      </c>
      <c r="B164" s="515"/>
      <c r="C164" s="537"/>
      <c r="D164" s="515"/>
      <c r="E164" s="515"/>
      <c r="F164" s="515"/>
      <c r="G164" s="515"/>
      <c r="H164" s="515"/>
      <c r="I164" s="515"/>
    </row>
    <row r="165" spans="1:9" s="498" customFormat="1">
      <c r="A165" s="818" t="s">
        <v>267</v>
      </c>
      <c r="B165" s="515">
        <v>0</v>
      </c>
      <c r="C165" s="541">
        <v>0</v>
      </c>
      <c r="D165" s="515">
        <v>0</v>
      </c>
      <c r="E165" s="515">
        <v>0</v>
      </c>
      <c r="F165" s="515">
        <v>0</v>
      </c>
      <c r="G165" s="515">
        <v>0</v>
      </c>
      <c r="H165" s="515">
        <v>0</v>
      </c>
      <c r="I165" s="515">
        <v>0</v>
      </c>
    </row>
    <row r="166" spans="1:9">
      <c r="A166" s="812"/>
      <c r="B166" s="817"/>
      <c r="C166" s="817"/>
      <c r="D166" s="817"/>
      <c r="E166" s="817"/>
      <c r="F166" s="817"/>
      <c r="G166" s="817"/>
      <c r="H166" s="817"/>
      <c r="I166" s="817"/>
    </row>
    <row r="167" spans="1:9">
      <c r="A167" s="812"/>
      <c r="B167" s="822" t="s">
        <v>398</v>
      </c>
      <c r="C167" s="823"/>
      <c r="D167" s="823"/>
      <c r="E167" s="823"/>
      <c r="F167" s="823"/>
      <c r="G167" s="823"/>
      <c r="H167" s="823"/>
      <c r="I167" s="823"/>
    </row>
    <row r="168" spans="1:9">
      <c r="A168" s="818" t="s">
        <v>253</v>
      </c>
      <c r="B168" s="817">
        <v>859</v>
      </c>
      <c r="C168" s="817">
        <v>48</v>
      </c>
      <c r="D168" s="817">
        <v>811</v>
      </c>
      <c r="E168" s="817">
        <v>0</v>
      </c>
      <c r="F168" s="817">
        <v>14</v>
      </c>
      <c r="G168" s="817">
        <v>12</v>
      </c>
      <c r="H168" s="817">
        <v>0</v>
      </c>
      <c r="I168" s="817">
        <v>0</v>
      </c>
    </row>
    <row r="169" spans="1:9">
      <c r="A169" s="818" t="s">
        <v>257</v>
      </c>
      <c r="B169" s="817">
        <v>184</v>
      </c>
      <c r="C169" s="817">
        <v>2</v>
      </c>
      <c r="D169" s="817">
        <v>182</v>
      </c>
      <c r="E169" s="817">
        <v>0</v>
      </c>
      <c r="F169" s="817">
        <v>0</v>
      </c>
      <c r="G169" s="817">
        <v>0</v>
      </c>
      <c r="H169" s="817">
        <v>0</v>
      </c>
      <c r="I169" s="817">
        <v>0</v>
      </c>
    </row>
    <row r="170" spans="1:9">
      <c r="A170" s="819" t="s">
        <v>397</v>
      </c>
      <c r="B170" s="820">
        <v>1043</v>
      </c>
      <c r="C170" s="820">
        <v>50</v>
      </c>
      <c r="D170" s="820">
        <v>993</v>
      </c>
      <c r="E170" s="820">
        <v>0</v>
      </c>
      <c r="F170" s="820">
        <v>14</v>
      </c>
      <c r="G170" s="820">
        <v>12</v>
      </c>
      <c r="H170" s="820">
        <v>0</v>
      </c>
      <c r="I170" s="820">
        <v>0</v>
      </c>
    </row>
    <row r="171" spans="1:9" s="498" customFormat="1">
      <c r="A171" s="826" t="s">
        <v>260</v>
      </c>
      <c r="B171" s="515"/>
      <c r="C171" s="537"/>
      <c r="D171" s="515"/>
      <c r="E171" s="515"/>
      <c r="F171" s="515"/>
      <c r="G171" s="515"/>
      <c r="H171" s="515"/>
      <c r="I171" s="515"/>
    </row>
    <row r="172" spans="1:9" s="498" customFormat="1">
      <c r="A172" s="818" t="s">
        <v>267</v>
      </c>
      <c r="B172" s="515">
        <v>0</v>
      </c>
      <c r="C172" s="541">
        <v>0</v>
      </c>
      <c r="D172" s="515">
        <v>0</v>
      </c>
      <c r="E172" s="515">
        <v>0</v>
      </c>
      <c r="F172" s="515">
        <v>0</v>
      </c>
      <c r="G172" s="515">
        <v>0</v>
      </c>
      <c r="H172" s="515">
        <v>0</v>
      </c>
      <c r="I172" s="515">
        <v>0</v>
      </c>
    </row>
    <row r="173" spans="1:9">
      <c r="A173" s="827"/>
      <c r="B173" s="825"/>
      <c r="C173" s="817"/>
      <c r="D173" s="825"/>
      <c r="E173" s="825"/>
      <c r="F173" s="825"/>
      <c r="G173" s="825"/>
      <c r="H173" s="825"/>
      <c r="I173" s="825"/>
    </row>
    <row r="174" spans="1:9">
      <c r="A174" s="812"/>
      <c r="B174" s="814" t="s">
        <v>293</v>
      </c>
      <c r="C174" s="815"/>
      <c r="D174" s="815"/>
      <c r="E174" s="815"/>
      <c r="F174" s="815"/>
      <c r="G174" s="815"/>
      <c r="H174" s="815"/>
      <c r="I174" s="815"/>
    </row>
    <row r="175" spans="1:9">
      <c r="A175" s="812"/>
      <c r="B175" s="814" t="s">
        <v>360</v>
      </c>
      <c r="C175" s="816"/>
      <c r="D175" s="816"/>
      <c r="E175" s="816"/>
      <c r="F175" s="816"/>
      <c r="G175" s="816"/>
      <c r="H175" s="816"/>
      <c r="I175" s="816"/>
    </row>
    <row r="176" spans="1:9">
      <c r="A176" s="818" t="s">
        <v>249</v>
      </c>
      <c r="B176" s="817">
        <v>70</v>
      </c>
      <c r="C176" s="817">
        <v>4</v>
      </c>
      <c r="D176" s="817">
        <v>66</v>
      </c>
      <c r="E176" s="817">
        <v>61</v>
      </c>
      <c r="F176" s="817">
        <v>0</v>
      </c>
      <c r="G176" s="817">
        <v>0</v>
      </c>
      <c r="H176" s="817">
        <v>0</v>
      </c>
      <c r="I176" s="817">
        <v>0</v>
      </c>
    </row>
    <row r="177" spans="1:9">
      <c r="A177" s="818" t="s">
        <v>250</v>
      </c>
      <c r="B177" s="817">
        <v>133</v>
      </c>
      <c r="C177" s="817">
        <v>78</v>
      </c>
      <c r="D177" s="817">
        <v>55</v>
      </c>
      <c r="E177" s="817">
        <v>55</v>
      </c>
      <c r="F177" s="817">
        <v>0</v>
      </c>
      <c r="G177" s="817">
        <v>0</v>
      </c>
      <c r="H177" s="817">
        <v>0</v>
      </c>
      <c r="I177" s="817">
        <v>0</v>
      </c>
    </row>
    <row r="178" spans="1:9">
      <c r="A178" s="818" t="s">
        <v>253</v>
      </c>
      <c r="B178" s="817">
        <v>4569</v>
      </c>
      <c r="C178" s="817">
        <v>197</v>
      </c>
      <c r="D178" s="817">
        <v>4372</v>
      </c>
      <c r="E178" s="817">
        <v>0</v>
      </c>
      <c r="F178" s="817">
        <v>923</v>
      </c>
      <c r="G178" s="817">
        <v>235</v>
      </c>
      <c r="H178" s="817">
        <v>0</v>
      </c>
      <c r="I178" s="817">
        <v>0</v>
      </c>
    </row>
    <row r="179" spans="1:9">
      <c r="A179" s="818" t="s">
        <v>254</v>
      </c>
      <c r="B179" s="817">
        <v>1039</v>
      </c>
      <c r="C179" s="817">
        <v>157</v>
      </c>
      <c r="D179" s="817">
        <v>882</v>
      </c>
      <c r="E179" s="817">
        <v>0</v>
      </c>
      <c r="F179" s="817">
        <v>0</v>
      </c>
      <c r="G179" s="817">
        <v>882</v>
      </c>
      <c r="H179" s="817">
        <v>0</v>
      </c>
      <c r="I179" s="817">
        <v>0</v>
      </c>
    </row>
    <row r="180" spans="1:9">
      <c r="A180" s="818" t="s">
        <v>256</v>
      </c>
      <c r="B180" s="817">
        <v>51</v>
      </c>
      <c r="C180" s="817">
        <v>0</v>
      </c>
      <c r="D180" s="817">
        <v>51</v>
      </c>
      <c r="E180" s="817">
        <v>0</v>
      </c>
      <c r="F180" s="817">
        <v>0</v>
      </c>
      <c r="G180" s="817">
        <v>0</v>
      </c>
      <c r="H180" s="817">
        <v>51</v>
      </c>
      <c r="I180" s="817">
        <v>0</v>
      </c>
    </row>
    <row r="181" spans="1:9">
      <c r="A181" s="818" t="s">
        <v>257</v>
      </c>
      <c r="B181" s="817">
        <v>1722</v>
      </c>
      <c r="C181" s="817">
        <v>14</v>
      </c>
      <c r="D181" s="817">
        <v>1708</v>
      </c>
      <c r="E181" s="817">
        <v>0</v>
      </c>
      <c r="F181" s="817">
        <v>0</v>
      </c>
      <c r="G181" s="817">
        <v>1236</v>
      </c>
      <c r="H181" s="817">
        <v>0</v>
      </c>
      <c r="I181" s="817">
        <v>0</v>
      </c>
    </row>
    <row r="182" spans="1:9">
      <c r="A182" s="819" t="s">
        <v>397</v>
      </c>
      <c r="B182" s="820">
        <v>7584</v>
      </c>
      <c r="C182" s="820">
        <v>450</v>
      </c>
      <c r="D182" s="820">
        <v>7134</v>
      </c>
      <c r="E182" s="820">
        <v>116</v>
      </c>
      <c r="F182" s="820">
        <v>923</v>
      </c>
      <c r="G182" s="820">
        <v>2353</v>
      </c>
      <c r="H182" s="820">
        <v>51</v>
      </c>
      <c r="I182" s="820">
        <v>0</v>
      </c>
    </row>
    <row r="183" spans="1:9">
      <c r="A183" s="821" t="s">
        <v>260</v>
      </c>
      <c r="B183" s="817"/>
      <c r="C183" s="817"/>
      <c r="D183" s="817"/>
      <c r="E183" s="817"/>
      <c r="F183" s="817"/>
      <c r="G183" s="817"/>
      <c r="H183" s="817"/>
      <c r="I183" s="817"/>
    </row>
    <row r="184" spans="1:9">
      <c r="A184" s="818" t="s">
        <v>267</v>
      </c>
      <c r="B184" s="817">
        <v>3393</v>
      </c>
      <c r="C184" s="817">
        <v>378</v>
      </c>
      <c r="D184" s="817">
        <v>3015</v>
      </c>
      <c r="E184" s="817">
        <v>0</v>
      </c>
      <c r="F184" s="817">
        <v>0</v>
      </c>
      <c r="G184" s="817">
        <v>0</v>
      </c>
      <c r="H184" s="817">
        <v>0</v>
      </c>
      <c r="I184" s="817">
        <v>0</v>
      </c>
    </row>
    <row r="185" spans="1:9">
      <c r="A185" s="812"/>
      <c r="B185" s="817"/>
      <c r="C185" s="817"/>
      <c r="D185" s="817"/>
      <c r="E185" s="817"/>
      <c r="F185" s="817"/>
      <c r="G185" s="817"/>
      <c r="H185" s="817"/>
      <c r="I185" s="817"/>
    </row>
    <row r="186" spans="1:9">
      <c r="A186" s="812"/>
      <c r="B186" s="822" t="s">
        <v>398</v>
      </c>
      <c r="C186" s="823"/>
      <c r="D186" s="823"/>
      <c r="E186" s="823"/>
      <c r="F186" s="823"/>
      <c r="G186" s="823"/>
      <c r="H186" s="823"/>
      <c r="I186" s="823"/>
    </row>
    <row r="187" spans="1:9">
      <c r="A187" s="818" t="s">
        <v>249</v>
      </c>
      <c r="B187" s="817">
        <v>19</v>
      </c>
      <c r="C187" s="817">
        <v>1</v>
      </c>
      <c r="D187" s="817">
        <v>18</v>
      </c>
      <c r="E187" s="817">
        <v>15</v>
      </c>
      <c r="F187" s="817">
        <v>0</v>
      </c>
      <c r="G187" s="817">
        <v>0</v>
      </c>
      <c r="H187" s="817">
        <v>0</v>
      </c>
      <c r="I187" s="817">
        <v>0</v>
      </c>
    </row>
    <row r="188" spans="1:9">
      <c r="A188" s="818" t="s">
        <v>250</v>
      </c>
      <c r="B188" s="817">
        <v>64</v>
      </c>
      <c r="C188" s="817">
        <v>31</v>
      </c>
      <c r="D188" s="817">
        <v>33</v>
      </c>
      <c r="E188" s="817">
        <v>33</v>
      </c>
      <c r="F188" s="817">
        <v>0</v>
      </c>
      <c r="G188" s="817">
        <v>0</v>
      </c>
      <c r="H188" s="817">
        <v>0</v>
      </c>
      <c r="I188" s="817">
        <v>0</v>
      </c>
    </row>
    <row r="189" spans="1:9">
      <c r="A189" s="818" t="s">
        <v>253</v>
      </c>
      <c r="B189" s="817">
        <v>3557</v>
      </c>
      <c r="C189" s="817">
        <v>115</v>
      </c>
      <c r="D189" s="817">
        <v>3442</v>
      </c>
      <c r="E189" s="817">
        <v>0</v>
      </c>
      <c r="F189" s="817">
        <v>742</v>
      </c>
      <c r="G189" s="817">
        <v>106</v>
      </c>
      <c r="H189" s="817">
        <v>0</v>
      </c>
      <c r="I189" s="817">
        <v>0</v>
      </c>
    </row>
    <row r="190" spans="1:9">
      <c r="A190" s="818" t="s">
        <v>254</v>
      </c>
      <c r="B190" s="817">
        <v>589</v>
      </c>
      <c r="C190" s="817">
        <v>64</v>
      </c>
      <c r="D190" s="817">
        <v>525</v>
      </c>
      <c r="E190" s="817">
        <v>0</v>
      </c>
      <c r="F190" s="817">
        <v>0</v>
      </c>
      <c r="G190" s="817">
        <v>525</v>
      </c>
      <c r="H190" s="817">
        <v>0</v>
      </c>
      <c r="I190" s="817">
        <v>0</v>
      </c>
    </row>
    <row r="191" spans="1:9">
      <c r="A191" s="818" t="s">
        <v>256</v>
      </c>
      <c r="B191" s="817">
        <v>27</v>
      </c>
      <c r="C191" s="817">
        <v>0</v>
      </c>
      <c r="D191" s="817">
        <v>27</v>
      </c>
      <c r="E191" s="817">
        <v>0</v>
      </c>
      <c r="F191" s="817">
        <v>0</v>
      </c>
      <c r="G191" s="817">
        <v>0</v>
      </c>
      <c r="H191" s="817">
        <v>27</v>
      </c>
      <c r="I191" s="817">
        <v>0</v>
      </c>
    </row>
    <row r="192" spans="1:9">
      <c r="A192" s="818" t="s">
        <v>257</v>
      </c>
      <c r="B192" s="817">
        <v>1039</v>
      </c>
      <c r="C192" s="817">
        <v>11</v>
      </c>
      <c r="D192" s="817">
        <v>1028</v>
      </c>
      <c r="E192" s="817">
        <v>0</v>
      </c>
      <c r="F192" s="817">
        <v>0</v>
      </c>
      <c r="G192" s="817">
        <v>722</v>
      </c>
      <c r="H192" s="817">
        <v>0</v>
      </c>
      <c r="I192" s="817">
        <v>0</v>
      </c>
    </row>
    <row r="193" spans="1:9">
      <c r="A193" s="819" t="s">
        <v>397</v>
      </c>
      <c r="B193" s="820">
        <v>5295</v>
      </c>
      <c r="C193" s="820">
        <v>222</v>
      </c>
      <c r="D193" s="820">
        <v>5073</v>
      </c>
      <c r="E193" s="820">
        <v>48</v>
      </c>
      <c r="F193" s="820">
        <v>742</v>
      </c>
      <c r="G193" s="820">
        <v>1353</v>
      </c>
      <c r="H193" s="820">
        <v>27</v>
      </c>
      <c r="I193" s="820">
        <v>0</v>
      </c>
    </row>
    <row r="194" spans="1:9">
      <c r="A194" s="821" t="s">
        <v>260</v>
      </c>
      <c r="B194" s="817"/>
      <c r="C194" s="817"/>
      <c r="D194" s="817"/>
      <c r="E194" s="817"/>
      <c r="F194" s="817"/>
      <c r="G194" s="817"/>
      <c r="H194" s="817"/>
      <c r="I194" s="817"/>
    </row>
    <row r="195" spans="1:9">
      <c r="A195" s="818" t="s">
        <v>267</v>
      </c>
      <c r="B195" s="817">
        <v>2515</v>
      </c>
      <c r="C195" s="817">
        <v>257</v>
      </c>
      <c r="D195" s="817">
        <v>2258</v>
      </c>
      <c r="E195" s="817">
        <v>0</v>
      </c>
      <c r="F195" s="817">
        <v>0</v>
      </c>
      <c r="G195" s="817">
        <v>0</v>
      </c>
      <c r="H195" s="817">
        <v>0</v>
      </c>
      <c r="I195" s="817">
        <v>0</v>
      </c>
    </row>
    <row r="196" spans="1:9">
      <c r="A196" s="690"/>
      <c r="B196" s="817"/>
      <c r="C196" s="817"/>
      <c r="D196" s="817"/>
      <c r="E196" s="817"/>
      <c r="F196" s="817"/>
      <c r="G196" s="817"/>
      <c r="H196" s="817"/>
      <c r="I196" s="817"/>
    </row>
    <row r="197" spans="1:9">
      <c r="A197" s="812"/>
      <c r="B197" s="814" t="s">
        <v>294</v>
      </c>
      <c r="C197" s="815"/>
      <c r="D197" s="815"/>
      <c r="E197" s="815"/>
      <c r="F197" s="815"/>
      <c r="G197" s="815"/>
      <c r="H197" s="815"/>
      <c r="I197" s="815"/>
    </row>
    <row r="198" spans="1:9">
      <c r="A198" s="812"/>
      <c r="B198" s="814" t="s">
        <v>360</v>
      </c>
      <c r="C198" s="816"/>
      <c r="D198" s="816"/>
      <c r="E198" s="816"/>
      <c r="F198" s="816"/>
      <c r="G198" s="816"/>
      <c r="H198" s="816"/>
      <c r="I198" s="816"/>
    </row>
    <row r="199" spans="1:9">
      <c r="A199" s="818" t="s">
        <v>249</v>
      </c>
      <c r="B199" s="817">
        <v>6619</v>
      </c>
      <c r="C199" s="817">
        <v>3027</v>
      </c>
      <c r="D199" s="817">
        <v>3588</v>
      </c>
      <c r="E199" s="817">
        <v>914</v>
      </c>
      <c r="F199" s="817">
        <v>103</v>
      </c>
      <c r="G199" s="817">
        <v>25</v>
      </c>
      <c r="H199" s="817">
        <v>0</v>
      </c>
      <c r="I199" s="817">
        <v>4</v>
      </c>
    </row>
    <row r="200" spans="1:9">
      <c r="A200" s="818" t="s">
        <v>250</v>
      </c>
      <c r="B200" s="817">
        <v>606</v>
      </c>
      <c r="C200" s="817">
        <v>360</v>
      </c>
      <c r="D200" s="817">
        <v>246</v>
      </c>
      <c r="E200" s="817">
        <v>246</v>
      </c>
      <c r="F200" s="817">
        <v>0</v>
      </c>
      <c r="G200" s="817">
        <v>0</v>
      </c>
      <c r="H200" s="817">
        <v>0</v>
      </c>
      <c r="I200" s="817">
        <v>0</v>
      </c>
    </row>
    <row r="201" spans="1:9">
      <c r="A201" s="818" t="s">
        <v>251</v>
      </c>
      <c r="B201" s="817">
        <v>883</v>
      </c>
      <c r="C201" s="817">
        <v>623</v>
      </c>
      <c r="D201" s="817">
        <v>260</v>
      </c>
      <c r="E201" s="817">
        <v>96</v>
      </c>
      <c r="F201" s="817">
        <v>222</v>
      </c>
      <c r="G201" s="817">
        <v>0</v>
      </c>
      <c r="H201" s="817">
        <v>0</v>
      </c>
      <c r="I201" s="817">
        <v>0</v>
      </c>
    </row>
    <row r="202" spans="1:9">
      <c r="A202" s="818" t="s">
        <v>253</v>
      </c>
      <c r="B202" s="817">
        <v>4708</v>
      </c>
      <c r="C202" s="817">
        <v>975</v>
      </c>
      <c r="D202" s="817">
        <v>3727</v>
      </c>
      <c r="E202" s="817">
        <v>18</v>
      </c>
      <c r="F202" s="817">
        <v>1285</v>
      </c>
      <c r="G202" s="817">
        <v>1858</v>
      </c>
      <c r="H202" s="817">
        <v>0</v>
      </c>
      <c r="I202" s="817">
        <v>6</v>
      </c>
    </row>
    <row r="203" spans="1:9">
      <c r="A203" s="818" t="s">
        <v>254</v>
      </c>
      <c r="B203" s="817">
        <v>1657</v>
      </c>
      <c r="C203" s="817">
        <v>221</v>
      </c>
      <c r="D203" s="817">
        <v>1436</v>
      </c>
      <c r="E203" s="817">
        <v>0</v>
      </c>
      <c r="F203" s="817">
        <v>2</v>
      </c>
      <c r="G203" s="817">
        <v>1407</v>
      </c>
      <c r="H203" s="817">
        <v>29</v>
      </c>
      <c r="I203" s="817">
        <v>0</v>
      </c>
    </row>
    <row r="204" spans="1:9">
      <c r="A204" s="818" t="s">
        <v>255</v>
      </c>
      <c r="B204" s="817">
        <v>994</v>
      </c>
      <c r="C204" s="817">
        <v>156</v>
      </c>
      <c r="D204" s="817">
        <v>838</v>
      </c>
      <c r="E204" s="817">
        <v>0</v>
      </c>
      <c r="F204" s="817">
        <v>2</v>
      </c>
      <c r="G204" s="817">
        <v>43</v>
      </c>
      <c r="H204" s="817">
        <v>838</v>
      </c>
      <c r="I204" s="817">
        <v>0</v>
      </c>
    </row>
    <row r="205" spans="1:9">
      <c r="A205" s="818" t="s">
        <v>257</v>
      </c>
      <c r="B205" s="817">
        <v>4421</v>
      </c>
      <c r="C205" s="817">
        <v>721</v>
      </c>
      <c r="D205" s="817">
        <v>3700</v>
      </c>
      <c r="E205" s="817">
        <v>0</v>
      </c>
      <c r="F205" s="817">
        <v>1053</v>
      </c>
      <c r="G205" s="817">
        <v>1044</v>
      </c>
      <c r="H205" s="817">
        <v>0</v>
      </c>
      <c r="I205" s="817">
        <v>0</v>
      </c>
    </row>
    <row r="206" spans="1:9">
      <c r="A206" s="819" t="s">
        <v>397</v>
      </c>
      <c r="B206" s="820">
        <v>19888</v>
      </c>
      <c r="C206" s="820">
        <v>6083</v>
      </c>
      <c r="D206" s="820">
        <v>13795</v>
      </c>
      <c r="E206" s="820">
        <v>1274</v>
      </c>
      <c r="F206" s="820">
        <v>2667</v>
      </c>
      <c r="G206" s="820">
        <v>4377</v>
      </c>
      <c r="H206" s="820">
        <v>867</v>
      </c>
      <c r="I206" s="820">
        <v>10</v>
      </c>
    </row>
    <row r="207" spans="1:9">
      <c r="A207" s="821" t="s">
        <v>260</v>
      </c>
      <c r="B207" s="817"/>
      <c r="C207" s="817"/>
      <c r="D207" s="817"/>
      <c r="E207" s="817"/>
      <c r="F207" s="817"/>
      <c r="G207" s="817"/>
      <c r="H207" s="817"/>
      <c r="I207" s="817"/>
    </row>
    <row r="208" spans="1:9">
      <c r="A208" s="818" t="s">
        <v>267</v>
      </c>
      <c r="B208" s="817">
        <v>10783</v>
      </c>
      <c r="C208" s="817">
        <v>340</v>
      </c>
      <c r="D208" s="817">
        <v>10443</v>
      </c>
      <c r="E208" s="817">
        <v>0</v>
      </c>
      <c r="F208" s="817">
        <v>0</v>
      </c>
      <c r="G208" s="817">
        <v>0</v>
      </c>
      <c r="H208" s="817">
        <v>0</v>
      </c>
      <c r="I208" s="817">
        <v>0</v>
      </c>
    </row>
    <row r="209" spans="1:9">
      <c r="A209" s="812"/>
      <c r="B209" s="817"/>
      <c r="C209" s="817"/>
      <c r="D209" s="817"/>
      <c r="E209" s="817"/>
      <c r="F209" s="817"/>
      <c r="G209" s="817"/>
      <c r="H209" s="817"/>
      <c r="I209" s="817"/>
    </row>
    <row r="210" spans="1:9">
      <c r="A210" s="812"/>
      <c r="B210" s="822" t="s">
        <v>398</v>
      </c>
      <c r="C210" s="823"/>
      <c r="D210" s="823"/>
      <c r="E210" s="823"/>
      <c r="F210" s="823"/>
      <c r="G210" s="823"/>
      <c r="H210" s="823"/>
      <c r="I210" s="823"/>
    </row>
    <row r="211" spans="1:9">
      <c r="A211" s="818" t="s">
        <v>249</v>
      </c>
      <c r="B211" s="817">
        <v>2168</v>
      </c>
      <c r="C211" s="817">
        <v>1008</v>
      </c>
      <c r="D211" s="817">
        <v>1159</v>
      </c>
      <c r="E211" s="817">
        <v>296</v>
      </c>
      <c r="F211" s="817">
        <v>47</v>
      </c>
      <c r="G211" s="817">
        <v>4</v>
      </c>
      <c r="H211" s="817">
        <v>0</v>
      </c>
      <c r="I211" s="817">
        <v>1</v>
      </c>
    </row>
    <row r="212" spans="1:9">
      <c r="A212" s="818" t="s">
        <v>250</v>
      </c>
      <c r="B212" s="817">
        <v>191</v>
      </c>
      <c r="C212" s="817">
        <v>109</v>
      </c>
      <c r="D212" s="817">
        <v>82</v>
      </c>
      <c r="E212" s="817">
        <v>82</v>
      </c>
      <c r="F212" s="817">
        <v>0</v>
      </c>
      <c r="G212" s="817">
        <v>0</v>
      </c>
      <c r="H212" s="817">
        <v>0</v>
      </c>
      <c r="I212" s="817">
        <v>0</v>
      </c>
    </row>
    <row r="213" spans="1:9">
      <c r="A213" s="818" t="s">
        <v>251</v>
      </c>
      <c r="B213" s="817">
        <v>306</v>
      </c>
      <c r="C213" s="817">
        <v>223</v>
      </c>
      <c r="D213" s="817">
        <v>83</v>
      </c>
      <c r="E213" s="817">
        <v>41</v>
      </c>
      <c r="F213" s="817">
        <v>77</v>
      </c>
      <c r="G213" s="817">
        <v>0</v>
      </c>
      <c r="H213" s="817">
        <v>0</v>
      </c>
      <c r="I213" s="817">
        <v>0</v>
      </c>
    </row>
    <row r="214" spans="1:9">
      <c r="A214" s="818" t="s">
        <v>253</v>
      </c>
      <c r="B214" s="817">
        <v>3097</v>
      </c>
      <c r="C214" s="817">
        <v>592</v>
      </c>
      <c r="D214" s="817">
        <v>2500</v>
      </c>
      <c r="E214" s="817">
        <v>9</v>
      </c>
      <c r="F214" s="817">
        <v>937</v>
      </c>
      <c r="G214" s="817">
        <v>1313</v>
      </c>
      <c r="H214" s="817">
        <v>0</v>
      </c>
      <c r="I214" s="817">
        <v>5</v>
      </c>
    </row>
    <row r="215" spans="1:9">
      <c r="A215" s="818" t="s">
        <v>254</v>
      </c>
      <c r="B215" s="817">
        <v>1291</v>
      </c>
      <c r="C215" s="817">
        <v>124</v>
      </c>
      <c r="D215" s="817">
        <v>1167</v>
      </c>
      <c r="E215" s="817">
        <v>0</v>
      </c>
      <c r="F215" s="817">
        <v>1</v>
      </c>
      <c r="G215" s="817">
        <v>1147</v>
      </c>
      <c r="H215" s="817">
        <v>20</v>
      </c>
      <c r="I215" s="817">
        <v>0</v>
      </c>
    </row>
    <row r="216" spans="1:9">
      <c r="A216" s="818" t="s">
        <v>255</v>
      </c>
      <c r="B216" s="817">
        <v>729</v>
      </c>
      <c r="C216" s="817">
        <v>115</v>
      </c>
      <c r="D216" s="817">
        <v>614</v>
      </c>
      <c r="E216" s="817">
        <v>0</v>
      </c>
      <c r="F216" s="817">
        <v>2</v>
      </c>
      <c r="G216" s="817">
        <v>30</v>
      </c>
      <c r="H216" s="817">
        <v>614</v>
      </c>
      <c r="I216" s="817">
        <v>0</v>
      </c>
    </row>
    <row r="217" spans="1:9">
      <c r="A217" s="818" t="s">
        <v>257</v>
      </c>
      <c r="B217" s="817">
        <v>3030</v>
      </c>
      <c r="C217" s="817">
        <v>418</v>
      </c>
      <c r="D217" s="817">
        <v>2612</v>
      </c>
      <c r="E217" s="817">
        <v>0</v>
      </c>
      <c r="F217" s="817">
        <v>692</v>
      </c>
      <c r="G217" s="817">
        <v>734</v>
      </c>
      <c r="H217" s="817">
        <v>0</v>
      </c>
      <c r="I217" s="817">
        <v>0</v>
      </c>
    </row>
    <row r="218" spans="1:9">
      <c r="A218" s="819" t="s">
        <v>397</v>
      </c>
      <c r="B218" s="820">
        <v>10812</v>
      </c>
      <c r="C218" s="820">
        <v>2589</v>
      </c>
      <c r="D218" s="820">
        <v>8217</v>
      </c>
      <c r="E218" s="820">
        <v>428</v>
      </c>
      <c r="F218" s="820">
        <v>1756</v>
      </c>
      <c r="G218" s="820">
        <v>3228</v>
      </c>
      <c r="H218" s="820">
        <v>634</v>
      </c>
      <c r="I218" s="820">
        <v>6</v>
      </c>
    </row>
    <row r="219" spans="1:9">
      <c r="A219" s="821" t="s">
        <v>260</v>
      </c>
      <c r="B219" s="817"/>
      <c r="C219" s="817"/>
      <c r="D219" s="817"/>
      <c r="E219" s="817"/>
      <c r="F219" s="817"/>
      <c r="G219" s="817"/>
      <c r="H219" s="817"/>
      <c r="I219" s="817"/>
    </row>
    <row r="220" spans="1:9">
      <c r="A220" s="818" t="s">
        <v>267</v>
      </c>
      <c r="B220" s="817">
        <v>8161</v>
      </c>
      <c r="C220" s="817">
        <v>218</v>
      </c>
      <c r="D220" s="817">
        <v>7943</v>
      </c>
      <c r="E220" s="817">
        <v>0</v>
      </c>
      <c r="F220" s="817">
        <v>0</v>
      </c>
      <c r="G220" s="817">
        <v>0</v>
      </c>
      <c r="H220" s="817">
        <v>0</v>
      </c>
      <c r="I220" s="817">
        <v>0</v>
      </c>
    </row>
    <row r="221" spans="1:9">
      <c r="A221" s="827"/>
      <c r="B221" s="825"/>
      <c r="C221" s="817"/>
      <c r="D221" s="825"/>
      <c r="E221" s="825"/>
      <c r="F221" s="825"/>
      <c r="G221" s="825"/>
      <c r="H221" s="825"/>
      <c r="I221" s="825"/>
    </row>
    <row r="222" spans="1:9">
      <c r="A222" s="812"/>
      <c r="B222" s="814" t="s">
        <v>295</v>
      </c>
      <c r="C222" s="815"/>
      <c r="D222" s="815"/>
      <c r="E222" s="815"/>
      <c r="F222" s="815"/>
      <c r="G222" s="815"/>
      <c r="H222" s="815"/>
      <c r="I222" s="815"/>
    </row>
    <row r="223" spans="1:9">
      <c r="A223" s="812"/>
      <c r="B223" s="814" t="s">
        <v>360</v>
      </c>
      <c r="C223" s="816"/>
      <c r="D223" s="816"/>
      <c r="E223" s="816"/>
      <c r="F223" s="816"/>
      <c r="G223" s="816"/>
      <c r="H223" s="816"/>
      <c r="I223" s="816"/>
    </row>
    <row r="224" spans="1:9">
      <c r="A224" s="818" t="s">
        <v>249</v>
      </c>
      <c r="B224" s="817">
        <v>594</v>
      </c>
      <c r="C224" s="817">
        <v>144</v>
      </c>
      <c r="D224" s="817">
        <v>450</v>
      </c>
      <c r="E224" s="817">
        <v>0</v>
      </c>
      <c r="F224" s="817">
        <v>4</v>
      </c>
      <c r="G224" s="817">
        <v>0</v>
      </c>
      <c r="H224" s="817">
        <v>0</v>
      </c>
      <c r="I224" s="817">
        <v>0</v>
      </c>
    </row>
    <row r="225" spans="1:9">
      <c r="A225" s="818" t="s">
        <v>250</v>
      </c>
      <c r="B225" s="817">
        <v>131</v>
      </c>
      <c r="C225" s="817">
        <v>21</v>
      </c>
      <c r="D225" s="817">
        <v>110</v>
      </c>
      <c r="E225" s="817">
        <v>110</v>
      </c>
      <c r="F225" s="817">
        <v>0</v>
      </c>
      <c r="G225" s="817">
        <v>0</v>
      </c>
      <c r="H225" s="817">
        <v>0</v>
      </c>
      <c r="I225" s="817">
        <v>0</v>
      </c>
    </row>
    <row r="226" spans="1:9">
      <c r="A226" s="818" t="s">
        <v>253</v>
      </c>
      <c r="B226" s="817">
        <v>1415</v>
      </c>
      <c r="C226" s="817">
        <v>134</v>
      </c>
      <c r="D226" s="817">
        <v>1281</v>
      </c>
      <c r="E226" s="817">
        <v>0</v>
      </c>
      <c r="F226" s="817">
        <v>284</v>
      </c>
      <c r="G226" s="817">
        <v>540</v>
      </c>
      <c r="H226" s="817">
        <v>0</v>
      </c>
      <c r="I226" s="817">
        <v>0</v>
      </c>
    </row>
    <row r="227" spans="1:9">
      <c r="A227" s="818" t="s">
        <v>256</v>
      </c>
      <c r="B227" s="817">
        <v>37</v>
      </c>
      <c r="C227" s="817">
        <v>0</v>
      </c>
      <c r="D227" s="817">
        <v>37</v>
      </c>
      <c r="E227" s="817">
        <v>0</v>
      </c>
      <c r="F227" s="817">
        <v>0</v>
      </c>
      <c r="G227" s="817">
        <v>13</v>
      </c>
      <c r="H227" s="817">
        <v>24</v>
      </c>
      <c r="I227" s="817">
        <v>0</v>
      </c>
    </row>
    <row r="228" spans="1:9">
      <c r="A228" s="818" t="s">
        <v>257</v>
      </c>
      <c r="B228" s="817">
        <v>899</v>
      </c>
      <c r="C228" s="817">
        <v>28</v>
      </c>
      <c r="D228" s="817">
        <v>871</v>
      </c>
      <c r="E228" s="817">
        <v>0</v>
      </c>
      <c r="F228" s="817">
        <v>0</v>
      </c>
      <c r="G228" s="817">
        <v>136</v>
      </c>
      <c r="H228" s="817">
        <v>0</v>
      </c>
      <c r="I228" s="817">
        <v>0</v>
      </c>
    </row>
    <row r="229" spans="1:9">
      <c r="A229" s="819" t="s">
        <v>397</v>
      </c>
      <c r="B229" s="820">
        <v>3076</v>
      </c>
      <c r="C229" s="820">
        <v>327</v>
      </c>
      <c r="D229" s="820">
        <v>2749</v>
      </c>
      <c r="E229" s="820">
        <v>110</v>
      </c>
      <c r="F229" s="820">
        <v>288</v>
      </c>
      <c r="G229" s="820">
        <v>689</v>
      </c>
      <c r="H229" s="820">
        <v>24</v>
      </c>
      <c r="I229" s="820">
        <v>0</v>
      </c>
    </row>
    <row r="230" spans="1:9">
      <c r="A230" s="821" t="s">
        <v>260</v>
      </c>
      <c r="B230" s="817"/>
      <c r="C230" s="817"/>
      <c r="D230" s="817"/>
      <c r="E230" s="817"/>
      <c r="F230" s="817"/>
      <c r="G230" s="817"/>
      <c r="H230" s="817"/>
      <c r="I230" s="817"/>
    </row>
    <row r="231" spans="1:9">
      <c r="A231" s="818" t="s">
        <v>267</v>
      </c>
      <c r="B231" s="817">
        <v>1953</v>
      </c>
      <c r="C231" s="817">
        <v>257</v>
      </c>
      <c r="D231" s="817">
        <v>1696</v>
      </c>
      <c r="E231" s="817">
        <v>0</v>
      </c>
      <c r="F231" s="817">
        <v>0</v>
      </c>
      <c r="G231" s="817">
        <v>0</v>
      </c>
      <c r="H231" s="817">
        <v>0</v>
      </c>
      <c r="I231" s="817">
        <v>0</v>
      </c>
    </row>
    <row r="232" spans="1:9">
      <c r="A232" s="812"/>
      <c r="B232" s="817"/>
      <c r="C232" s="817"/>
      <c r="D232" s="817"/>
      <c r="E232" s="817"/>
      <c r="F232" s="817"/>
      <c r="G232" s="817"/>
      <c r="H232" s="817"/>
      <c r="I232" s="817"/>
    </row>
    <row r="233" spans="1:9">
      <c r="A233" s="812"/>
      <c r="B233" s="822" t="s">
        <v>398</v>
      </c>
      <c r="C233" s="823"/>
      <c r="D233" s="823"/>
      <c r="E233" s="823"/>
      <c r="F233" s="823"/>
      <c r="G233" s="823"/>
      <c r="H233" s="823"/>
      <c r="I233" s="823"/>
    </row>
    <row r="234" spans="1:9">
      <c r="A234" s="818" t="s">
        <v>249</v>
      </c>
      <c r="B234" s="817">
        <v>191</v>
      </c>
      <c r="C234" s="817">
        <v>53</v>
      </c>
      <c r="D234" s="817">
        <v>138</v>
      </c>
      <c r="E234" s="817">
        <v>0</v>
      </c>
      <c r="F234" s="817">
        <v>0</v>
      </c>
      <c r="G234" s="817">
        <v>0</v>
      </c>
      <c r="H234" s="817">
        <v>0</v>
      </c>
      <c r="I234" s="817">
        <v>0</v>
      </c>
    </row>
    <row r="235" spans="1:9">
      <c r="A235" s="818" t="s">
        <v>250</v>
      </c>
      <c r="B235" s="817">
        <v>43</v>
      </c>
      <c r="C235" s="817">
        <v>9</v>
      </c>
      <c r="D235" s="817">
        <v>34</v>
      </c>
      <c r="E235" s="817">
        <v>34</v>
      </c>
      <c r="F235" s="817">
        <v>0</v>
      </c>
      <c r="G235" s="817">
        <v>0</v>
      </c>
      <c r="H235" s="817">
        <v>0</v>
      </c>
      <c r="I235" s="817">
        <v>0</v>
      </c>
    </row>
    <row r="236" spans="1:9">
      <c r="A236" s="818" t="s">
        <v>253</v>
      </c>
      <c r="B236" s="817">
        <v>896</v>
      </c>
      <c r="C236" s="817">
        <v>67</v>
      </c>
      <c r="D236" s="817">
        <v>829</v>
      </c>
      <c r="E236" s="817">
        <v>0</v>
      </c>
      <c r="F236" s="817">
        <v>190</v>
      </c>
      <c r="G236" s="817">
        <v>319</v>
      </c>
      <c r="H236" s="817">
        <v>0</v>
      </c>
      <c r="I236" s="817">
        <v>0</v>
      </c>
    </row>
    <row r="237" spans="1:9">
      <c r="A237" s="818" t="s">
        <v>256</v>
      </c>
      <c r="B237" s="817">
        <v>18</v>
      </c>
      <c r="C237" s="817">
        <v>0</v>
      </c>
      <c r="D237" s="817">
        <v>18</v>
      </c>
      <c r="E237" s="817">
        <v>0</v>
      </c>
      <c r="F237" s="817">
        <v>0</v>
      </c>
      <c r="G237" s="817">
        <v>7</v>
      </c>
      <c r="H237" s="817">
        <v>11</v>
      </c>
      <c r="I237" s="817">
        <v>0</v>
      </c>
    </row>
    <row r="238" spans="1:9">
      <c r="A238" s="818" t="s">
        <v>257</v>
      </c>
      <c r="B238" s="817">
        <v>743</v>
      </c>
      <c r="C238" s="817">
        <v>23</v>
      </c>
      <c r="D238" s="817">
        <v>720</v>
      </c>
      <c r="E238" s="817">
        <v>0</v>
      </c>
      <c r="F238" s="817">
        <v>0</v>
      </c>
      <c r="G238" s="817">
        <v>124</v>
      </c>
      <c r="H238" s="817">
        <v>0</v>
      </c>
      <c r="I238" s="817">
        <v>0</v>
      </c>
    </row>
    <row r="239" spans="1:9">
      <c r="A239" s="819" t="s">
        <v>397</v>
      </c>
      <c r="B239" s="820">
        <v>1891</v>
      </c>
      <c r="C239" s="820">
        <v>152</v>
      </c>
      <c r="D239" s="820">
        <v>1739</v>
      </c>
      <c r="E239" s="820">
        <v>34</v>
      </c>
      <c r="F239" s="820">
        <v>190</v>
      </c>
      <c r="G239" s="820">
        <v>450</v>
      </c>
      <c r="H239" s="820">
        <v>11</v>
      </c>
      <c r="I239" s="820">
        <v>0</v>
      </c>
    </row>
    <row r="240" spans="1:9">
      <c r="A240" s="821" t="s">
        <v>260</v>
      </c>
      <c r="B240" s="817"/>
      <c r="C240" s="817"/>
      <c r="D240" s="817"/>
      <c r="E240" s="817"/>
      <c r="F240" s="817"/>
      <c r="G240" s="817"/>
      <c r="H240" s="817"/>
      <c r="I240" s="817"/>
    </row>
    <row r="241" spans="1:9">
      <c r="A241" s="818" t="s">
        <v>267</v>
      </c>
      <c r="B241" s="817">
        <v>1434</v>
      </c>
      <c r="C241" s="817">
        <v>189</v>
      </c>
      <c r="D241" s="817">
        <v>1245</v>
      </c>
      <c r="E241" s="817">
        <v>0</v>
      </c>
      <c r="F241" s="817">
        <v>0</v>
      </c>
      <c r="G241" s="817">
        <v>0</v>
      </c>
      <c r="H241" s="817">
        <v>0</v>
      </c>
      <c r="I241" s="817">
        <v>0</v>
      </c>
    </row>
    <row r="242" spans="1:9">
      <c r="A242" s="812"/>
      <c r="B242" s="817"/>
      <c r="C242" s="817"/>
      <c r="D242" s="817"/>
      <c r="E242" s="817"/>
      <c r="F242" s="817"/>
      <c r="G242" s="817"/>
      <c r="H242" s="817"/>
      <c r="I242" s="817"/>
    </row>
    <row r="243" spans="1:9">
      <c r="A243" s="812"/>
      <c r="B243" s="814" t="s">
        <v>297</v>
      </c>
      <c r="C243" s="815"/>
      <c r="D243" s="815"/>
      <c r="E243" s="815"/>
      <c r="F243" s="815"/>
      <c r="G243" s="815"/>
      <c r="H243" s="815"/>
      <c r="I243" s="815"/>
    </row>
    <row r="244" spans="1:9">
      <c r="A244" s="812"/>
      <c r="B244" s="814" t="s">
        <v>360</v>
      </c>
      <c r="C244" s="816"/>
      <c r="D244" s="816"/>
      <c r="E244" s="816"/>
      <c r="F244" s="816"/>
      <c r="G244" s="816"/>
      <c r="H244" s="816"/>
      <c r="I244" s="816"/>
    </row>
    <row r="245" spans="1:9">
      <c r="A245" s="818" t="s">
        <v>249</v>
      </c>
      <c r="B245" s="817">
        <v>119</v>
      </c>
      <c r="C245" s="817">
        <v>10</v>
      </c>
      <c r="D245" s="817">
        <v>109</v>
      </c>
      <c r="E245" s="817">
        <v>18</v>
      </c>
      <c r="F245" s="817">
        <v>12</v>
      </c>
      <c r="G245" s="817">
        <v>0</v>
      </c>
      <c r="H245" s="817">
        <v>0</v>
      </c>
      <c r="I245" s="817">
        <v>0</v>
      </c>
    </row>
    <row r="246" spans="1:9">
      <c r="A246" s="818" t="s">
        <v>254</v>
      </c>
      <c r="B246" s="817">
        <v>73</v>
      </c>
      <c r="C246" s="817">
        <v>13</v>
      </c>
      <c r="D246" s="817">
        <v>60</v>
      </c>
      <c r="E246" s="817">
        <v>0</v>
      </c>
      <c r="F246" s="817">
        <v>0</v>
      </c>
      <c r="G246" s="817">
        <v>60</v>
      </c>
      <c r="H246" s="817">
        <v>0</v>
      </c>
      <c r="I246" s="817">
        <v>0</v>
      </c>
    </row>
    <row r="247" spans="1:9">
      <c r="A247" s="818" t="s">
        <v>257</v>
      </c>
      <c r="B247" s="817">
        <v>267</v>
      </c>
      <c r="C247" s="817">
        <v>4</v>
      </c>
      <c r="D247" s="817">
        <v>263</v>
      </c>
      <c r="E247" s="817">
        <v>0</v>
      </c>
      <c r="F247" s="817">
        <v>0</v>
      </c>
      <c r="G247" s="817">
        <v>263</v>
      </c>
      <c r="H247" s="817">
        <v>0</v>
      </c>
      <c r="I247" s="817">
        <v>0</v>
      </c>
    </row>
    <row r="248" spans="1:9">
      <c r="A248" s="819" t="s">
        <v>397</v>
      </c>
      <c r="B248" s="820">
        <v>459</v>
      </c>
      <c r="C248" s="820">
        <v>27</v>
      </c>
      <c r="D248" s="820">
        <v>432</v>
      </c>
      <c r="E248" s="820">
        <v>18</v>
      </c>
      <c r="F248" s="820">
        <v>12</v>
      </c>
      <c r="G248" s="820">
        <v>323</v>
      </c>
      <c r="H248" s="820">
        <v>0</v>
      </c>
      <c r="I248" s="820">
        <v>0</v>
      </c>
    </row>
    <row r="249" spans="1:9">
      <c r="A249" s="821" t="s">
        <v>260</v>
      </c>
      <c r="B249" s="817"/>
      <c r="C249" s="817"/>
      <c r="D249" s="817"/>
      <c r="E249" s="817"/>
      <c r="F249" s="817"/>
      <c r="G249" s="817"/>
      <c r="H249" s="817"/>
      <c r="I249" s="817"/>
    </row>
    <row r="250" spans="1:9">
      <c r="A250" s="818" t="s">
        <v>267</v>
      </c>
      <c r="B250" s="817">
        <v>668</v>
      </c>
      <c r="C250" s="817">
        <v>0</v>
      </c>
      <c r="D250" s="817">
        <v>668</v>
      </c>
      <c r="E250" s="817">
        <v>0</v>
      </c>
      <c r="F250" s="817">
        <v>0</v>
      </c>
      <c r="G250" s="817">
        <v>0</v>
      </c>
      <c r="H250" s="817">
        <v>0</v>
      </c>
      <c r="I250" s="817">
        <v>0</v>
      </c>
    </row>
    <row r="251" spans="1:9">
      <c r="A251" s="812"/>
      <c r="B251" s="817"/>
      <c r="C251" s="817"/>
      <c r="D251" s="817"/>
      <c r="E251" s="817"/>
      <c r="F251" s="817"/>
      <c r="G251" s="817"/>
      <c r="H251" s="817"/>
      <c r="I251" s="817"/>
    </row>
    <row r="252" spans="1:9">
      <c r="A252" s="812"/>
      <c r="B252" s="822" t="s">
        <v>398</v>
      </c>
      <c r="C252" s="823"/>
      <c r="D252" s="823"/>
      <c r="E252" s="823"/>
      <c r="F252" s="823"/>
      <c r="G252" s="823"/>
      <c r="H252" s="823"/>
      <c r="I252" s="823"/>
    </row>
    <row r="253" spans="1:9">
      <c r="A253" s="818" t="s">
        <v>249</v>
      </c>
      <c r="B253" s="817">
        <v>39</v>
      </c>
      <c r="C253" s="817">
        <v>1</v>
      </c>
      <c r="D253" s="817">
        <v>38</v>
      </c>
      <c r="E253" s="817">
        <v>5</v>
      </c>
      <c r="F253" s="817">
        <v>2</v>
      </c>
      <c r="G253" s="817">
        <v>0</v>
      </c>
      <c r="H253" s="817">
        <v>0</v>
      </c>
      <c r="I253" s="817">
        <v>0</v>
      </c>
    </row>
    <row r="254" spans="1:9">
      <c r="A254" s="818" t="s">
        <v>254</v>
      </c>
      <c r="B254" s="817">
        <v>48</v>
      </c>
      <c r="C254" s="817">
        <v>8</v>
      </c>
      <c r="D254" s="817">
        <v>40</v>
      </c>
      <c r="E254" s="817">
        <v>0</v>
      </c>
      <c r="F254" s="817">
        <v>0</v>
      </c>
      <c r="G254" s="817">
        <v>40</v>
      </c>
      <c r="H254" s="817">
        <v>0</v>
      </c>
      <c r="I254" s="817">
        <v>0</v>
      </c>
    </row>
    <row r="255" spans="1:9">
      <c r="A255" s="818" t="s">
        <v>257</v>
      </c>
      <c r="B255" s="817">
        <v>106</v>
      </c>
      <c r="C255" s="817">
        <v>0</v>
      </c>
      <c r="D255" s="817">
        <v>106</v>
      </c>
      <c r="E255" s="817">
        <v>0</v>
      </c>
      <c r="F255" s="817">
        <v>0</v>
      </c>
      <c r="G255" s="817">
        <v>106</v>
      </c>
      <c r="H255" s="817">
        <v>0</v>
      </c>
      <c r="I255" s="817">
        <v>0</v>
      </c>
    </row>
    <row r="256" spans="1:9">
      <c r="A256" s="819" t="s">
        <v>397</v>
      </c>
      <c r="B256" s="820">
        <v>193</v>
      </c>
      <c r="C256" s="820">
        <v>9</v>
      </c>
      <c r="D256" s="820">
        <v>184</v>
      </c>
      <c r="E256" s="820">
        <v>5</v>
      </c>
      <c r="F256" s="820">
        <v>2</v>
      </c>
      <c r="G256" s="820">
        <v>146</v>
      </c>
      <c r="H256" s="820">
        <v>0</v>
      </c>
      <c r="I256" s="820">
        <v>0</v>
      </c>
    </row>
    <row r="257" spans="1:9">
      <c r="A257" s="821" t="s">
        <v>260</v>
      </c>
      <c r="B257" s="817"/>
      <c r="C257" s="817"/>
      <c r="D257" s="817"/>
      <c r="E257" s="817"/>
      <c r="F257" s="817"/>
      <c r="G257" s="817"/>
      <c r="H257" s="817"/>
      <c r="I257" s="817"/>
    </row>
    <row r="258" spans="1:9">
      <c r="A258" s="818" t="s">
        <v>267</v>
      </c>
      <c r="B258" s="817">
        <v>538</v>
      </c>
      <c r="C258" s="817">
        <v>0</v>
      </c>
      <c r="D258" s="817">
        <v>538</v>
      </c>
      <c r="E258" s="817">
        <v>0</v>
      </c>
      <c r="F258" s="817">
        <v>0</v>
      </c>
      <c r="G258" s="817">
        <v>0</v>
      </c>
      <c r="H258" s="817">
        <v>0</v>
      </c>
      <c r="I258" s="817">
        <v>0</v>
      </c>
    </row>
    <row r="259" spans="1:9">
      <c r="A259" s="827"/>
      <c r="B259" s="825"/>
      <c r="C259" s="817"/>
      <c r="D259" s="825"/>
      <c r="E259" s="825"/>
      <c r="F259" s="825"/>
      <c r="G259" s="825"/>
      <c r="H259" s="825"/>
      <c r="I259" s="825"/>
    </row>
    <row r="260" spans="1:9">
      <c r="A260" s="812"/>
      <c r="B260" s="814" t="s">
        <v>299</v>
      </c>
      <c r="C260" s="815"/>
      <c r="D260" s="815"/>
      <c r="E260" s="815"/>
      <c r="F260" s="815"/>
      <c r="G260" s="815"/>
      <c r="H260" s="815"/>
      <c r="I260" s="815"/>
    </row>
    <row r="261" spans="1:9">
      <c r="A261" s="812"/>
      <c r="B261" s="814" t="s">
        <v>360</v>
      </c>
      <c r="C261" s="816"/>
      <c r="D261" s="816"/>
      <c r="E261" s="816"/>
      <c r="F261" s="816"/>
      <c r="G261" s="816"/>
      <c r="H261" s="816"/>
      <c r="I261" s="816"/>
    </row>
    <row r="262" spans="1:9">
      <c r="A262" s="818" t="s">
        <v>249</v>
      </c>
      <c r="B262" s="817">
        <v>862</v>
      </c>
      <c r="C262" s="817">
        <v>96</v>
      </c>
      <c r="D262" s="817">
        <v>766</v>
      </c>
      <c r="E262" s="817">
        <v>166</v>
      </c>
      <c r="F262" s="817">
        <v>56</v>
      </c>
      <c r="G262" s="817">
        <v>0</v>
      </c>
      <c r="H262" s="817">
        <v>0</v>
      </c>
      <c r="I262" s="817">
        <v>0</v>
      </c>
    </row>
    <row r="263" spans="1:9">
      <c r="A263" s="818" t="s">
        <v>250</v>
      </c>
      <c r="B263" s="817">
        <v>1322</v>
      </c>
      <c r="C263" s="817">
        <v>178</v>
      </c>
      <c r="D263" s="817">
        <v>1144</v>
      </c>
      <c r="E263" s="817">
        <v>381</v>
      </c>
      <c r="F263" s="817">
        <v>0</v>
      </c>
      <c r="G263" s="817">
        <v>0</v>
      </c>
      <c r="H263" s="817">
        <v>0</v>
      </c>
      <c r="I263" s="817">
        <v>0</v>
      </c>
    </row>
    <row r="264" spans="1:9">
      <c r="A264" s="818" t="s">
        <v>251</v>
      </c>
      <c r="B264" s="817">
        <v>62</v>
      </c>
      <c r="C264" s="817">
        <v>19</v>
      </c>
      <c r="D264" s="817">
        <v>43</v>
      </c>
      <c r="E264" s="817">
        <v>0</v>
      </c>
      <c r="F264" s="817">
        <v>0</v>
      </c>
      <c r="G264" s="817">
        <v>0</v>
      </c>
      <c r="H264" s="817">
        <v>0</v>
      </c>
      <c r="I264" s="817">
        <v>0</v>
      </c>
    </row>
    <row r="265" spans="1:9">
      <c r="A265" s="818" t="s">
        <v>253</v>
      </c>
      <c r="B265" s="817">
        <v>6632</v>
      </c>
      <c r="C265" s="817">
        <v>396</v>
      </c>
      <c r="D265" s="817">
        <v>6236</v>
      </c>
      <c r="E265" s="817">
        <v>0</v>
      </c>
      <c r="F265" s="817">
        <v>163</v>
      </c>
      <c r="G265" s="817">
        <v>0</v>
      </c>
      <c r="H265" s="817">
        <v>0</v>
      </c>
      <c r="I265" s="817">
        <v>0</v>
      </c>
    </row>
    <row r="266" spans="1:9">
      <c r="A266" s="818" t="s">
        <v>254</v>
      </c>
      <c r="B266" s="817">
        <v>873</v>
      </c>
      <c r="C266" s="817">
        <v>138</v>
      </c>
      <c r="D266" s="817">
        <v>735</v>
      </c>
      <c r="E266" s="817">
        <v>0</v>
      </c>
      <c r="F266" s="817">
        <v>0</v>
      </c>
      <c r="G266" s="817">
        <v>735</v>
      </c>
      <c r="H266" s="817">
        <v>0</v>
      </c>
      <c r="I266" s="817">
        <v>0</v>
      </c>
    </row>
    <row r="267" spans="1:9">
      <c r="A267" s="818" t="s">
        <v>255</v>
      </c>
      <c r="B267" s="817">
        <v>95</v>
      </c>
      <c r="C267" s="817">
        <v>18</v>
      </c>
      <c r="D267" s="817">
        <v>77</v>
      </c>
      <c r="E267" s="817">
        <v>0</v>
      </c>
      <c r="F267" s="817">
        <v>0</v>
      </c>
      <c r="G267" s="817">
        <v>0</v>
      </c>
      <c r="H267" s="817">
        <v>77</v>
      </c>
      <c r="I267" s="817">
        <v>0</v>
      </c>
    </row>
    <row r="268" spans="1:9">
      <c r="A268" s="818" t="s">
        <v>257</v>
      </c>
      <c r="B268" s="817">
        <v>2087</v>
      </c>
      <c r="C268" s="817">
        <v>54</v>
      </c>
      <c r="D268" s="817">
        <v>2033</v>
      </c>
      <c r="E268" s="817">
        <v>0</v>
      </c>
      <c r="F268" s="817">
        <v>0</v>
      </c>
      <c r="G268" s="817">
        <v>276</v>
      </c>
      <c r="H268" s="817">
        <v>0</v>
      </c>
      <c r="I268" s="817">
        <v>0</v>
      </c>
    </row>
    <row r="269" spans="1:9">
      <c r="A269" s="819" t="s">
        <v>397</v>
      </c>
      <c r="B269" s="820">
        <v>11933</v>
      </c>
      <c r="C269" s="820">
        <v>899</v>
      </c>
      <c r="D269" s="820">
        <v>11034</v>
      </c>
      <c r="E269" s="820">
        <v>547</v>
      </c>
      <c r="F269" s="820">
        <v>219</v>
      </c>
      <c r="G269" s="820">
        <v>1011</v>
      </c>
      <c r="H269" s="820">
        <v>77</v>
      </c>
      <c r="I269" s="820">
        <v>0</v>
      </c>
    </row>
    <row r="270" spans="1:9" s="498" customFormat="1">
      <c r="A270" s="826" t="s">
        <v>260</v>
      </c>
      <c r="B270" s="515"/>
      <c r="C270" s="537"/>
      <c r="D270" s="515"/>
      <c r="E270" s="515"/>
      <c r="F270" s="515"/>
      <c r="G270" s="515"/>
      <c r="H270" s="515"/>
      <c r="I270" s="515"/>
    </row>
    <row r="271" spans="1:9" s="498" customFormat="1">
      <c r="A271" s="818" t="s">
        <v>267</v>
      </c>
      <c r="B271" s="515">
        <v>0</v>
      </c>
      <c r="C271" s="541">
        <v>0</v>
      </c>
      <c r="D271" s="515">
        <v>0</v>
      </c>
      <c r="E271" s="515">
        <v>0</v>
      </c>
      <c r="F271" s="515">
        <v>0</v>
      </c>
      <c r="G271" s="515">
        <v>0</v>
      </c>
      <c r="H271" s="515">
        <v>0</v>
      </c>
      <c r="I271" s="515">
        <v>0</v>
      </c>
    </row>
    <row r="272" spans="1:9">
      <c r="A272" s="812"/>
      <c r="B272" s="817"/>
      <c r="C272" s="817"/>
      <c r="D272" s="817"/>
      <c r="E272" s="817"/>
      <c r="F272" s="817"/>
      <c r="G272" s="817"/>
      <c r="H272" s="817"/>
      <c r="I272" s="817"/>
    </row>
    <row r="273" spans="1:9">
      <c r="A273" s="812"/>
      <c r="B273" s="822" t="s">
        <v>398</v>
      </c>
      <c r="C273" s="823"/>
      <c r="D273" s="823"/>
      <c r="E273" s="823"/>
      <c r="F273" s="823"/>
      <c r="G273" s="823"/>
      <c r="H273" s="823"/>
      <c r="I273" s="823"/>
    </row>
    <row r="274" spans="1:9">
      <c r="A274" s="818" t="s">
        <v>249</v>
      </c>
      <c r="B274" s="817">
        <v>377</v>
      </c>
      <c r="C274" s="817">
        <v>37</v>
      </c>
      <c r="D274" s="817">
        <v>340</v>
      </c>
      <c r="E274" s="817">
        <v>62</v>
      </c>
      <c r="F274" s="817">
        <v>19</v>
      </c>
      <c r="G274" s="817">
        <v>0</v>
      </c>
      <c r="H274" s="817">
        <v>0</v>
      </c>
      <c r="I274" s="817">
        <v>0</v>
      </c>
    </row>
    <row r="275" spans="1:9">
      <c r="A275" s="818" t="s">
        <v>250</v>
      </c>
      <c r="B275" s="817">
        <v>521</v>
      </c>
      <c r="C275" s="817">
        <v>70</v>
      </c>
      <c r="D275" s="817">
        <v>451</v>
      </c>
      <c r="E275" s="817">
        <v>162</v>
      </c>
      <c r="F275" s="817">
        <v>0</v>
      </c>
      <c r="G275" s="817">
        <v>0</v>
      </c>
      <c r="H275" s="817">
        <v>0</v>
      </c>
      <c r="I275" s="817">
        <v>0</v>
      </c>
    </row>
    <row r="276" spans="1:9">
      <c r="A276" s="818" t="s">
        <v>251</v>
      </c>
      <c r="B276" s="817">
        <v>38</v>
      </c>
      <c r="C276" s="817">
        <v>11</v>
      </c>
      <c r="D276" s="817">
        <v>27</v>
      </c>
      <c r="E276" s="817">
        <v>0</v>
      </c>
      <c r="F276" s="817">
        <v>0</v>
      </c>
      <c r="G276" s="817">
        <v>0</v>
      </c>
      <c r="H276" s="817">
        <v>0</v>
      </c>
      <c r="I276" s="817">
        <v>0</v>
      </c>
    </row>
    <row r="277" spans="1:9">
      <c r="A277" s="818" t="s">
        <v>253</v>
      </c>
      <c r="B277" s="817">
        <v>4991</v>
      </c>
      <c r="C277" s="817">
        <v>275</v>
      </c>
      <c r="D277" s="817">
        <v>4716</v>
      </c>
      <c r="E277" s="817">
        <v>0</v>
      </c>
      <c r="F277" s="817">
        <v>130</v>
      </c>
      <c r="G277" s="817">
        <v>0</v>
      </c>
      <c r="H277" s="817">
        <v>0</v>
      </c>
      <c r="I277" s="817">
        <v>0</v>
      </c>
    </row>
    <row r="278" spans="1:9">
      <c r="A278" s="818" t="s">
        <v>254</v>
      </c>
      <c r="B278" s="817">
        <v>467</v>
      </c>
      <c r="C278" s="817">
        <v>65</v>
      </c>
      <c r="D278" s="817">
        <v>402</v>
      </c>
      <c r="E278" s="817">
        <v>0</v>
      </c>
      <c r="F278" s="817">
        <v>0</v>
      </c>
      <c r="G278" s="817">
        <v>402</v>
      </c>
      <c r="H278" s="817">
        <v>0</v>
      </c>
      <c r="I278" s="817">
        <v>0</v>
      </c>
    </row>
    <row r="279" spans="1:9">
      <c r="A279" s="818" t="s">
        <v>255</v>
      </c>
      <c r="B279" s="817">
        <v>61</v>
      </c>
      <c r="C279" s="817">
        <v>12</v>
      </c>
      <c r="D279" s="817">
        <v>49</v>
      </c>
      <c r="E279" s="817">
        <v>0</v>
      </c>
      <c r="F279" s="817">
        <v>0</v>
      </c>
      <c r="G279" s="817">
        <v>0</v>
      </c>
      <c r="H279" s="817">
        <v>49</v>
      </c>
      <c r="I279" s="817">
        <v>0</v>
      </c>
    </row>
    <row r="280" spans="1:9">
      <c r="A280" s="818" t="s">
        <v>257</v>
      </c>
      <c r="B280" s="817">
        <v>1429</v>
      </c>
      <c r="C280" s="817">
        <v>36</v>
      </c>
      <c r="D280" s="817">
        <v>1393</v>
      </c>
      <c r="E280" s="817">
        <v>0</v>
      </c>
      <c r="F280" s="817">
        <v>0</v>
      </c>
      <c r="G280" s="817">
        <v>103</v>
      </c>
      <c r="H280" s="817">
        <v>0</v>
      </c>
      <c r="I280" s="817">
        <v>0</v>
      </c>
    </row>
    <row r="281" spans="1:9">
      <c r="A281" s="819" t="s">
        <v>397</v>
      </c>
      <c r="B281" s="820">
        <v>7884</v>
      </c>
      <c r="C281" s="820">
        <v>506</v>
      </c>
      <c r="D281" s="820">
        <v>7378</v>
      </c>
      <c r="E281" s="820">
        <v>224</v>
      </c>
      <c r="F281" s="820">
        <v>149</v>
      </c>
      <c r="G281" s="820">
        <v>505</v>
      </c>
      <c r="H281" s="820">
        <v>49</v>
      </c>
      <c r="I281" s="820">
        <v>0</v>
      </c>
    </row>
    <row r="282" spans="1:9" s="498" customFormat="1">
      <c r="A282" s="826" t="s">
        <v>260</v>
      </c>
      <c r="B282" s="515"/>
      <c r="C282" s="537"/>
      <c r="D282" s="515"/>
      <c r="E282" s="515"/>
      <c r="F282" s="515"/>
      <c r="G282" s="515"/>
      <c r="H282" s="515"/>
      <c r="I282" s="515"/>
    </row>
    <row r="283" spans="1:9" s="498" customFormat="1">
      <c r="A283" s="818" t="s">
        <v>267</v>
      </c>
      <c r="B283" s="515">
        <v>0</v>
      </c>
      <c r="C283" s="541">
        <v>0</v>
      </c>
      <c r="D283" s="515">
        <v>0</v>
      </c>
      <c r="E283" s="515">
        <v>0</v>
      </c>
      <c r="F283" s="515">
        <v>0</v>
      </c>
      <c r="G283" s="515">
        <v>0</v>
      </c>
      <c r="H283" s="515">
        <v>0</v>
      </c>
      <c r="I283" s="515">
        <v>0</v>
      </c>
    </row>
    <row r="284" spans="1:9">
      <c r="A284" s="812"/>
      <c r="B284" s="817"/>
      <c r="C284" s="817"/>
      <c r="D284" s="817"/>
      <c r="E284" s="817"/>
      <c r="F284" s="817"/>
      <c r="G284" s="817"/>
      <c r="H284" s="817"/>
      <c r="I284" s="817"/>
    </row>
    <row r="285" spans="1:9">
      <c r="A285" s="812"/>
      <c r="B285" s="814" t="s">
        <v>300</v>
      </c>
      <c r="C285" s="815"/>
      <c r="D285" s="815"/>
      <c r="E285" s="815"/>
      <c r="F285" s="815"/>
      <c r="G285" s="815"/>
      <c r="H285" s="815"/>
      <c r="I285" s="815"/>
    </row>
    <row r="286" spans="1:9">
      <c r="A286" s="812"/>
      <c r="B286" s="814" t="s">
        <v>360</v>
      </c>
      <c r="C286" s="816"/>
      <c r="D286" s="816"/>
      <c r="E286" s="816"/>
      <c r="F286" s="816"/>
      <c r="G286" s="816"/>
      <c r="H286" s="816"/>
      <c r="I286" s="816"/>
    </row>
    <row r="287" spans="1:9">
      <c r="A287" s="818" t="s">
        <v>249</v>
      </c>
      <c r="B287" s="817">
        <v>41</v>
      </c>
      <c r="C287" s="817">
        <v>0</v>
      </c>
      <c r="D287" s="817">
        <v>41</v>
      </c>
      <c r="E287" s="817">
        <v>0</v>
      </c>
      <c r="F287" s="817">
        <v>0</v>
      </c>
      <c r="G287" s="817">
        <v>0</v>
      </c>
      <c r="H287" s="817">
        <v>0</v>
      </c>
      <c r="I287" s="817">
        <v>0</v>
      </c>
    </row>
    <row r="288" spans="1:9">
      <c r="A288" s="818" t="s">
        <v>253</v>
      </c>
      <c r="B288" s="817">
        <v>2203</v>
      </c>
      <c r="C288" s="817">
        <v>144</v>
      </c>
      <c r="D288" s="817">
        <v>2059</v>
      </c>
      <c r="E288" s="817">
        <v>0</v>
      </c>
      <c r="F288" s="817">
        <v>40</v>
      </c>
      <c r="G288" s="817">
        <v>0</v>
      </c>
      <c r="H288" s="817">
        <v>0</v>
      </c>
      <c r="I288" s="817">
        <v>0</v>
      </c>
    </row>
    <row r="289" spans="1:9">
      <c r="A289" s="818" t="s">
        <v>254</v>
      </c>
      <c r="B289" s="817">
        <v>90</v>
      </c>
      <c r="C289" s="817">
        <v>10</v>
      </c>
      <c r="D289" s="817">
        <v>80</v>
      </c>
      <c r="E289" s="817">
        <v>0</v>
      </c>
      <c r="F289" s="817">
        <v>0</v>
      </c>
      <c r="G289" s="817">
        <v>80</v>
      </c>
      <c r="H289" s="817">
        <v>0</v>
      </c>
      <c r="I289" s="817">
        <v>0</v>
      </c>
    </row>
    <row r="290" spans="1:9">
      <c r="A290" s="818" t="s">
        <v>257</v>
      </c>
      <c r="B290" s="817">
        <v>578</v>
      </c>
      <c r="C290" s="817">
        <v>18</v>
      </c>
      <c r="D290" s="817">
        <v>560</v>
      </c>
      <c r="E290" s="817">
        <v>0</v>
      </c>
      <c r="F290" s="817">
        <v>0</v>
      </c>
      <c r="G290" s="817">
        <v>0</v>
      </c>
      <c r="H290" s="817">
        <v>0</v>
      </c>
      <c r="I290" s="817">
        <v>0</v>
      </c>
    </row>
    <row r="291" spans="1:9">
      <c r="A291" s="819" t="s">
        <v>397</v>
      </c>
      <c r="B291" s="820">
        <v>2912</v>
      </c>
      <c r="C291" s="820">
        <v>172</v>
      </c>
      <c r="D291" s="820">
        <v>2740</v>
      </c>
      <c r="E291" s="820">
        <v>0</v>
      </c>
      <c r="F291" s="820">
        <v>40</v>
      </c>
      <c r="G291" s="820">
        <v>80</v>
      </c>
      <c r="H291" s="820">
        <v>0</v>
      </c>
      <c r="I291" s="820">
        <v>0</v>
      </c>
    </row>
    <row r="292" spans="1:9">
      <c r="A292" s="821" t="s">
        <v>260</v>
      </c>
      <c r="B292" s="817"/>
      <c r="C292" s="817"/>
      <c r="D292" s="817"/>
      <c r="E292" s="817"/>
      <c r="F292" s="817"/>
      <c r="G292" s="817"/>
      <c r="H292" s="817"/>
      <c r="I292" s="817"/>
    </row>
    <row r="293" spans="1:9">
      <c r="A293" s="818" t="s">
        <v>267</v>
      </c>
      <c r="B293" s="817">
        <v>629</v>
      </c>
      <c r="C293" s="817">
        <v>78</v>
      </c>
      <c r="D293" s="817">
        <v>551</v>
      </c>
      <c r="E293" s="817">
        <v>0</v>
      </c>
      <c r="F293" s="817">
        <v>0</v>
      </c>
      <c r="G293" s="817">
        <v>0</v>
      </c>
      <c r="H293" s="817">
        <v>0</v>
      </c>
      <c r="I293" s="817">
        <v>0</v>
      </c>
    </row>
    <row r="294" spans="1:9">
      <c r="A294" s="812"/>
      <c r="B294" s="817"/>
      <c r="C294" s="817"/>
      <c r="D294" s="817"/>
      <c r="E294" s="817"/>
      <c r="F294" s="817"/>
      <c r="G294" s="817"/>
      <c r="H294" s="817"/>
      <c r="I294" s="817"/>
    </row>
    <row r="295" spans="1:9">
      <c r="A295" s="812"/>
      <c r="B295" s="822" t="s">
        <v>398</v>
      </c>
      <c r="C295" s="823"/>
      <c r="D295" s="823"/>
      <c r="E295" s="823"/>
      <c r="F295" s="823"/>
      <c r="G295" s="823"/>
      <c r="H295" s="823"/>
      <c r="I295" s="823"/>
    </row>
    <row r="296" spans="1:9">
      <c r="A296" s="818" t="s">
        <v>249</v>
      </c>
      <c r="B296" s="817">
        <v>14</v>
      </c>
      <c r="C296" s="817">
        <v>0</v>
      </c>
      <c r="D296" s="817">
        <v>14</v>
      </c>
      <c r="E296" s="817">
        <v>0</v>
      </c>
      <c r="F296" s="817">
        <v>0</v>
      </c>
      <c r="G296" s="817">
        <v>0</v>
      </c>
      <c r="H296" s="817">
        <v>0</v>
      </c>
      <c r="I296" s="817">
        <v>0</v>
      </c>
    </row>
    <row r="297" spans="1:9">
      <c r="A297" s="818" t="s">
        <v>253</v>
      </c>
      <c r="B297" s="817">
        <v>1778</v>
      </c>
      <c r="C297" s="817">
        <v>110</v>
      </c>
      <c r="D297" s="817">
        <v>1668</v>
      </c>
      <c r="E297" s="817">
        <v>0</v>
      </c>
      <c r="F297" s="817">
        <v>39</v>
      </c>
      <c r="G297" s="817">
        <v>0</v>
      </c>
      <c r="H297" s="817">
        <v>0</v>
      </c>
      <c r="I297" s="817">
        <v>0</v>
      </c>
    </row>
    <row r="298" spans="1:9">
      <c r="A298" s="818" t="s">
        <v>254</v>
      </c>
      <c r="B298" s="817">
        <v>55</v>
      </c>
      <c r="C298" s="817">
        <v>1</v>
      </c>
      <c r="D298" s="817">
        <v>54</v>
      </c>
      <c r="E298" s="817">
        <v>0</v>
      </c>
      <c r="F298" s="817">
        <v>0</v>
      </c>
      <c r="G298" s="817">
        <v>54</v>
      </c>
      <c r="H298" s="817">
        <v>0</v>
      </c>
      <c r="I298" s="817">
        <v>0</v>
      </c>
    </row>
    <row r="299" spans="1:9">
      <c r="A299" s="818" t="s">
        <v>257</v>
      </c>
      <c r="B299" s="817">
        <v>425</v>
      </c>
      <c r="C299" s="817">
        <v>15</v>
      </c>
      <c r="D299" s="817">
        <v>410</v>
      </c>
      <c r="E299" s="817">
        <v>0</v>
      </c>
      <c r="F299" s="817">
        <v>0</v>
      </c>
      <c r="G299" s="817">
        <v>0</v>
      </c>
      <c r="H299" s="817">
        <v>0</v>
      </c>
      <c r="I299" s="817">
        <v>0</v>
      </c>
    </row>
    <row r="300" spans="1:9">
      <c r="A300" s="819" t="s">
        <v>397</v>
      </c>
      <c r="B300" s="820">
        <v>2272</v>
      </c>
      <c r="C300" s="820">
        <v>126</v>
      </c>
      <c r="D300" s="820">
        <v>2146</v>
      </c>
      <c r="E300" s="820">
        <v>0</v>
      </c>
      <c r="F300" s="820">
        <v>39</v>
      </c>
      <c r="G300" s="820">
        <v>54</v>
      </c>
      <c r="H300" s="820">
        <v>0</v>
      </c>
      <c r="I300" s="820">
        <v>0</v>
      </c>
    </row>
    <row r="301" spans="1:9">
      <c r="A301" s="821" t="s">
        <v>260</v>
      </c>
      <c r="B301" s="817"/>
      <c r="C301" s="817"/>
      <c r="D301" s="817"/>
      <c r="E301" s="817"/>
      <c r="F301" s="817"/>
      <c r="G301" s="817"/>
      <c r="H301" s="817"/>
      <c r="I301" s="817"/>
    </row>
    <row r="302" spans="1:9">
      <c r="A302" s="818" t="s">
        <v>267</v>
      </c>
      <c r="B302" s="817">
        <v>379</v>
      </c>
      <c r="C302" s="817">
        <v>35</v>
      </c>
      <c r="D302" s="817">
        <v>344</v>
      </c>
      <c r="E302" s="817">
        <v>0</v>
      </c>
      <c r="F302" s="817">
        <v>0</v>
      </c>
      <c r="G302" s="817">
        <v>0</v>
      </c>
      <c r="H302" s="817">
        <v>0</v>
      </c>
      <c r="I302" s="817">
        <v>0</v>
      </c>
    </row>
    <row r="303" spans="1:9">
      <c r="A303" s="812"/>
      <c r="B303" s="825"/>
      <c r="C303" s="825"/>
      <c r="D303" s="825"/>
      <c r="E303" s="825"/>
      <c r="F303" s="825"/>
      <c r="G303" s="825"/>
      <c r="H303" s="825"/>
      <c r="I303" s="825"/>
    </row>
    <row r="304" spans="1:9">
      <c r="A304" s="812"/>
      <c r="B304" s="814" t="s">
        <v>301</v>
      </c>
      <c r="C304" s="815"/>
      <c r="D304" s="815"/>
      <c r="E304" s="815"/>
      <c r="F304" s="815"/>
      <c r="G304" s="815"/>
      <c r="H304" s="815"/>
      <c r="I304" s="815"/>
    </row>
    <row r="305" spans="1:9">
      <c r="A305" s="812"/>
      <c r="B305" s="814" t="s">
        <v>360</v>
      </c>
      <c r="C305" s="816"/>
      <c r="D305" s="816"/>
      <c r="E305" s="816"/>
      <c r="F305" s="816"/>
      <c r="G305" s="816"/>
      <c r="H305" s="816"/>
      <c r="I305" s="816"/>
    </row>
    <row r="306" spans="1:9">
      <c r="A306" s="818" t="s">
        <v>253</v>
      </c>
      <c r="B306" s="817">
        <v>540</v>
      </c>
      <c r="C306" s="817">
        <v>221</v>
      </c>
      <c r="D306" s="817">
        <v>319</v>
      </c>
      <c r="E306" s="817">
        <v>0</v>
      </c>
      <c r="F306" s="817">
        <v>42</v>
      </c>
      <c r="G306" s="817">
        <v>169</v>
      </c>
      <c r="H306" s="817">
        <v>0</v>
      </c>
      <c r="I306" s="817">
        <v>0</v>
      </c>
    </row>
    <row r="307" spans="1:9">
      <c r="A307" s="818" t="s">
        <v>255</v>
      </c>
      <c r="B307" s="817">
        <v>49</v>
      </c>
      <c r="C307" s="817">
        <v>25</v>
      </c>
      <c r="D307" s="817">
        <v>24</v>
      </c>
      <c r="E307" s="817">
        <v>0</v>
      </c>
      <c r="F307" s="817">
        <v>0</v>
      </c>
      <c r="G307" s="817">
        <v>8</v>
      </c>
      <c r="H307" s="817">
        <v>24</v>
      </c>
      <c r="I307" s="817">
        <v>0</v>
      </c>
    </row>
    <row r="308" spans="1:9">
      <c r="A308" s="818" t="s">
        <v>256</v>
      </c>
      <c r="B308" s="817">
        <v>19</v>
      </c>
      <c r="C308" s="817">
        <v>6</v>
      </c>
      <c r="D308" s="817">
        <v>13</v>
      </c>
      <c r="E308" s="817">
        <v>0</v>
      </c>
      <c r="F308" s="817">
        <v>0</v>
      </c>
      <c r="G308" s="817">
        <v>0</v>
      </c>
      <c r="H308" s="817">
        <v>13</v>
      </c>
      <c r="I308" s="817">
        <v>0</v>
      </c>
    </row>
    <row r="309" spans="1:9">
      <c r="A309" s="818" t="s">
        <v>257</v>
      </c>
      <c r="B309" s="817">
        <v>467</v>
      </c>
      <c r="C309" s="817">
        <v>40</v>
      </c>
      <c r="D309" s="817">
        <v>427</v>
      </c>
      <c r="E309" s="817">
        <v>0</v>
      </c>
      <c r="F309" s="817">
        <v>0</v>
      </c>
      <c r="G309" s="817">
        <v>310</v>
      </c>
      <c r="H309" s="817">
        <v>0</v>
      </c>
      <c r="I309" s="817">
        <v>0</v>
      </c>
    </row>
    <row r="310" spans="1:9">
      <c r="A310" s="819" t="s">
        <v>397</v>
      </c>
      <c r="B310" s="820">
        <v>1075</v>
      </c>
      <c r="C310" s="820">
        <v>292</v>
      </c>
      <c r="D310" s="820">
        <v>783</v>
      </c>
      <c r="E310" s="820">
        <v>0</v>
      </c>
      <c r="F310" s="820">
        <v>42</v>
      </c>
      <c r="G310" s="820">
        <v>487</v>
      </c>
      <c r="H310" s="820">
        <v>37</v>
      </c>
      <c r="I310" s="820">
        <v>0</v>
      </c>
    </row>
    <row r="311" spans="1:9">
      <c r="A311" s="821" t="s">
        <v>260</v>
      </c>
      <c r="B311" s="817"/>
      <c r="C311" s="817"/>
      <c r="D311" s="817"/>
      <c r="E311" s="817"/>
      <c r="F311" s="817"/>
      <c r="G311" s="817"/>
      <c r="H311" s="817"/>
      <c r="I311" s="817"/>
    </row>
    <row r="312" spans="1:9">
      <c r="A312" s="818" t="s">
        <v>267</v>
      </c>
      <c r="B312" s="817">
        <v>2018</v>
      </c>
      <c r="C312" s="817">
        <v>347</v>
      </c>
      <c r="D312" s="817">
        <v>1671</v>
      </c>
      <c r="E312" s="817">
        <v>0</v>
      </c>
      <c r="F312" s="817">
        <v>0</v>
      </c>
      <c r="G312" s="817">
        <v>0</v>
      </c>
      <c r="H312" s="817">
        <v>0</v>
      </c>
      <c r="I312" s="817">
        <v>0</v>
      </c>
    </row>
    <row r="313" spans="1:9">
      <c r="A313" s="812"/>
      <c r="B313" s="817"/>
      <c r="C313" s="817"/>
      <c r="D313" s="817"/>
      <c r="E313" s="817"/>
      <c r="F313" s="817"/>
      <c r="G313" s="817"/>
      <c r="H313" s="817"/>
      <c r="I313" s="817"/>
    </row>
    <row r="314" spans="1:9">
      <c r="A314" s="812"/>
      <c r="B314" s="822" t="s">
        <v>398</v>
      </c>
      <c r="C314" s="823"/>
      <c r="D314" s="823"/>
      <c r="E314" s="823"/>
      <c r="F314" s="823"/>
      <c r="G314" s="823"/>
      <c r="H314" s="823"/>
      <c r="I314" s="823"/>
    </row>
    <row r="315" spans="1:9">
      <c r="A315" s="818" t="s">
        <v>253</v>
      </c>
      <c r="B315" s="817">
        <v>325</v>
      </c>
      <c r="C315" s="817">
        <v>149</v>
      </c>
      <c r="D315" s="817">
        <v>176</v>
      </c>
      <c r="E315" s="817">
        <v>0</v>
      </c>
      <c r="F315" s="817">
        <v>12</v>
      </c>
      <c r="G315" s="817">
        <v>76</v>
      </c>
      <c r="H315" s="817">
        <v>0</v>
      </c>
      <c r="I315" s="817">
        <v>0</v>
      </c>
    </row>
    <row r="316" spans="1:9">
      <c r="A316" s="818" t="s">
        <v>255</v>
      </c>
      <c r="B316" s="817">
        <v>30</v>
      </c>
      <c r="C316" s="817">
        <v>14</v>
      </c>
      <c r="D316" s="817">
        <v>16</v>
      </c>
      <c r="E316" s="817">
        <v>0</v>
      </c>
      <c r="F316" s="817">
        <v>0</v>
      </c>
      <c r="G316" s="817">
        <v>3</v>
      </c>
      <c r="H316" s="817">
        <v>16</v>
      </c>
      <c r="I316" s="817">
        <v>0</v>
      </c>
    </row>
    <row r="317" spans="1:9">
      <c r="A317" s="818" t="s">
        <v>256</v>
      </c>
      <c r="B317" s="817">
        <v>7</v>
      </c>
      <c r="C317" s="817">
        <v>3</v>
      </c>
      <c r="D317" s="817">
        <v>4</v>
      </c>
      <c r="E317" s="817">
        <v>0</v>
      </c>
      <c r="F317" s="817">
        <v>0</v>
      </c>
      <c r="G317" s="817">
        <v>0</v>
      </c>
      <c r="H317" s="817">
        <v>4</v>
      </c>
      <c r="I317" s="817">
        <v>0</v>
      </c>
    </row>
    <row r="318" spans="1:9">
      <c r="A318" s="818" t="s">
        <v>257</v>
      </c>
      <c r="B318" s="817">
        <v>137</v>
      </c>
      <c r="C318" s="817">
        <v>19</v>
      </c>
      <c r="D318" s="817">
        <v>118</v>
      </c>
      <c r="E318" s="817">
        <v>0</v>
      </c>
      <c r="F318" s="817">
        <v>0</v>
      </c>
      <c r="G318" s="817">
        <v>40</v>
      </c>
      <c r="H318" s="817">
        <v>0</v>
      </c>
      <c r="I318" s="817">
        <v>0</v>
      </c>
    </row>
    <row r="319" spans="1:9">
      <c r="A319" s="819" t="s">
        <v>397</v>
      </c>
      <c r="B319" s="820">
        <v>499</v>
      </c>
      <c r="C319" s="820">
        <v>185</v>
      </c>
      <c r="D319" s="820">
        <v>314</v>
      </c>
      <c r="E319" s="820">
        <v>0</v>
      </c>
      <c r="F319" s="820">
        <v>12</v>
      </c>
      <c r="G319" s="820">
        <v>119</v>
      </c>
      <c r="H319" s="820">
        <v>20</v>
      </c>
      <c r="I319" s="820">
        <v>0</v>
      </c>
    </row>
    <row r="320" spans="1:9">
      <c r="A320" s="821" t="s">
        <v>260</v>
      </c>
      <c r="B320" s="817"/>
      <c r="C320" s="817"/>
      <c r="D320" s="817"/>
      <c r="E320" s="817"/>
      <c r="F320" s="817"/>
      <c r="G320" s="817"/>
      <c r="H320" s="817"/>
      <c r="I320" s="817"/>
    </row>
    <row r="321" spans="1:9">
      <c r="A321" s="818" t="s">
        <v>267</v>
      </c>
      <c r="B321" s="817">
        <v>1409</v>
      </c>
      <c r="C321" s="817">
        <v>221</v>
      </c>
      <c r="D321" s="817">
        <v>1188</v>
      </c>
      <c r="E321" s="817">
        <v>0</v>
      </c>
      <c r="F321" s="817">
        <v>0</v>
      </c>
      <c r="G321" s="817">
        <v>0</v>
      </c>
      <c r="H321" s="817">
        <v>0</v>
      </c>
      <c r="I321" s="817">
        <v>0</v>
      </c>
    </row>
    <row r="322" spans="1:9">
      <c r="A322" s="812"/>
      <c r="B322" s="817"/>
      <c r="C322" s="817"/>
      <c r="D322" s="817"/>
      <c r="E322" s="817"/>
      <c r="F322" s="817"/>
      <c r="G322" s="817"/>
      <c r="H322" s="817"/>
      <c r="I322" s="817"/>
    </row>
    <row r="323" spans="1:9">
      <c r="A323" s="812"/>
      <c r="B323" s="814" t="s">
        <v>305</v>
      </c>
      <c r="C323" s="815"/>
      <c r="D323" s="815"/>
      <c r="E323" s="815"/>
      <c r="F323" s="815"/>
      <c r="G323" s="815"/>
      <c r="H323" s="815"/>
      <c r="I323" s="815"/>
    </row>
    <row r="324" spans="1:9">
      <c r="A324" s="812"/>
      <c r="B324" s="814" t="s">
        <v>360</v>
      </c>
      <c r="C324" s="816"/>
      <c r="D324" s="816"/>
      <c r="E324" s="816"/>
      <c r="F324" s="816"/>
      <c r="G324" s="816"/>
      <c r="H324" s="816"/>
      <c r="I324" s="816"/>
    </row>
    <row r="325" spans="1:9">
      <c r="A325" s="818" t="s">
        <v>249</v>
      </c>
      <c r="B325" s="817">
        <v>206</v>
      </c>
      <c r="C325" s="817">
        <v>24</v>
      </c>
      <c r="D325" s="817">
        <v>182</v>
      </c>
      <c r="E325" s="817">
        <v>23</v>
      </c>
      <c r="F325" s="817">
        <v>10</v>
      </c>
      <c r="G325" s="817">
        <v>0</v>
      </c>
      <c r="H325" s="817">
        <v>0</v>
      </c>
      <c r="I325" s="817">
        <v>0</v>
      </c>
    </row>
    <row r="326" spans="1:9">
      <c r="A326" s="818" t="s">
        <v>250</v>
      </c>
      <c r="B326" s="817">
        <v>186</v>
      </c>
      <c r="C326" s="817">
        <v>77</v>
      </c>
      <c r="D326" s="817">
        <v>109</v>
      </c>
      <c r="E326" s="817">
        <v>48</v>
      </c>
      <c r="F326" s="817">
        <v>0</v>
      </c>
      <c r="G326" s="817">
        <v>0</v>
      </c>
      <c r="H326" s="817">
        <v>0</v>
      </c>
      <c r="I326" s="817">
        <v>0</v>
      </c>
    </row>
    <row r="327" spans="1:9">
      <c r="A327" s="818" t="s">
        <v>253</v>
      </c>
      <c r="B327" s="817">
        <v>2480</v>
      </c>
      <c r="C327" s="817">
        <v>199</v>
      </c>
      <c r="D327" s="817">
        <v>2281</v>
      </c>
      <c r="E327" s="817">
        <v>0</v>
      </c>
      <c r="F327" s="817">
        <v>136</v>
      </c>
      <c r="G327" s="817">
        <v>73</v>
      </c>
      <c r="H327" s="817">
        <v>0</v>
      </c>
      <c r="I327" s="817">
        <v>0</v>
      </c>
    </row>
    <row r="328" spans="1:9">
      <c r="A328" s="818" t="s">
        <v>254</v>
      </c>
      <c r="B328" s="817">
        <v>67</v>
      </c>
      <c r="C328" s="817">
        <v>4</v>
      </c>
      <c r="D328" s="817">
        <v>63</v>
      </c>
      <c r="E328" s="817">
        <v>0</v>
      </c>
      <c r="F328" s="817">
        <v>0</v>
      </c>
      <c r="G328" s="817">
        <v>63</v>
      </c>
      <c r="H328" s="817">
        <v>0</v>
      </c>
      <c r="I328" s="817">
        <v>0</v>
      </c>
    </row>
    <row r="329" spans="1:9">
      <c r="A329" s="818" t="s">
        <v>257</v>
      </c>
      <c r="B329" s="817">
        <v>930</v>
      </c>
      <c r="C329" s="817">
        <v>24</v>
      </c>
      <c r="D329" s="817">
        <v>906</v>
      </c>
      <c r="E329" s="817">
        <v>0</v>
      </c>
      <c r="F329" s="817">
        <v>0</v>
      </c>
      <c r="G329" s="817">
        <v>515</v>
      </c>
      <c r="H329" s="817">
        <v>0</v>
      </c>
      <c r="I329" s="817">
        <v>0</v>
      </c>
    </row>
    <row r="330" spans="1:9">
      <c r="A330" s="819" t="s">
        <v>397</v>
      </c>
      <c r="B330" s="820">
        <v>3869</v>
      </c>
      <c r="C330" s="820">
        <v>328</v>
      </c>
      <c r="D330" s="820">
        <v>3541</v>
      </c>
      <c r="E330" s="820">
        <v>71</v>
      </c>
      <c r="F330" s="820">
        <v>146</v>
      </c>
      <c r="G330" s="820">
        <v>651</v>
      </c>
      <c r="H330" s="820">
        <v>0</v>
      </c>
      <c r="I330" s="820">
        <v>0</v>
      </c>
    </row>
    <row r="331" spans="1:9" s="498" customFormat="1">
      <c r="A331" s="826" t="s">
        <v>260</v>
      </c>
      <c r="B331" s="515"/>
      <c r="C331" s="537"/>
      <c r="D331" s="515"/>
      <c r="E331" s="515"/>
      <c r="F331" s="515"/>
      <c r="G331" s="515"/>
      <c r="H331" s="515"/>
      <c r="I331" s="515"/>
    </row>
    <row r="332" spans="1:9" s="498" customFormat="1">
      <c r="A332" s="818" t="s">
        <v>267</v>
      </c>
      <c r="B332" s="515">
        <v>0</v>
      </c>
      <c r="C332" s="541">
        <v>0</v>
      </c>
      <c r="D332" s="515">
        <v>0</v>
      </c>
      <c r="E332" s="515">
        <v>0</v>
      </c>
      <c r="F332" s="515">
        <v>0</v>
      </c>
      <c r="G332" s="515">
        <v>0</v>
      </c>
      <c r="H332" s="515">
        <v>0</v>
      </c>
      <c r="I332" s="515">
        <v>0</v>
      </c>
    </row>
    <row r="333" spans="1:9">
      <c r="A333" s="812"/>
      <c r="B333" s="817"/>
      <c r="C333" s="817"/>
      <c r="D333" s="817"/>
      <c r="E333" s="817"/>
      <c r="F333" s="817"/>
      <c r="G333" s="817"/>
      <c r="H333" s="817"/>
      <c r="I333" s="817"/>
    </row>
    <row r="334" spans="1:9">
      <c r="A334" s="812"/>
      <c r="B334" s="822" t="s">
        <v>398</v>
      </c>
      <c r="C334" s="823"/>
      <c r="D334" s="823"/>
      <c r="E334" s="823"/>
      <c r="F334" s="823"/>
      <c r="G334" s="823"/>
      <c r="H334" s="823"/>
      <c r="I334" s="823"/>
    </row>
    <row r="335" spans="1:9">
      <c r="A335" s="818" t="s">
        <v>249</v>
      </c>
      <c r="B335" s="817">
        <v>65</v>
      </c>
      <c r="C335" s="817">
        <v>4</v>
      </c>
      <c r="D335" s="817">
        <v>61</v>
      </c>
      <c r="E335" s="817">
        <v>8</v>
      </c>
      <c r="F335" s="817">
        <v>4</v>
      </c>
      <c r="G335" s="817">
        <v>0</v>
      </c>
      <c r="H335" s="817">
        <v>0</v>
      </c>
      <c r="I335" s="817">
        <v>0</v>
      </c>
    </row>
    <row r="336" spans="1:9">
      <c r="A336" s="818" t="s">
        <v>250</v>
      </c>
      <c r="B336" s="817">
        <v>58</v>
      </c>
      <c r="C336" s="817">
        <v>33</v>
      </c>
      <c r="D336" s="817">
        <v>25</v>
      </c>
      <c r="E336" s="817">
        <v>10</v>
      </c>
      <c r="F336" s="817">
        <v>0</v>
      </c>
      <c r="G336" s="817">
        <v>0</v>
      </c>
      <c r="H336" s="817">
        <v>0</v>
      </c>
      <c r="I336" s="817">
        <v>0</v>
      </c>
    </row>
    <row r="337" spans="1:9">
      <c r="A337" s="818" t="s">
        <v>253</v>
      </c>
      <c r="B337" s="817">
        <v>1903</v>
      </c>
      <c r="C337" s="817">
        <v>150</v>
      </c>
      <c r="D337" s="817">
        <v>1753</v>
      </c>
      <c r="E337" s="817">
        <v>0</v>
      </c>
      <c r="F337" s="817">
        <v>104</v>
      </c>
      <c r="G337" s="817">
        <v>26</v>
      </c>
      <c r="H337" s="817">
        <v>0</v>
      </c>
      <c r="I337" s="817">
        <v>0</v>
      </c>
    </row>
    <row r="338" spans="1:9">
      <c r="A338" s="818" t="s">
        <v>254</v>
      </c>
      <c r="B338" s="817">
        <v>41</v>
      </c>
      <c r="C338" s="817">
        <v>4</v>
      </c>
      <c r="D338" s="817">
        <v>37</v>
      </c>
      <c r="E338" s="817">
        <v>0</v>
      </c>
      <c r="F338" s="817">
        <v>0</v>
      </c>
      <c r="G338" s="817">
        <v>37</v>
      </c>
      <c r="H338" s="817">
        <v>0</v>
      </c>
      <c r="I338" s="817">
        <v>0</v>
      </c>
    </row>
    <row r="339" spans="1:9">
      <c r="A339" s="818" t="s">
        <v>257</v>
      </c>
      <c r="B339" s="817">
        <v>604</v>
      </c>
      <c r="C339" s="817">
        <v>16</v>
      </c>
      <c r="D339" s="817">
        <v>588</v>
      </c>
      <c r="E339" s="817">
        <v>0</v>
      </c>
      <c r="F339" s="817">
        <v>0</v>
      </c>
      <c r="G339" s="817">
        <v>404</v>
      </c>
      <c r="H339" s="817">
        <v>0</v>
      </c>
      <c r="I339" s="817">
        <v>0</v>
      </c>
    </row>
    <row r="340" spans="1:9">
      <c r="A340" s="819" t="s">
        <v>397</v>
      </c>
      <c r="B340" s="820">
        <v>2671</v>
      </c>
      <c r="C340" s="820">
        <v>207</v>
      </c>
      <c r="D340" s="820">
        <v>2464</v>
      </c>
      <c r="E340" s="820">
        <v>18</v>
      </c>
      <c r="F340" s="820">
        <v>108</v>
      </c>
      <c r="G340" s="820">
        <v>467</v>
      </c>
      <c r="H340" s="820">
        <v>0</v>
      </c>
      <c r="I340" s="820">
        <v>0</v>
      </c>
    </row>
    <row r="341" spans="1:9" s="498" customFormat="1">
      <c r="A341" s="826" t="s">
        <v>260</v>
      </c>
      <c r="B341" s="515"/>
      <c r="C341" s="537"/>
      <c r="D341" s="515"/>
      <c r="E341" s="515"/>
      <c r="F341" s="515"/>
      <c r="G341" s="515"/>
      <c r="H341" s="515"/>
      <c r="I341" s="515"/>
    </row>
    <row r="342" spans="1:9" s="498" customFormat="1">
      <c r="A342" s="818" t="s">
        <v>267</v>
      </c>
      <c r="B342" s="515">
        <v>0</v>
      </c>
      <c r="C342" s="541">
        <v>0</v>
      </c>
      <c r="D342" s="515">
        <v>0</v>
      </c>
      <c r="E342" s="515">
        <v>0</v>
      </c>
      <c r="F342" s="515">
        <v>0</v>
      </c>
      <c r="G342" s="515">
        <v>0</v>
      </c>
      <c r="H342" s="515">
        <v>0</v>
      </c>
      <c r="I342" s="515">
        <v>0</v>
      </c>
    </row>
    <row r="343" spans="1:9">
      <c r="A343" s="812"/>
      <c r="B343" s="825"/>
      <c r="C343" s="825"/>
      <c r="D343" s="825"/>
      <c r="E343" s="825"/>
      <c r="F343" s="825"/>
      <c r="G343" s="825"/>
      <c r="H343" s="825"/>
      <c r="I343" s="825"/>
    </row>
    <row r="344" spans="1:9">
      <c r="A344" s="812"/>
      <c r="B344" s="814" t="s">
        <v>306</v>
      </c>
      <c r="C344" s="815"/>
      <c r="D344" s="815"/>
      <c r="E344" s="815"/>
      <c r="F344" s="815"/>
      <c r="G344" s="815"/>
      <c r="H344" s="815"/>
      <c r="I344" s="815"/>
    </row>
    <row r="345" spans="1:9">
      <c r="A345" s="812"/>
      <c r="B345" s="814" t="s">
        <v>27</v>
      </c>
      <c r="C345" s="816"/>
      <c r="D345" s="816"/>
      <c r="E345" s="816"/>
      <c r="F345" s="816"/>
      <c r="G345" s="816"/>
      <c r="H345" s="816"/>
      <c r="I345" s="816"/>
    </row>
    <row r="346" spans="1:9">
      <c r="A346" s="812"/>
      <c r="B346" s="817"/>
      <c r="C346" s="817"/>
      <c r="D346" s="817"/>
      <c r="E346" s="817"/>
      <c r="F346" s="817"/>
      <c r="G346" s="817"/>
      <c r="H346" s="817"/>
      <c r="I346" s="817"/>
    </row>
    <row r="347" spans="1:9">
      <c r="A347" s="818" t="s">
        <v>249</v>
      </c>
      <c r="B347" s="817">
        <v>18088</v>
      </c>
      <c r="C347" s="817">
        <v>5432</v>
      </c>
      <c r="D347" s="817">
        <v>11691</v>
      </c>
      <c r="E347" s="817">
        <v>3037</v>
      </c>
      <c r="F347" s="817">
        <v>393</v>
      </c>
      <c r="G347" s="817">
        <v>77</v>
      </c>
      <c r="H347" s="817">
        <v>0</v>
      </c>
      <c r="I347" s="817">
        <v>965</v>
      </c>
    </row>
    <row r="348" spans="1:9">
      <c r="A348" s="818" t="s">
        <v>250</v>
      </c>
      <c r="B348" s="817">
        <v>4487</v>
      </c>
      <c r="C348" s="817">
        <v>1090</v>
      </c>
      <c r="D348" s="817">
        <v>3056</v>
      </c>
      <c r="E348" s="817">
        <v>2020</v>
      </c>
      <c r="F348" s="817">
        <v>0</v>
      </c>
      <c r="G348" s="817">
        <v>0</v>
      </c>
      <c r="H348" s="817">
        <v>0</v>
      </c>
      <c r="I348" s="817">
        <v>341</v>
      </c>
    </row>
    <row r="349" spans="1:9">
      <c r="A349" s="818" t="s">
        <v>251</v>
      </c>
      <c r="B349" s="817">
        <v>1041</v>
      </c>
      <c r="C349" s="817">
        <v>661</v>
      </c>
      <c r="D349" s="817">
        <v>349</v>
      </c>
      <c r="E349" s="817">
        <v>119</v>
      </c>
      <c r="F349" s="817">
        <v>222</v>
      </c>
      <c r="G349" s="817">
        <v>0</v>
      </c>
      <c r="H349" s="817">
        <v>0</v>
      </c>
      <c r="I349" s="817">
        <v>31</v>
      </c>
    </row>
    <row r="350" spans="1:9">
      <c r="A350" s="818" t="s">
        <v>253</v>
      </c>
      <c r="B350" s="817">
        <v>49999</v>
      </c>
      <c r="C350" s="817">
        <v>6173</v>
      </c>
      <c r="D350" s="817">
        <v>42699</v>
      </c>
      <c r="E350" s="817">
        <v>912</v>
      </c>
      <c r="F350" s="817">
        <v>4558</v>
      </c>
      <c r="G350" s="817">
        <v>7249</v>
      </c>
      <c r="H350" s="817">
        <v>0</v>
      </c>
      <c r="I350" s="817">
        <v>1127</v>
      </c>
    </row>
    <row r="351" spans="1:9">
      <c r="A351" s="818" t="s">
        <v>254</v>
      </c>
      <c r="B351" s="817">
        <v>5796</v>
      </c>
      <c r="C351" s="817">
        <v>904</v>
      </c>
      <c r="D351" s="817">
        <v>4892</v>
      </c>
      <c r="E351" s="817">
        <v>0</v>
      </c>
      <c r="F351" s="817">
        <v>13</v>
      </c>
      <c r="G351" s="817">
        <v>4748</v>
      </c>
      <c r="H351" s="817">
        <v>133</v>
      </c>
      <c r="I351" s="817">
        <v>0</v>
      </c>
    </row>
    <row r="352" spans="1:9">
      <c r="A352" s="818" t="s">
        <v>255</v>
      </c>
      <c r="B352" s="817">
        <v>2737</v>
      </c>
      <c r="C352" s="817">
        <v>523</v>
      </c>
      <c r="D352" s="817">
        <v>2214</v>
      </c>
      <c r="E352" s="817">
        <v>0</v>
      </c>
      <c r="F352" s="817">
        <v>2</v>
      </c>
      <c r="G352" s="817">
        <v>89</v>
      </c>
      <c r="H352" s="817">
        <v>2176</v>
      </c>
      <c r="I352" s="817">
        <v>0</v>
      </c>
    </row>
    <row r="353" spans="1:9">
      <c r="A353" s="818" t="s">
        <v>256</v>
      </c>
      <c r="B353" s="817">
        <v>306</v>
      </c>
      <c r="C353" s="817">
        <v>92</v>
      </c>
      <c r="D353" s="817">
        <v>214</v>
      </c>
      <c r="E353" s="817">
        <v>0</v>
      </c>
      <c r="F353" s="817">
        <v>0</v>
      </c>
      <c r="G353" s="817">
        <v>21</v>
      </c>
      <c r="H353" s="817">
        <v>193</v>
      </c>
      <c r="I353" s="817">
        <v>0</v>
      </c>
    </row>
    <row r="354" spans="1:9">
      <c r="A354" s="818" t="s">
        <v>257</v>
      </c>
      <c r="B354" s="817">
        <v>20796</v>
      </c>
      <c r="C354" s="817">
        <v>1154</v>
      </c>
      <c r="D354" s="817">
        <v>19116</v>
      </c>
      <c r="E354" s="817">
        <v>0</v>
      </c>
      <c r="F354" s="817">
        <v>1759</v>
      </c>
      <c r="G354" s="817">
        <v>5412</v>
      </c>
      <c r="H354" s="817">
        <v>0</v>
      </c>
      <c r="I354" s="817">
        <v>526</v>
      </c>
    </row>
    <row r="355" spans="1:9">
      <c r="A355" s="818" t="s">
        <v>258</v>
      </c>
      <c r="B355" s="817">
        <v>2636</v>
      </c>
      <c r="C355" s="817">
        <v>46</v>
      </c>
      <c r="D355" s="817">
        <v>2118</v>
      </c>
      <c r="E355" s="817">
        <v>0</v>
      </c>
      <c r="F355" s="817">
        <v>0</v>
      </c>
      <c r="G355" s="817">
        <v>945</v>
      </c>
      <c r="H355" s="817">
        <v>49</v>
      </c>
      <c r="I355" s="817">
        <v>472</v>
      </c>
    </row>
    <row r="356" spans="1:9">
      <c r="A356" s="819" t="s">
        <v>399</v>
      </c>
      <c r="B356" s="820">
        <v>105886</v>
      </c>
      <c r="C356" s="820">
        <v>16075</v>
      </c>
      <c r="D356" s="820">
        <v>86349</v>
      </c>
      <c r="E356" s="820">
        <v>6088</v>
      </c>
      <c r="F356" s="820">
        <v>6947</v>
      </c>
      <c r="G356" s="820">
        <v>18541</v>
      </c>
      <c r="H356" s="820">
        <v>2551</v>
      </c>
      <c r="I356" s="820">
        <v>3462</v>
      </c>
    </row>
    <row r="357" spans="1:9">
      <c r="A357" s="821" t="s">
        <v>260</v>
      </c>
      <c r="B357" s="817"/>
      <c r="C357" s="817"/>
      <c r="D357" s="817"/>
      <c r="E357" s="817"/>
      <c r="F357" s="817"/>
      <c r="G357" s="817"/>
      <c r="H357" s="817"/>
      <c r="I357" s="817"/>
    </row>
    <row r="358" spans="1:9">
      <c r="A358" s="818" t="s">
        <v>261</v>
      </c>
      <c r="B358" s="817">
        <v>35847</v>
      </c>
      <c r="C358" s="817">
        <v>4357</v>
      </c>
      <c r="D358" s="817">
        <v>31490</v>
      </c>
      <c r="E358" s="817">
        <v>0</v>
      </c>
      <c r="F358" s="817">
        <v>0</v>
      </c>
      <c r="G358" s="817">
        <v>0</v>
      </c>
      <c r="H358" s="817">
        <v>0</v>
      </c>
      <c r="I358" s="817">
        <v>0</v>
      </c>
    </row>
    <row r="359" spans="1:9">
      <c r="A359" s="812"/>
      <c r="B359" s="817"/>
      <c r="C359" s="817"/>
      <c r="D359" s="817"/>
      <c r="E359" s="817"/>
      <c r="F359" s="817"/>
      <c r="G359" s="817"/>
      <c r="H359" s="817"/>
      <c r="I359" s="817"/>
    </row>
    <row r="360" spans="1:9">
      <c r="A360" s="812"/>
      <c r="B360" s="822" t="s">
        <v>398</v>
      </c>
      <c r="C360" s="823"/>
      <c r="D360" s="823"/>
      <c r="E360" s="823"/>
      <c r="F360" s="823"/>
      <c r="G360" s="823"/>
      <c r="H360" s="823"/>
      <c r="I360" s="823"/>
    </row>
    <row r="361" spans="1:9">
      <c r="A361" s="818" t="s">
        <v>249</v>
      </c>
      <c r="B361" s="817">
        <v>6429</v>
      </c>
      <c r="C361" s="817">
        <v>1791</v>
      </c>
      <c r="D361" s="817">
        <v>4300</v>
      </c>
      <c r="E361" s="817">
        <v>995</v>
      </c>
      <c r="F361" s="817">
        <v>147</v>
      </c>
      <c r="G361" s="817">
        <v>34</v>
      </c>
      <c r="H361" s="817">
        <v>0</v>
      </c>
      <c r="I361" s="817">
        <v>338</v>
      </c>
    </row>
    <row r="362" spans="1:9">
      <c r="A362" s="818" t="s">
        <v>250</v>
      </c>
      <c r="B362" s="817">
        <v>1742</v>
      </c>
      <c r="C362" s="817">
        <v>373</v>
      </c>
      <c r="D362" s="817">
        <v>1231</v>
      </c>
      <c r="E362" s="817">
        <v>835</v>
      </c>
      <c r="F362" s="817">
        <v>0</v>
      </c>
      <c r="G362" s="817">
        <v>0</v>
      </c>
      <c r="H362" s="817">
        <v>0</v>
      </c>
      <c r="I362" s="817">
        <v>138</v>
      </c>
    </row>
    <row r="363" spans="1:9">
      <c r="A363" s="818" t="s">
        <v>251</v>
      </c>
      <c r="B363" s="817">
        <v>359</v>
      </c>
      <c r="C363" s="817">
        <v>238</v>
      </c>
      <c r="D363" s="817">
        <v>117</v>
      </c>
      <c r="E363" s="817">
        <v>45</v>
      </c>
      <c r="F363" s="817">
        <v>77</v>
      </c>
      <c r="G363" s="817">
        <v>0</v>
      </c>
      <c r="H363" s="817">
        <v>0</v>
      </c>
      <c r="I363" s="817">
        <v>3</v>
      </c>
    </row>
    <row r="364" spans="1:9">
      <c r="A364" s="818" t="s">
        <v>253</v>
      </c>
      <c r="B364" s="817">
        <v>33747</v>
      </c>
      <c r="C364" s="817">
        <v>3313</v>
      </c>
      <c r="D364" s="817">
        <v>29650</v>
      </c>
      <c r="E364" s="817">
        <v>363</v>
      </c>
      <c r="F364" s="817">
        <v>3183</v>
      </c>
      <c r="G364" s="817">
        <v>4127</v>
      </c>
      <c r="H364" s="817">
        <v>0</v>
      </c>
      <c r="I364" s="817">
        <v>784</v>
      </c>
    </row>
    <row r="365" spans="1:9">
      <c r="A365" s="818" t="s">
        <v>254</v>
      </c>
      <c r="B365" s="817">
        <v>3575</v>
      </c>
      <c r="C365" s="817">
        <v>434</v>
      </c>
      <c r="D365" s="817">
        <v>3141</v>
      </c>
      <c r="E365" s="817">
        <v>0</v>
      </c>
      <c r="F365" s="817">
        <v>3</v>
      </c>
      <c r="G365" s="817">
        <v>3045</v>
      </c>
      <c r="H365" s="817">
        <v>94</v>
      </c>
      <c r="I365" s="817">
        <v>0</v>
      </c>
    </row>
    <row r="366" spans="1:9">
      <c r="A366" s="818" t="s">
        <v>255</v>
      </c>
      <c r="B366" s="817">
        <v>1904</v>
      </c>
      <c r="C366" s="817">
        <v>347</v>
      </c>
      <c r="D366" s="817">
        <v>1557</v>
      </c>
      <c r="E366" s="817">
        <v>0</v>
      </c>
      <c r="F366" s="817">
        <v>2</v>
      </c>
      <c r="G366" s="817">
        <v>59</v>
      </c>
      <c r="H366" s="817">
        <v>1531</v>
      </c>
      <c r="I366" s="817">
        <v>0</v>
      </c>
    </row>
    <row r="367" spans="1:9">
      <c r="A367" s="818" t="s">
        <v>256</v>
      </c>
      <c r="B367" s="817">
        <v>140</v>
      </c>
      <c r="C367" s="817">
        <v>41</v>
      </c>
      <c r="D367" s="817">
        <v>99</v>
      </c>
      <c r="E367" s="817">
        <v>0</v>
      </c>
      <c r="F367" s="817">
        <v>0</v>
      </c>
      <c r="G367" s="817">
        <v>9</v>
      </c>
      <c r="H367" s="817">
        <v>90</v>
      </c>
      <c r="I367" s="817">
        <v>0</v>
      </c>
    </row>
    <row r="368" spans="1:9">
      <c r="A368" s="818" t="s">
        <v>257</v>
      </c>
      <c r="B368" s="817">
        <v>12564</v>
      </c>
      <c r="C368" s="817">
        <v>661</v>
      </c>
      <c r="D368" s="817">
        <v>11710</v>
      </c>
      <c r="E368" s="817">
        <v>0</v>
      </c>
      <c r="F368" s="817">
        <v>925</v>
      </c>
      <c r="G368" s="817">
        <v>2713</v>
      </c>
      <c r="H368" s="817">
        <v>0</v>
      </c>
      <c r="I368" s="817">
        <v>193</v>
      </c>
    </row>
    <row r="369" spans="1:9">
      <c r="A369" s="818" t="s">
        <v>258</v>
      </c>
      <c r="B369" s="817">
        <v>2224</v>
      </c>
      <c r="C369" s="817">
        <v>35</v>
      </c>
      <c r="D369" s="817">
        <v>1807</v>
      </c>
      <c r="E369" s="817">
        <v>0</v>
      </c>
      <c r="F369" s="817">
        <v>0</v>
      </c>
      <c r="G369" s="817">
        <v>818</v>
      </c>
      <c r="H369" s="817">
        <v>29</v>
      </c>
      <c r="I369" s="817">
        <v>382</v>
      </c>
    </row>
    <row r="370" spans="1:9">
      <c r="A370" s="819" t="s">
        <v>397</v>
      </c>
      <c r="B370" s="820">
        <v>62684</v>
      </c>
      <c r="C370" s="820">
        <v>7233</v>
      </c>
      <c r="D370" s="820">
        <v>53612</v>
      </c>
      <c r="E370" s="820">
        <v>2238</v>
      </c>
      <c r="F370" s="820">
        <v>4337</v>
      </c>
      <c r="G370" s="820">
        <v>10805</v>
      </c>
      <c r="H370" s="820">
        <v>1744</v>
      </c>
      <c r="I370" s="820">
        <v>1838</v>
      </c>
    </row>
    <row r="371" spans="1:9">
      <c r="A371" s="821" t="s">
        <v>260</v>
      </c>
      <c r="B371" s="817"/>
      <c r="C371" s="817"/>
      <c r="D371" s="817"/>
      <c r="E371" s="817"/>
      <c r="F371" s="817"/>
      <c r="G371" s="817"/>
      <c r="H371" s="817"/>
      <c r="I371" s="817"/>
    </row>
    <row r="372" spans="1:9">
      <c r="A372" s="818" t="s">
        <v>261</v>
      </c>
      <c r="B372" s="817">
        <v>26905</v>
      </c>
      <c r="C372" s="817">
        <v>3018</v>
      </c>
      <c r="D372" s="817">
        <v>23887</v>
      </c>
      <c r="E372" s="817">
        <v>0</v>
      </c>
      <c r="F372" s="817">
        <v>0</v>
      </c>
      <c r="G372" s="817">
        <v>0</v>
      </c>
      <c r="H372" s="817">
        <v>0</v>
      </c>
      <c r="I372" s="817">
        <v>0</v>
      </c>
    </row>
    <row r="374" spans="1:9">
      <c r="A374" s="828" t="s">
        <v>268</v>
      </c>
    </row>
    <row r="375" spans="1:9" s="1131" customFormat="1" ht="12.75">
      <c r="A375" s="1131" t="s">
        <v>396</v>
      </c>
      <c r="D375" s="1131" t="s">
        <v>394</v>
      </c>
      <c r="E375" s="1132"/>
    </row>
    <row r="376" spans="1:9" s="1131" customFormat="1" ht="12.75">
      <c r="A376" s="1131" t="s">
        <v>353</v>
      </c>
      <c r="D376" s="1131" t="s">
        <v>392</v>
      </c>
    </row>
    <row r="377" spans="1:9" s="1131" customFormat="1" ht="12.75">
      <c r="A377" s="1132" t="s">
        <v>395</v>
      </c>
      <c r="D377" s="358" t="s">
        <v>393</v>
      </c>
    </row>
    <row r="378" spans="1:9" s="1131" customFormat="1" ht="12.75">
      <c r="A378" s="358"/>
      <c r="D378" s="358" t="s">
        <v>391</v>
      </c>
    </row>
    <row r="380" spans="1:9">
      <c r="A380" s="681"/>
    </row>
    <row r="381" spans="1:9">
      <c r="A381" s="681"/>
    </row>
    <row r="382" spans="1:9">
      <c r="A382" s="830"/>
      <c r="B382" s="830"/>
      <c r="C382" s="830"/>
      <c r="D382" s="830"/>
    </row>
    <row r="383" spans="1:9">
      <c r="A383" s="831"/>
      <c r="B383" s="831"/>
      <c r="C383" s="831"/>
      <c r="D383" s="830"/>
    </row>
    <row r="384" spans="1:9">
      <c r="A384" s="830"/>
      <c r="B384" s="830"/>
      <c r="C384" s="830"/>
      <c r="D384" s="830"/>
    </row>
  </sheetData>
  <mergeCells count="5">
    <mergeCell ref="A8:A10"/>
    <mergeCell ref="B8:B10"/>
    <mergeCell ref="C9:C10"/>
    <mergeCell ref="D9:D10"/>
    <mergeCell ref="I9:I10"/>
  </mergeCells>
  <hyperlinks>
    <hyperlink ref="A1" location="Inhalt!A1" display="Inhaltsverzeichnis"/>
  </hyperlinks>
  <printOptions horizontalCentered="1"/>
  <pageMargins left="0.43307086614173229" right="0.43307086614173229" top="0.74803149606299213" bottom="0.55118110236220474" header="0.31496062992125984" footer="0.31496062992125984"/>
  <pageSetup paperSize="9" scale="66" fitToWidth="0" orientation="portrait" r:id="rId1"/>
  <headerFooter scaleWithDoc="0" alignWithMargins="0">
    <oddFooter>&amp;L&amp;"MetaNormalLF-Roman,Standard"&amp;8Statistisches Bundesamt, Fachserie 11, Reihe 1.1, 2012/2013</oddFooter>
  </headerFooter>
  <rowBreaks count="6" manualBreakCount="6">
    <brk id="59" max="8" man="1"/>
    <brk id="118" max="8" man="1"/>
    <brk id="173" max="8" man="1"/>
    <brk id="221" max="8" man="1"/>
    <brk id="284" max="8" man="1"/>
    <brk id="343"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zoomScaleNormal="100" zoomScaleSheetLayoutView="100" workbookViewId="0">
      <pane ySplit="10" topLeftCell="A11" activePane="bottomLeft" state="frozen"/>
      <selection pane="bottomLeft" activeCell="A11" sqref="A11"/>
    </sheetView>
  </sheetViews>
  <sheetFormatPr baseColWidth="10" defaultColWidth="11.42578125" defaultRowHeight="15"/>
  <cols>
    <col min="1" max="1" width="48.85546875" style="829" customWidth="1"/>
    <col min="2" max="2" width="13.42578125" style="829" customWidth="1"/>
    <col min="3" max="3" width="9" style="829" bestFit="1" customWidth="1"/>
    <col min="4" max="4" width="10.7109375" style="829" customWidth="1"/>
    <col min="5" max="5" width="11.85546875" style="829" customWidth="1"/>
    <col min="6" max="6" width="10.28515625" style="829" bestFit="1" customWidth="1"/>
    <col min="7" max="7" width="10.140625" style="829" customWidth="1"/>
    <col min="8" max="8" width="12" style="829" bestFit="1" customWidth="1"/>
    <col min="9" max="9" width="10.85546875" style="829" bestFit="1" customWidth="1"/>
    <col min="10" max="16384" width="11.42578125" style="829"/>
  </cols>
  <sheetData>
    <row r="1" spans="1:9">
      <c r="A1" s="365" t="s">
        <v>1436</v>
      </c>
    </row>
    <row r="2" spans="1:9">
      <c r="A2" s="803" t="s">
        <v>410</v>
      </c>
      <c r="B2" s="832"/>
      <c r="C2" s="832"/>
      <c r="D2" s="832"/>
      <c r="E2" s="832"/>
      <c r="F2" s="832"/>
      <c r="G2" s="832"/>
      <c r="H2" s="832"/>
      <c r="I2" s="832"/>
    </row>
    <row r="3" spans="1:9" ht="8.1" customHeight="1">
      <c r="A3" s="802"/>
    </row>
    <row r="4" spans="1:9">
      <c r="A4" s="805" t="s">
        <v>409</v>
      </c>
      <c r="B4" s="833"/>
      <c r="C4" s="833"/>
      <c r="D4" s="833"/>
      <c r="E4" s="833"/>
      <c r="F4" s="833"/>
      <c r="G4" s="833"/>
      <c r="H4" s="833"/>
      <c r="I4" s="833"/>
    </row>
    <row r="5" spans="1:9" ht="8.1" customHeight="1">
      <c r="A5" s="802"/>
      <c r="B5" s="833"/>
      <c r="C5" s="833"/>
      <c r="D5" s="833"/>
      <c r="E5" s="833"/>
      <c r="F5" s="833"/>
      <c r="G5" s="833"/>
      <c r="H5" s="833"/>
      <c r="I5" s="833"/>
    </row>
    <row r="6" spans="1:9" ht="16.5" customHeight="1">
      <c r="A6" s="807" t="s">
        <v>1524</v>
      </c>
      <c r="B6" s="833"/>
      <c r="C6" s="833"/>
      <c r="D6" s="833"/>
      <c r="E6" s="833"/>
      <c r="F6" s="833"/>
      <c r="G6" s="833"/>
      <c r="H6" s="833"/>
      <c r="I6" s="833"/>
    </row>
    <row r="7" spans="1:9" ht="13.7" customHeight="1"/>
    <row r="8" spans="1:9" ht="13.7" customHeight="1">
      <c r="A8" s="1323" t="s">
        <v>217</v>
      </c>
      <c r="B8" s="1326" t="s">
        <v>417</v>
      </c>
      <c r="C8" s="834" t="s">
        <v>335</v>
      </c>
      <c r="D8" s="834"/>
      <c r="E8" s="834"/>
      <c r="F8" s="834"/>
      <c r="G8" s="834"/>
      <c r="H8" s="834"/>
      <c r="I8" s="834"/>
    </row>
    <row r="9" spans="1:9" ht="13.7" customHeight="1">
      <c r="A9" s="1324"/>
      <c r="B9" s="1324"/>
      <c r="C9" s="1327" t="s">
        <v>407</v>
      </c>
      <c r="D9" s="1327" t="s">
        <v>406</v>
      </c>
      <c r="E9" s="835" t="s">
        <v>405</v>
      </c>
      <c r="F9" s="834"/>
      <c r="G9" s="834"/>
      <c r="H9" s="834"/>
      <c r="I9" s="1321" t="s">
        <v>404</v>
      </c>
    </row>
    <row r="10" spans="1:9" ht="45">
      <c r="A10" s="1325"/>
      <c r="B10" s="1325"/>
      <c r="C10" s="1328"/>
      <c r="D10" s="1328"/>
      <c r="E10" s="836" t="s">
        <v>403</v>
      </c>
      <c r="F10" s="836" t="s">
        <v>402</v>
      </c>
      <c r="G10" s="836" t="s">
        <v>401</v>
      </c>
      <c r="H10" s="837" t="s">
        <v>400</v>
      </c>
      <c r="I10" s="1322"/>
    </row>
    <row r="11" spans="1:9">
      <c r="A11" s="838"/>
      <c r="B11" s="839"/>
      <c r="C11" s="839"/>
      <c r="D11" s="839"/>
      <c r="E11" s="839"/>
      <c r="F11" s="839"/>
      <c r="G11" s="839"/>
      <c r="H11" s="839"/>
      <c r="I11" s="839"/>
    </row>
    <row r="12" spans="1:9">
      <c r="A12" s="838"/>
      <c r="B12" s="840" t="s">
        <v>230</v>
      </c>
      <c r="C12" s="841"/>
      <c r="D12" s="841"/>
      <c r="E12" s="841"/>
      <c r="F12" s="841"/>
      <c r="G12" s="841"/>
      <c r="H12" s="841"/>
      <c r="I12" s="841"/>
    </row>
    <row r="13" spans="1:9">
      <c r="A13" s="838"/>
      <c r="B13" s="840" t="s">
        <v>360</v>
      </c>
      <c r="C13" s="842"/>
      <c r="D13" s="842"/>
      <c r="E13" s="842"/>
      <c r="F13" s="842"/>
      <c r="G13" s="842"/>
      <c r="H13" s="842"/>
      <c r="I13" s="842"/>
    </row>
    <row r="14" spans="1:9">
      <c r="A14" s="844" t="s">
        <v>253</v>
      </c>
      <c r="B14" s="845">
        <v>15622</v>
      </c>
      <c r="C14" s="817">
        <v>3259</v>
      </c>
      <c r="D14" s="845">
        <v>12363</v>
      </c>
      <c r="E14" s="845">
        <v>841</v>
      </c>
      <c r="F14" s="845">
        <v>725</v>
      </c>
      <c r="G14" s="845">
        <v>3812</v>
      </c>
      <c r="H14" s="845">
        <v>0</v>
      </c>
      <c r="I14" s="845">
        <v>0</v>
      </c>
    </row>
    <row r="15" spans="1:9">
      <c r="A15" s="844" t="s">
        <v>255</v>
      </c>
      <c r="B15" s="825">
        <v>1525</v>
      </c>
      <c r="C15" s="817">
        <v>324</v>
      </c>
      <c r="D15" s="825">
        <v>1201</v>
      </c>
      <c r="E15" s="825">
        <v>0</v>
      </c>
      <c r="F15" s="825">
        <v>0</v>
      </c>
      <c r="G15" s="825">
        <v>33</v>
      </c>
      <c r="H15" s="825">
        <v>1168</v>
      </c>
      <c r="I15" s="825">
        <v>0</v>
      </c>
    </row>
    <row r="16" spans="1:9">
      <c r="A16" s="844" t="s">
        <v>256</v>
      </c>
      <c r="B16" s="845">
        <v>150</v>
      </c>
      <c r="C16" s="817">
        <v>46</v>
      </c>
      <c r="D16" s="845">
        <v>104</v>
      </c>
      <c r="E16" s="845">
        <v>0</v>
      </c>
      <c r="F16" s="845">
        <v>0</v>
      </c>
      <c r="G16" s="845">
        <v>0</v>
      </c>
      <c r="H16" s="845">
        <v>104</v>
      </c>
      <c r="I16" s="845">
        <v>0</v>
      </c>
    </row>
    <row r="17" spans="1:9">
      <c r="A17" s="844" t="s">
        <v>257</v>
      </c>
      <c r="B17" s="845">
        <v>1349</v>
      </c>
      <c r="C17" s="817">
        <v>90</v>
      </c>
      <c r="D17" s="845">
        <v>1259</v>
      </c>
      <c r="E17" s="845">
        <v>0</v>
      </c>
      <c r="F17" s="845">
        <v>0</v>
      </c>
      <c r="G17" s="845">
        <v>83</v>
      </c>
      <c r="H17" s="845">
        <v>0</v>
      </c>
      <c r="I17" s="845">
        <v>0</v>
      </c>
    </row>
    <row r="18" spans="1:9">
      <c r="A18" s="846" t="s">
        <v>397</v>
      </c>
      <c r="B18" s="847">
        <v>18646</v>
      </c>
      <c r="C18" s="820">
        <v>3719</v>
      </c>
      <c r="D18" s="847">
        <v>14927</v>
      </c>
      <c r="E18" s="847">
        <v>841</v>
      </c>
      <c r="F18" s="847">
        <v>725</v>
      </c>
      <c r="G18" s="847">
        <v>3928</v>
      </c>
      <c r="H18" s="847">
        <v>1272</v>
      </c>
      <c r="I18" s="847">
        <v>0</v>
      </c>
    </row>
    <row r="19" spans="1:9">
      <c r="A19" s="848" t="s">
        <v>260</v>
      </c>
      <c r="B19" s="843"/>
      <c r="C19" s="817"/>
      <c r="D19" s="843"/>
      <c r="E19" s="843"/>
      <c r="F19" s="843"/>
      <c r="G19" s="843"/>
      <c r="H19" s="843"/>
      <c r="I19" s="843"/>
    </row>
    <row r="20" spans="1:9">
      <c r="A20" s="844" t="s">
        <v>345</v>
      </c>
      <c r="B20" s="825">
        <v>0</v>
      </c>
      <c r="C20" s="817">
        <v>0</v>
      </c>
      <c r="D20" s="825">
        <v>0</v>
      </c>
      <c r="E20" s="845">
        <v>0</v>
      </c>
      <c r="F20" s="845">
        <v>0</v>
      </c>
      <c r="G20" s="845">
        <v>0</v>
      </c>
      <c r="H20" s="845">
        <v>0</v>
      </c>
      <c r="I20" s="845">
        <v>0</v>
      </c>
    </row>
    <row r="21" spans="1:9">
      <c r="A21" s="838"/>
      <c r="B21" s="843"/>
      <c r="C21" s="817"/>
      <c r="D21" s="843"/>
      <c r="E21" s="843"/>
      <c r="F21" s="843"/>
      <c r="G21" s="843"/>
      <c r="H21" s="843"/>
      <c r="I21" s="843"/>
    </row>
    <row r="22" spans="1:9">
      <c r="A22" s="838"/>
      <c r="B22" s="849" t="s">
        <v>398</v>
      </c>
      <c r="C22" s="823"/>
      <c r="D22" s="850"/>
      <c r="E22" s="850"/>
      <c r="F22" s="850"/>
      <c r="G22" s="850"/>
      <c r="H22" s="850"/>
      <c r="I22" s="850"/>
    </row>
    <row r="23" spans="1:9">
      <c r="A23" s="844" t="s">
        <v>253</v>
      </c>
      <c r="B23" s="845">
        <v>8648</v>
      </c>
      <c r="C23" s="817">
        <v>1502</v>
      </c>
      <c r="D23" s="845">
        <v>7146</v>
      </c>
      <c r="E23" s="845">
        <v>313</v>
      </c>
      <c r="F23" s="845">
        <v>296</v>
      </c>
      <c r="G23" s="845">
        <v>1983</v>
      </c>
      <c r="H23" s="845">
        <v>0</v>
      </c>
      <c r="I23" s="845">
        <v>0</v>
      </c>
    </row>
    <row r="24" spans="1:9">
      <c r="A24" s="844" t="s">
        <v>255</v>
      </c>
      <c r="B24" s="825">
        <v>1061</v>
      </c>
      <c r="C24" s="817">
        <v>206</v>
      </c>
      <c r="D24" s="825">
        <v>855</v>
      </c>
      <c r="E24" s="825">
        <v>0</v>
      </c>
      <c r="F24" s="825">
        <v>0</v>
      </c>
      <c r="G24" s="825">
        <v>24</v>
      </c>
      <c r="H24" s="825">
        <v>831</v>
      </c>
      <c r="I24" s="825">
        <v>0</v>
      </c>
    </row>
    <row r="25" spans="1:9">
      <c r="A25" s="844" t="s">
        <v>256</v>
      </c>
      <c r="B25" s="845">
        <v>68</v>
      </c>
      <c r="C25" s="817">
        <v>20</v>
      </c>
      <c r="D25" s="845">
        <v>48</v>
      </c>
      <c r="E25" s="845">
        <v>0</v>
      </c>
      <c r="F25" s="845">
        <v>0</v>
      </c>
      <c r="G25" s="845">
        <v>0</v>
      </c>
      <c r="H25" s="845">
        <v>48</v>
      </c>
      <c r="I25" s="845">
        <v>0</v>
      </c>
    </row>
    <row r="26" spans="1:9">
      <c r="A26" s="844" t="s">
        <v>257</v>
      </c>
      <c r="B26" s="845">
        <v>669</v>
      </c>
      <c r="C26" s="817">
        <v>29</v>
      </c>
      <c r="D26" s="845">
        <v>640</v>
      </c>
      <c r="E26" s="845">
        <v>0</v>
      </c>
      <c r="F26" s="845">
        <v>0</v>
      </c>
      <c r="G26" s="845">
        <v>5</v>
      </c>
      <c r="H26" s="845">
        <v>0</v>
      </c>
      <c r="I26" s="845">
        <v>0</v>
      </c>
    </row>
    <row r="27" spans="1:9">
      <c r="A27" s="846" t="s">
        <v>397</v>
      </c>
      <c r="B27" s="847">
        <v>10446</v>
      </c>
      <c r="C27" s="820">
        <v>1757</v>
      </c>
      <c r="D27" s="847">
        <v>8689</v>
      </c>
      <c r="E27" s="847">
        <v>313</v>
      </c>
      <c r="F27" s="847">
        <v>296</v>
      </c>
      <c r="G27" s="847">
        <v>2012</v>
      </c>
      <c r="H27" s="847">
        <v>879</v>
      </c>
      <c r="I27" s="847">
        <v>0</v>
      </c>
    </row>
    <row r="28" spans="1:9">
      <c r="A28" s="848" t="s">
        <v>260</v>
      </c>
      <c r="B28" s="843"/>
      <c r="C28" s="817"/>
      <c r="D28" s="843"/>
      <c r="E28" s="843"/>
      <c r="F28" s="843"/>
      <c r="G28" s="843"/>
      <c r="H28" s="843"/>
      <c r="I28" s="843"/>
    </row>
    <row r="29" spans="1:9">
      <c r="A29" s="844" t="s">
        <v>345</v>
      </c>
      <c r="B29" s="825">
        <v>0</v>
      </c>
      <c r="C29" s="817">
        <v>0</v>
      </c>
      <c r="D29" s="825">
        <v>0</v>
      </c>
      <c r="E29" s="845">
        <v>0</v>
      </c>
      <c r="F29" s="845">
        <v>0</v>
      </c>
      <c r="G29" s="845">
        <v>0</v>
      </c>
      <c r="H29" s="845">
        <v>0</v>
      </c>
      <c r="I29" s="845">
        <v>0</v>
      </c>
    </row>
    <row r="30" spans="1:9">
      <c r="A30" s="838"/>
      <c r="B30" s="843"/>
      <c r="C30" s="843"/>
      <c r="D30" s="843"/>
      <c r="E30" s="843"/>
      <c r="F30" s="843"/>
      <c r="G30" s="843"/>
      <c r="H30" s="843"/>
      <c r="I30" s="843"/>
    </row>
    <row r="31" spans="1:9">
      <c r="A31" s="838"/>
      <c r="B31" s="851" t="s">
        <v>262</v>
      </c>
      <c r="C31" s="852"/>
      <c r="D31" s="852"/>
      <c r="E31" s="852"/>
      <c r="F31" s="852"/>
      <c r="G31" s="852"/>
      <c r="H31" s="852"/>
      <c r="I31" s="852"/>
    </row>
    <row r="32" spans="1:9">
      <c r="A32" s="838"/>
      <c r="B32" s="851" t="s">
        <v>360</v>
      </c>
      <c r="C32" s="853"/>
      <c r="D32" s="853"/>
      <c r="E32" s="853"/>
      <c r="F32" s="853"/>
      <c r="G32" s="853"/>
      <c r="H32" s="853"/>
      <c r="I32" s="853"/>
    </row>
    <row r="33" spans="1:9">
      <c r="A33" s="844" t="s">
        <v>250</v>
      </c>
      <c r="B33" s="845">
        <v>1765</v>
      </c>
      <c r="C33" s="817">
        <v>155</v>
      </c>
      <c r="D33" s="845">
        <v>1269</v>
      </c>
      <c r="E33" s="845">
        <v>1122</v>
      </c>
      <c r="F33" s="845">
        <v>0</v>
      </c>
      <c r="G33" s="845">
        <v>0</v>
      </c>
      <c r="H33" s="845">
        <v>0</v>
      </c>
      <c r="I33" s="845">
        <v>341</v>
      </c>
    </row>
    <row r="34" spans="1:9">
      <c r="A34" s="844" t="s">
        <v>251</v>
      </c>
      <c r="B34" s="825">
        <v>96</v>
      </c>
      <c r="C34" s="817">
        <v>19</v>
      </c>
      <c r="D34" s="825">
        <v>46</v>
      </c>
      <c r="E34" s="825">
        <v>23</v>
      </c>
      <c r="F34" s="825">
        <v>0</v>
      </c>
      <c r="G34" s="825">
        <v>0</v>
      </c>
      <c r="H34" s="825">
        <v>0</v>
      </c>
      <c r="I34" s="825">
        <v>31</v>
      </c>
    </row>
    <row r="35" spans="1:9">
      <c r="A35" s="844" t="s">
        <v>253</v>
      </c>
      <c r="B35" s="845">
        <v>4644</v>
      </c>
      <c r="C35" s="817">
        <v>179</v>
      </c>
      <c r="D35" s="845">
        <v>3344</v>
      </c>
      <c r="E35" s="845">
        <v>29</v>
      </c>
      <c r="F35" s="845">
        <v>441</v>
      </c>
      <c r="G35" s="845">
        <v>18</v>
      </c>
      <c r="H35" s="845">
        <v>0</v>
      </c>
      <c r="I35" s="845">
        <v>1121</v>
      </c>
    </row>
    <row r="36" spans="1:9">
      <c r="A36" s="844" t="s">
        <v>254</v>
      </c>
      <c r="B36" s="845">
        <v>920</v>
      </c>
      <c r="C36" s="817">
        <v>95</v>
      </c>
      <c r="D36" s="845">
        <v>825</v>
      </c>
      <c r="E36" s="845">
        <v>0</v>
      </c>
      <c r="F36" s="845">
        <v>0</v>
      </c>
      <c r="G36" s="845">
        <v>721</v>
      </c>
      <c r="H36" s="845">
        <v>104</v>
      </c>
      <c r="I36" s="845">
        <v>0</v>
      </c>
    </row>
    <row r="37" spans="1:9">
      <c r="A37" s="844" t="s">
        <v>256</v>
      </c>
      <c r="B37" s="845">
        <v>49</v>
      </c>
      <c r="C37" s="817">
        <v>40</v>
      </c>
      <c r="D37" s="845">
        <v>9</v>
      </c>
      <c r="E37" s="845">
        <v>0</v>
      </c>
      <c r="F37" s="845">
        <v>0</v>
      </c>
      <c r="G37" s="845">
        <v>8</v>
      </c>
      <c r="H37" s="845">
        <v>1</v>
      </c>
      <c r="I37" s="845">
        <v>0</v>
      </c>
    </row>
    <row r="38" spans="1:9">
      <c r="A38" s="844" t="s">
        <v>257</v>
      </c>
      <c r="B38" s="845">
        <v>3324</v>
      </c>
      <c r="C38" s="817">
        <v>49</v>
      </c>
      <c r="D38" s="845">
        <v>2803</v>
      </c>
      <c r="E38" s="845">
        <v>0</v>
      </c>
      <c r="F38" s="845">
        <v>663</v>
      </c>
      <c r="G38" s="845">
        <v>926</v>
      </c>
      <c r="H38" s="845">
        <v>0</v>
      </c>
      <c r="I38" s="845">
        <v>472</v>
      </c>
    </row>
    <row r="39" spans="1:9">
      <c r="A39" s="844" t="s">
        <v>258</v>
      </c>
      <c r="B39" s="825">
        <v>2636</v>
      </c>
      <c r="C39" s="817">
        <v>46</v>
      </c>
      <c r="D39" s="825">
        <v>2118</v>
      </c>
      <c r="E39" s="825">
        <v>0</v>
      </c>
      <c r="F39" s="825">
        <v>0</v>
      </c>
      <c r="G39" s="825">
        <v>945</v>
      </c>
      <c r="H39" s="825">
        <v>49</v>
      </c>
      <c r="I39" s="825">
        <v>472</v>
      </c>
    </row>
    <row r="40" spans="1:9">
      <c r="A40" s="846" t="s">
        <v>397</v>
      </c>
      <c r="B40" s="847">
        <v>13434</v>
      </c>
      <c r="C40" s="820">
        <v>583</v>
      </c>
      <c r="D40" s="847">
        <v>10414</v>
      </c>
      <c r="E40" s="847">
        <v>1174</v>
      </c>
      <c r="F40" s="847">
        <v>1104</v>
      </c>
      <c r="G40" s="847">
        <v>2618</v>
      </c>
      <c r="H40" s="847">
        <v>154</v>
      </c>
      <c r="I40" s="847">
        <v>2437</v>
      </c>
    </row>
    <row r="41" spans="1:9">
      <c r="A41" s="848" t="s">
        <v>260</v>
      </c>
      <c r="B41" s="843"/>
      <c r="C41" s="817"/>
      <c r="D41" s="843"/>
      <c r="E41" s="843"/>
      <c r="F41" s="843"/>
      <c r="G41" s="843"/>
      <c r="H41" s="843"/>
      <c r="I41" s="843"/>
    </row>
    <row r="42" spans="1:9">
      <c r="A42" s="844" t="s">
        <v>345</v>
      </c>
      <c r="B42" s="817">
        <v>9617</v>
      </c>
      <c r="C42" s="824" t="s">
        <v>1428</v>
      </c>
      <c r="D42" s="817">
        <v>7179</v>
      </c>
      <c r="E42" s="845">
        <v>0</v>
      </c>
      <c r="F42" s="845">
        <v>0</v>
      </c>
      <c r="G42" s="845">
        <v>0</v>
      </c>
      <c r="H42" s="845">
        <v>0</v>
      </c>
      <c r="I42" s="845">
        <v>0</v>
      </c>
    </row>
    <row r="43" spans="1:9">
      <c r="A43" s="838"/>
      <c r="B43" s="843"/>
      <c r="C43" s="817"/>
      <c r="D43" s="843"/>
      <c r="E43" s="843"/>
      <c r="F43" s="843"/>
      <c r="G43" s="843"/>
      <c r="H43" s="843"/>
      <c r="I43" s="843"/>
    </row>
    <row r="44" spans="1:9">
      <c r="A44" s="838"/>
      <c r="B44" s="849" t="s">
        <v>398</v>
      </c>
      <c r="C44" s="823"/>
      <c r="D44" s="850"/>
      <c r="E44" s="850"/>
      <c r="F44" s="850"/>
      <c r="G44" s="850"/>
      <c r="H44" s="850"/>
      <c r="I44" s="850"/>
    </row>
    <row r="45" spans="1:9">
      <c r="A45" s="844" t="s">
        <v>250</v>
      </c>
      <c r="B45" s="845">
        <v>733</v>
      </c>
      <c r="C45" s="817">
        <v>48</v>
      </c>
      <c r="D45" s="845">
        <v>547</v>
      </c>
      <c r="E45" s="845">
        <v>483</v>
      </c>
      <c r="F45" s="845">
        <v>0</v>
      </c>
      <c r="G45" s="845">
        <v>0</v>
      </c>
      <c r="H45" s="845">
        <v>0</v>
      </c>
      <c r="I45" s="845">
        <v>138</v>
      </c>
    </row>
    <row r="46" spans="1:9">
      <c r="A46" s="844" t="s">
        <v>251</v>
      </c>
      <c r="B46" s="825">
        <v>15</v>
      </c>
      <c r="C46" s="817">
        <v>4</v>
      </c>
      <c r="D46" s="825">
        <v>7</v>
      </c>
      <c r="E46" s="825">
        <v>4</v>
      </c>
      <c r="F46" s="825">
        <v>0</v>
      </c>
      <c r="G46" s="825">
        <v>0</v>
      </c>
      <c r="H46" s="825">
        <v>0</v>
      </c>
      <c r="I46" s="825">
        <v>3</v>
      </c>
    </row>
    <row r="47" spans="1:9">
      <c r="A47" s="844" t="s">
        <v>253</v>
      </c>
      <c r="B47" s="845">
        <v>3376</v>
      </c>
      <c r="C47" s="817">
        <v>115</v>
      </c>
      <c r="D47" s="845">
        <v>2482</v>
      </c>
      <c r="E47" s="845">
        <v>27</v>
      </c>
      <c r="F47" s="845">
        <v>390</v>
      </c>
      <c r="G47" s="845">
        <v>12</v>
      </c>
      <c r="H47" s="845">
        <v>0</v>
      </c>
      <c r="I47" s="845">
        <v>779</v>
      </c>
    </row>
    <row r="48" spans="1:9">
      <c r="A48" s="844" t="s">
        <v>254</v>
      </c>
      <c r="B48" s="845">
        <v>540</v>
      </c>
      <c r="C48" s="817">
        <v>45</v>
      </c>
      <c r="D48" s="845">
        <v>495</v>
      </c>
      <c r="E48" s="845">
        <v>0</v>
      </c>
      <c r="F48" s="845">
        <v>0</v>
      </c>
      <c r="G48" s="845">
        <v>421</v>
      </c>
      <c r="H48" s="845">
        <v>74</v>
      </c>
      <c r="I48" s="845">
        <v>0</v>
      </c>
    </row>
    <row r="49" spans="1:9">
      <c r="A49" s="844" t="s">
        <v>256</v>
      </c>
      <c r="B49" s="845">
        <v>20</v>
      </c>
      <c r="C49" s="817">
        <v>18</v>
      </c>
      <c r="D49" s="845">
        <v>2</v>
      </c>
      <c r="E49" s="845">
        <v>0</v>
      </c>
      <c r="F49" s="845">
        <v>0</v>
      </c>
      <c r="G49" s="845">
        <v>2</v>
      </c>
      <c r="H49" s="845">
        <v>0</v>
      </c>
      <c r="I49" s="845">
        <v>0</v>
      </c>
    </row>
    <row r="50" spans="1:9">
      <c r="A50" s="844" t="s">
        <v>257</v>
      </c>
      <c r="B50" s="845">
        <v>1145</v>
      </c>
      <c r="C50" s="817">
        <v>19</v>
      </c>
      <c r="D50" s="845">
        <v>938</v>
      </c>
      <c r="E50" s="845">
        <v>0</v>
      </c>
      <c r="F50" s="845">
        <v>232</v>
      </c>
      <c r="G50" s="845">
        <v>182</v>
      </c>
      <c r="H50" s="845">
        <v>0</v>
      </c>
      <c r="I50" s="845">
        <v>188</v>
      </c>
    </row>
    <row r="51" spans="1:9">
      <c r="A51" s="844" t="s">
        <v>258</v>
      </c>
      <c r="B51" s="825">
        <v>2224</v>
      </c>
      <c r="C51" s="817">
        <v>35</v>
      </c>
      <c r="D51" s="825">
        <v>1807</v>
      </c>
      <c r="E51" s="825">
        <v>0</v>
      </c>
      <c r="F51" s="825">
        <v>0</v>
      </c>
      <c r="G51" s="825">
        <v>818</v>
      </c>
      <c r="H51" s="825">
        <v>29</v>
      </c>
      <c r="I51" s="825">
        <v>382</v>
      </c>
    </row>
    <row r="52" spans="1:9">
      <c r="A52" s="846" t="s">
        <v>397</v>
      </c>
      <c r="B52" s="847">
        <v>8053</v>
      </c>
      <c r="C52" s="820">
        <v>284</v>
      </c>
      <c r="D52" s="847">
        <v>6278</v>
      </c>
      <c r="E52" s="847">
        <v>514</v>
      </c>
      <c r="F52" s="847">
        <v>622</v>
      </c>
      <c r="G52" s="847">
        <v>1435</v>
      </c>
      <c r="H52" s="847">
        <v>103</v>
      </c>
      <c r="I52" s="847">
        <v>1490</v>
      </c>
    </row>
    <row r="53" spans="1:9">
      <c r="A53" s="848" t="s">
        <v>260</v>
      </c>
      <c r="B53" s="843"/>
      <c r="C53" s="843"/>
      <c r="D53" s="843"/>
      <c r="E53" s="843"/>
      <c r="F53" s="843"/>
      <c r="G53" s="843"/>
      <c r="H53" s="843"/>
      <c r="I53" s="843"/>
    </row>
    <row r="54" spans="1:9">
      <c r="A54" s="844" t="s">
        <v>345</v>
      </c>
      <c r="B54" s="825">
        <v>7438</v>
      </c>
      <c r="C54" s="824" t="s">
        <v>1429</v>
      </c>
      <c r="D54" s="825">
        <v>5695</v>
      </c>
      <c r="E54" s="845">
        <v>0</v>
      </c>
      <c r="F54" s="845">
        <v>0</v>
      </c>
      <c r="G54" s="845">
        <v>0</v>
      </c>
      <c r="H54" s="845">
        <v>0</v>
      </c>
      <c r="I54" s="845">
        <v>0</v>
      </c>
    </row>
    <row r="55" spans="1:9">
      <c r="A55" s="838"/>
      <c r="B55" s="843"/>
      <c r="C55" s="843"/>
      <c r="D55" s="843"/>
      <c r="E55" s="843"/>
      <c r="F55" s="843"/>
      <c r="G55" s="843"/>
      <c r="H55" s="843"/>
      <c r="I55" s="843"/>
    </row>
    <row r="56" spans="1:9">
      <c r="A56" s="838"/>
      <c r="B56" s="851" t="s">
        <v>269</v>
      </c>
      <c r="C56" s="852"/>
      <c r="D56" s="852"/>
      <c r="E56" s="852"/>
      <c r="F56" s="852"/>
      <c r="G56" s="852"/>
      <c r="H56" s="852"/>
      <c r="I56" s="852"/>
    </row>
    <row r="57" spans="1:9">
      <c r="A57" s="838"/>
      <c r="B57" s="851" t="s">
        <v>360</v>
      </c>
      <c r="C57" s="853"/>
      <c r="D57" s="853"/>
      <c r="E57" s="853"/>
      <c r="F57" s="853"/>
      <c r="G57" s="853"/>
      <c r="H57" s="853"/>
      <c r="I57" s="853"/>
    </row>
    <row r="58" spans="1:9">
      <c r="A58" s="844" t="s">
        <v>250</v>
      </c>
      <c r="B58" s="845">
        <v>39</v>
      </c>
      <c r="C58" s="817">
        <v>20</v>
      </c>
      <c r="D58" s="845">
        <v>19</v>
      </c>
      <c r="E58" s="845">
        <v>21</v>
      </c>
      <c r="F58" s="845">
        <v>0</v>
      </c>
      <c r="G58" s="845">
        <v>0</v>
      </c>
      <c r="H58" s="845">
        <v>0</v>
      </c>
      <c r="I58" s="845">
        <v>0</v>
      </c>
    </row>
    <row r="59" spans="1:9">
      <c r="A59" s="844" t="s">
        <v>253</v>
      </c>
      <c r="B59" s="845">
        <v>1644</v>
      </c>
      <c r="C59" s="817">
        <v>145</v>
      </c>
      <c r="D59" s="845">
        <v>1499</v>
      </c>
      <c r="E59" s="845">
        <v>8</v>
      </c>
      <c r="F59" s="845">
        <v>256</v>
      </c>
      <c r="G59" s="845">
        <v>41</v>
      </c>
      <c r="H59" s="845">
        <v>0</v>
      </c>
      <c r="I59" s="845">
        <v>0</v>
      </c>
    </row>
    <row r="60" spans="1:9">
      <c r="A60" s="844" t="s">
        <v>416</v>
      </c>
      <c r="B60" s="845">
        <v>464</v>
      </c>
      <c r="C60" s="817">
        <v>17</v>
      </c>
      <c r="D60" s="845">
        <v>447</v>
      </c>
      <c r="E60" s="845">
        <v>0</v>
      </c>
      <c r="F60" s="845">
        <v>0</v>
      </c>
      <c r="G60" s="845">
        <v>447</v>
      </c>
      <c r="H60" s="845">
        <v>0</v>
      </c>
      <c r="I60" s="845">
        <v>0</v>
      </c>
    </row>
    <row r="61" spans="1:9">
      <c r="A61" s="844" t="s">
        <v>257</v>
      </c>
      <c r="B61" s="845">
        <v>598</v>
      </c>
      <c r="C61" s="817">
        <v>31</v>
      </c>
      <c r="D61" s="845">
        <v>567</v>
      </c>
      <c r="E61" s="845">
        <v>0</v>
      </c>
      <c r="F61" s="845">
        <v>0</v>
      </c>
      <c r="G61" s="845">
        <v>5</v>
      </c>
      <c r="H61" s="845">
        <v>0</v>
      </c>
      <c r="I61" s="845">
        <v>0</v>
      </c>
    </row>
    <row r="62" spans="1:9">
      <c r="A62" s="846" t="s">
        <v>397</v>
      </c>
      <c r="B62" s="847">
        <v>2745</v>
      </c>
      <c r="C62" s="820">
        <v>213</v>
      </c>
      <c r="D62" s="847">
        <v>2532</v>
      </c>
      <c r="E62" s="847">
        <v>29</v>
      </c>
      <c r="F62" s="847">
        <v>256</v>
      </c>
      <c r="G62" s="847">
        <v>493</v>
      </c>
      <c r="H62" s="847">
        <v>0</v>
      </c>
      <c r="I62" s="847">
        <v>0</v>
      </c>
    </row>
    <row r="63" spans="1:9">
      <c r="A63" s="848" t="s">
        <v>260</v>
      </c>
      <c r="B63" s="843"/>
      <c r="C63" s="817"/>
      <c r="D63" s="843"/>
      <c r="E63" s="843"/>
      <c r="F63" s="843"/>
      <c r="G63" s="843"/>
      <c r="H63" s="843"/>
      <c r="I63" s="843"/>
    </row>
    <row r="64" spans="1:9">
      <c r="A64" s="844" t="s">
        <v>345</v>
      </c>
      <c r="B64" s="825">
        <v>1549</v>
      </c>
      <c r="C64" s="817">
        <v>117</v>
      </c>
      <c r="D64" s="825">
        <v>1432</v>
      </c>
      <c r="E64" s="845">
        <v>0</v>
      </c>
      <c r="F64" s="845">
        <v>0</v>
      </c>
      <c r="G64" s="845">
        <v>0</v>
      </c>
      <c r="H64" s="845">
        <v>0</v>
      </c>
      <c r="I64" s="845">
        <v>0</v>
      </c>
    </row>
    <row r="65" spans="1:9">
      <c r="A65" s="827"/>
      <c r="B65" s="843"/>
      <c r="C65" s="843"/>
      <c r="D65" s="843"/>
      <c r="E65" s="843"/>
      <c r="F65" s="843"/>
      <c r="G65" s="843"/>
      <c r="H65" s="843"/>
      <c r="I65" s="843"/>
    </row>
    <row r="66" spans="1:9">
      <c r="A66" s="838"/>
      <c r="B66" s="849" t="s">
        <v>398</v>
      </c>
      <c r="C66" s="850"/>
      <c r="D66" s="850"/>
      <c r="E66" s="850"/>
      <c r="F66" s="850"/>
      <c r="G66" s="850"/>
      <c r="H66" s="850"/>
      <c r="I66" s="850"/>
    </row>
    <row r="67" spans="1:9">
      <c r="A67" s="844" t="s">
        <v>250</v>
      </c>
      <c r="B67" s="845">
        <v>18</v>
      </c>
      <c r="C67" s="817">
        <v>6</v>
      </c>
      <c r="D67" s="845">
        <v>12</v>
      </c>
      <c r="E67" s="845">
        <v>13</v>
      </c>
      <c r="F67" s="845">
        <v>0</v>
      </c>
      <c r="G67" s="845">
        <v>0</v>
      </c>
      <c r="H67" s="845">
        <v>0</v>
      </c>
      <c r="I67" s="845">
        <v>0</v>
      </c>
    </row>
    <row r="68" spans="1:9">
      <c r="A68" s="844" t="s">
        <v>253</v>
      </c>
      <c r="B68" s="845">
        <v>1009</v>
      </c>
      <c r="C68" s="817">
        <v>58</v>
      </c>
      <c r="D68" s="845">
        <v>951</v>
      </c>
      <c r="E68" s="845">
        <v>7</v>
      </c>
      <c r="F68" s="845">
        <v>152</v>
      </c>
      <c r="G68" s="845">
        <v>11</v>
      </c>
      <c r="H68" s="845">
        <v>0</v>
      </c>
      <c r="I68" s="845">
        <v>0</v>
      </c>
    </row>
    <row r="69" spans="1:9">
      <c r="A69" s="844" t="s">
        <v>416</v>
      </c>
      <c r="B69" s="845">
        <v>274</v>
      </c>
      <c r="C69" s="817">
        <v>7</v>
      </c>
      <c r="D69" s="845">
        <v>267</v>
      </c>
      <c r="E69" s="845">
        <v>0</v>
      </c>
      <c r="F69" s="845">
        <v>0</v>
      </c>
      <c r="G69" s="845">
        <v>267</v>
      </c>
      <c r="H69" s="845">
        <v>0</v>
      </c>
      <c r="I69" s="845">
        <v>0</v>
      </c>
    </row>
    <row r="70" spans="1:9">
      <c r="A70" s="844" t="s">
        <v>257</v>
      </c>
      <c r="B70" s="845">
        <v>463</v>
      </c>
      <c r="C70" s="817">
        <v>26</v>
      </c>
      <c r="D70" s="845">
        <v>437</v>
      </c>
      <c r="E70" s="845">
        <v>0</v>
      </c>
      <c r="F70" s="845">
        <v>0</v>
      </c>
      <c r="G70" s="845">
        <v>5</v>
      </c>
      <c r="H70" s="845">
        <v>0</v>
      </c>
      <c r="I70" s="845">
        <v>0</v>
      </c>
    </row>
    <row r="71" spans="1:9">
      <c r="A71" s="846" t="s">
        <v>397</v>
      </c>
      <c r="B71" s="847">
        <v>1764</v>
      </c>
      <c r="C71" s="820">
        <v>97</v>
      </c>
      <c r="D71" s="847">
        <v>1667</v>
      </c>
      <c r="E71" s="847">
        <v>20</v>
      </c>
      <c r="F71" s="847">
        <v>152</v>
      </c>
      <c r="G71" s="847">
        <v>283</v>
      </c>
      <c r="H71" s="847">
        <v>0</v>
      </c>
      <c r="I71" s="847">
        <v>0</v>
      </c>
    </row>
    <row r="72" spans="1:9">
      <c r="A72" s="848" t="s">
        <v>260</v>
      </c>
      <c r="B72" s="843"/>
      <c r="C72" s="817"/>
      <c r="D72" s="843"/>
      <c r="E72" s="843"/>
      <c r="F72" s="843"/>
      <c r="G72" s="843"/>
      <c r="H72" s="843"/>
      <c r="I72" s="843"/>
    </row>
    <row r="73" spans="1:9">
      <c r="A73" s="844" t="s">
        <v>345</v>
      </c>
      <c r="B73" s="825">
        <v>1065</v>
      </c>
      <c r="C73" s="817">
        <v>66</v>
      </c>
      <c r="D73" s="825">
        <v>999</v>
      </c>
      <c r="E73" s="845">
        <v>0</v>
      </c>
      <c r="F73" s="845">
        <v>0</v>
      </c>
      <c r="G73" s="845">
        <v>0</v>
      </c>
      <c r="H73" s="845">
        <v>0</v>
      </c>
      <c r="I73" s="845">
        <v>0</v>
      </c>
    </row>
    <row r="74" spans="1:9" s="322" customFormat="1" ht="15.75">
      <c r="A74" s="320"/>
      <c r="B74" s="356"/>
      <c r="C74" s="356"/>
      <c r="D74" s="356"/>
      <c r="E74" s="356"/>
      <c r="F74" s="356"/>
      <c r="G74" s="356"/>
      <c r="H74" s="356"/>
      <c r="I74" s="356"/>
    </row>
    <row r="75" spans="1:9">
      <c r="A75" s="838"/>
      <c r="B75" s="851" t="s">
        <v>272</v>
      </c>
      <c r="C75" s="852"/>
      <c r="D75" s="852"/>
      <c r="E75" s="852"/>
      <c r="F75" s="852"/>
      <c r="G75" s="852"/>
      <c r="H75" s="852"/>
      <c r="I75" s="852"/>
    </row>
    <row r="76" spans="1:9">
      <c r="A76" s="838"/>
      <c r="B76" s="851" t="s">
        <v>360</v>
      </c>
      <c r="C76" s="853"/>
      <c r="D76" s="853"/>
      <c r="E76" s="853"/>
      <c r="F76" s="853"/>
      <c r="G76" s="853"/>
      <c r="H76" s="853"/>
      <c r="I76" s="853"/>
    </row>
    <row r="77" spans="1:9">
      <c r="A77" s="844" t="s">
        <v>253</v>
      </c>
      <c r="B77" s="845">
        <v>665</v>
      </c>
      <c r="C77" s="817">
        <v>45</v>
      </c>
      <c r="D77" s="845">
        <v>620</v>
      </c>
      <c r="E77" s="845">
        <v>3</v>
      </c>
      <c r="F77" s="845">
        <v>122</v>
      </c>
      <c r="G77" s="845">
        <v>15</v>
      </c>
      <c r="H77" s="845">
        <v>0</v>
      </c>
      <c r="I77" s="845">
        <v>0</v>
      </c>
    </row>
    <row r="78" spans="1:9">
      <c r="A78" s="844" t="s">
        <v>254</v>
      </c>
      <c r="B78" s="845">
        <v>137</v>
      </c>
      <c r="C78" s="817">
        <v>17</v>
      </c>
      <c r="D78" s="845">
        <v>120</v>
      </c>
      <c r="E78" s="845">
        <v>0</v>
      </c>
      <c r="F78" s="845">
        <v>0</v>
      </c>
      <c r="G78" s="845">
        <v>120</v>
      </c>
      <c r="H78" s="845">
        <v>0</v>
      </c>
      <c r="I78" s="845">
        <v>0</v>
      </c>
    </row>
    <row r="79" spans="1:9">
      <c r="A79" s="844" t="s">
        <v>255</v>
      </c>
      <c r="B79" s="825">
        <v>3</v>
      </c>
      <c r="C79" s="817">
        <v>0</v>
      </c>
      <c r="D79" s="825">
        <v>3</v>
      </c>
      <c r="E79" s="825">
        <v>0</v>
      </c>
      <c r="F79" s="825">
        <v>0</v>
      </c>
      <c r="G79" s="825">
        <v>0</v>
      </c>
      <c r="H79" s="825">
        <v>3</v>
      </c>
      <c r="I79" s="825">
        <v>0</v>
      </c>
    </row>
    <row r="80" spans="1:9">
      <c r="A80" s="844" t="s">
        <v>257</v>
      </c>
      <c r="B80" s="845">
        <v>786</v>
      </c>
      <c r="C80" s="817">
        <v>8</v>
      </c>
      <c r="D80" s="845">
        <v>778</v>
      </c>
      <c r="E80" s="845">
        <v>0</v>
      </c>
      <c r="F80" s="845">
        <v>0</v>
      </c>
      <c r="G80" s="845">
        <v>192</v>
      </c>
      <c r="H80" s="845">
        <v>0</v>
      </c>
      <c r="I80" s="845">
        <v>0</v>
      </c>
    </row>
    <row r="81" spans="1:9">
      <c r="A81" s="846" t="s">
        <v>397</v>
      </c>
      <c r="B81" s="847">
        <v>1591</v>
      </c>
      <c r="C81" s="820">
        <v>70</v>
      </c>
      <c r="D81" s="847">
        <v>1521</v>
      </c>
      <c r="E81" s="847">
        <v>3</v>
      </c>
      <c r="F81" s="847">
        <v>122</v>
      </c>
      <c r="G81" s="847">
        <v>327</v>
      </c>
      <c r="H81" s="847">
        <v>3</v>
      </c>
      <c r="I81" s="847">
        <v>0</v>
      </c>
    </row>
    <row r="82" spans="1:9">
      <c r="A82" s="848" t="s">
        <v>260</v>
      </c>
      <c r="B82" s="843"/>
      <c r="C82" s="817"/>
      <c r="D82" s="843"/>
      <c r="E82" s="843"/>
      <c r="F82" s="843"/>
      <c r="G82" s="843"/>
      <c r="H82" s="843"/>
      <c r="I82" s="843"/>
    </row>
    <row r="83" spans="1:9">
      <c r="A83" s="844" t="s">
        <v>345</v>
      </c>
      <c r="B83" s="825">
        <v>1484</v>
      </c>
      <c r="C83" s="817">
        <v>106</v>
      </c>
      <c r="D83" s="825">
        <v>1378</v>
      </c>
      <c r="E83" s="845">
        <v>0</v>
      </c>
      <c r="F83" s="845">
        <v>0</v>
      </c>
      <c r="G83" s="845">
        <v>0</v>
      </c>
      <c r="H83" s="845">
        <v>0</v>
      </c>
      <c r="I83" s="845">
        <v>0</v>
      </c>
    </row>
    <row r="84" spans="1:9">
      <c r="A84" s="838"/>
      <c r="B84" s="843"/>
      <c r="C84" s="817"/>
      <c r="D84" s="843"/>
      <c r="E84" s="843"/>
      <c r="F84" s="843"/>
      <c r="G84" s="843"/>
      <c r="H84" s="843"/>
      <c r="I84" s="843"/>
    </row>
    <row r="85" spans="1:9">
      <c r="A85" s="838"/>
      <c r="B85" s="849" t="s">
        <v>398</v>
      </c>
      <c r="C85" s="823"/>
      <c r="D85" s="850"/>
      <c r="E85" s="850"/>
      <c r="F85" s="850"/>
      <c r="G85" s="850"/>
      <c r="H85" s="850"/>
      <c r="I85" s="850"/>
    </row>
    <row r="86" spans="1:9">
      <c r="A86" s="844" t="s">
        <v>253</v>
      </c>
      <c r="B86" s="845">
        <v>440</v>
      </c>
      <c r="C86" s="817">
        <v>20</v>
      </c>
      <c r="D86" s="845">
        <v>420</v>
      </c>
      <c r="E86" s="845">
        <v>1</v>
      </c>
      <c r="F86" s="845">
        <v>102</v>
      </c>
      <c r="G86" s="845">
        <v>8</v>
      </c>
      <c r="H86" s="845">
        <v>0</v>
      </c>
      <c r="I86" s="845">
        <v>0</v>
      </c>
    </row>
    <row r="87" spans="1:9">
      <c r="A87" s="844" t="s">
        <v>254</v>
      </c>
      <c r="B87" s="845">
        <v>60</v>
      </c>
      <c r="C87" s="817">
        <v>6</v>
      </c>
      <c r="D87" s="845">
        <v>54</v>
      </c>
      <c r="E87" s="845">
        <v>0</v>
      </c>
      <c r="F87" s="845">
        <v>0</v>
      </c>
      <c r="G87" s="845">
        <v>54</v>
      </c>
      <c r="H87" s="845">
        <v>0</v>
      </c>
      <c r="I87" s="845">
        <v>0</v>
      </c>
    </row>
    <row r="88" spans="1:9">
      <c r="A88" s="844" t="s">
        <v>255</v>
      </c>
      <c r="B88" s="825">
        <v>1</v>
      </c>
      <c r="C88" s="817">
        <v>0</v>
      </c>
      <c r="D88" s="825">
        <v>1</v>
      </c>
      <c r="E88" s="825">
        <v>0</v>
      </c>
      <c r="F88" s="825">
        <v>0</v>
      </c>
      <c r="G88" s="825">
        <v>0</v>
      </c>
      <c r="H88" s="825">
        <v>1</v>
      </c>
      <c r="I88" s="825">
        <v>0</v>
      </c>
    </row>
    <row r="89" spans="1:9">
      <c r="A89" s="844" t="s">
        <v>257</v>
      </c>
      <c r="B89" s="845">
        <v>611</v>
      </c>
      <c r="C89" s="817">
        <v>6</v>
      </c>
      <c r="D89" s="845">
        <v>605</v>
      </c>
      <c r="E89" s="845">
        <v>0</v>
      </c>
      <c r="F89" s="845">
        <v>0</v>
      </c>
      <c r="G89" s="845">
        <v>127</v>
      </c>
      <c r="H89" s="845">
        <v>0</v>
      </c>
      <c r="I89" s="845">
        <v>0</v>
      </c>
    </row>
    <row r="90" spans="1:9">
      <c r="A90" s="846" t="s">
        <v>397</v>
      </c>
      <c r="B90" s="847">
        <v>1112</v>
      </c>
      <c r="C90" s="820">
        <v>32</v>
      </c>
      <c r="D90" s="847">
        <v>1080</v>
      </c>
      <c r="E90" s="847">
        <v>1</v>
      </c>
      <c r="F90" s="847">
        <v>102</v>
      </c>
      <c r="G90" s="847">
        <v>189</v>
      </c>
      <c r="H90" s="847">
        <v>1</v>
      </c>
      <c r="I90" s="847">
        <v>0</v>
      </c>
    </row>
    <row r="91" spans="1:9">
      <c r="A91" s="848" t="s">
        <v>260</v>
      </c>
      <c r="B91" s="843"/>
      <c r="C91" s="817"/>
      <c r="D91" s="843"/>
      <c r="E91" s="843"/>
      <c r="F91" s="843"/>
      <c r="G91" s="843"/>
      <c r="H91" s="843"/>
      <c r="I91" s="843"/>
    </row>
    <row r="92" spans="1:9">
      <c r="A92" s="844" t="s">
        <v>345</v>
      </c>
      <c r="B92" s="825">
        <v>1092</v>
      </c>
      <c r="C92" s="817">
        <v>79</v>
      </c>
      <c r="D92" s="825">
        <v>1013</v>
      </c>
      <c r="E92" s="845">
        <v>0</v>
      </c>
      <c r="F92" s="845">
        <v>0</v>
      </c>
      <c r="G92" s="845">
        <v>0</v>
      </c>
      <c r="H92" s="845">
        <v>0</v>
      </c>
      <c r="I92" s="845">
        <v>0</v>
      </c>
    </row>
    <row r="93" spans="1:9">
      <c r="A93" s="838"/>
      <c r="B93" s="843"/>
      <c r="C93" s="843"/>
      <c r="D93" s="843"/>
      <c r="E93" s="843"/>
      <c r="F93" s="843"/>
      <c r="G93" s="843"/>
      <c r="H93" s="843"/>
      <c r="I93" s="843"/>
    </row>
    <row r="94" spans="1:9">
      <c r="A94" s="838"/>
      <c r="B94" s="851" t="s">
        <v>281</v>
      </c>
      <c r="C94" s="852"/>
      <c r="D94" s="852"/>
      <c r="E94" s="852"/>
      <c r="F94" s="852"/>
      <c r="G94" s="852"/>
      <c r="H94" s="852"/>
      <c r="I94" s="852"/>
    </row>
    <row r="95" spans="1:9">
      <c r="A95" s="838"/>
      <c r="B95" s="851" t="s">
        <v>360</v>
      </c>
      <c r="C95" s="853"/>
      <c r="D95" s="853"/>
      <c r="E95" s="853"/>
      <c r="F95" s="853"/>
      <c r="G95" s="853"/>
      <c r="H95" s="853"/>
      <c r="I95" s="853"/>
    </row>
    <row r="96" spans="1:9">
      <c r="A96" s="838" t="s">
        <v>257</v>
      </c>
      <c r="B96" s="845">
        <v>73</v>
      </c>
      <c r="C96" s="817">
        <v>0</v>
      </c>
      <c r="D96" s="845">
        <v>73</v>
      </c>
      <c r="E96" s="845">
        <v>0</v>
      </c>
      <c r="F96" s="845">
        <v>0</v>
      </c>
      <c r="G96" s="845">
        <v>22</v>
      </c>
      <c r="H96" s="845">
        <v>0</v>
      </c>
      <c r="I96" s="845">
        <v>0</v>
      </c>
    </row>
    <row r="97" spans="1:9">
      <c r="A97" s="846" t="s">
        <v>397</v>
      </c>
      <c r="B97" s="847">
        <v>73</v>
      </c>
      <c r="C97" s="820">
        <v>0</v>
      </c>
      <c r="D97" s="847">
        <v>73</v>
      </c>
      <c r="E97" s="847">
        <v>0</v>
      </c>
      <c r="F97" s="847">
        <v>0</v>
      </c>
      <c r="G97" s="847">
        <v>22</v>
      </c>
      <c r="H97" s="847">
        <v>0</v>
      </c>
      <c r="I97" s="847">
        <v>0</v>
      </c>
    </row>
    <row r="98" spans="1:9">
      <c r="A98" s="848" t="s">
        <v>260</v>
      </c>
      <c r="B98" s="843"/>
      <c r="C98" s="817"/>
      <c r="D98" s="843"/>
      <c r="E98" s="843"/>
      <c r="F98" s="843"/>
      <c r="G98" s="843"/>
      <c r="H98" s="843"/>
      <c r="I98" s="843"/>
    </row>
    <row r="99" spans="1:9">
      <c r="A99" s="844" t="s">
        <v>345</v>
      </c>
      <c r="B99" s="825">
        <v>190</v>
      </c>
      <c r="C99" s="817">
        <v>5</v>
      </c>
      <c r="D99" s="825">
        <v>185</v>
      </c>
      <c r="E99" s="845">
        <v>0</v>
      </c>
      <c r="F99" s="845">
        <v>0</v>
      </c>
      <c r="G99" s="845">
        <v>0</v>
      </c>
      <c r="H99" s="845">
        <v>0</v>
      </c>
      <c r="I99" s="845">
        <v>0</v>
      </c>
    </row>
    <row r="100" spans="1:9">
      <c r="A100" s="838"/>
      <c r="B100" s="843"/>
      <c r="C100" s="817"/>
      <c r="D100" s="843"/>
      <c r="E100" s="843"/>
      <c r="F100" s="843"/>
      <c r="G100" s="843"/>
      <c r="H100" s="843"/>
      <c r="I100" s="843"/>
    </row>
    <row r="101" spans="1:9">
      <c r="A101" s="838"/>
      <c r="B101" s="849" t="s">
        <v>398</v>
      </c>
      <c r="C101" s="823"/>
      <c r="D101" s="850"/>
      <c r="E101" s="850"/>
      <c r="F101" s="850"/>
      <c r="G101" s="850"/>
      <c r="H101" s="850"/>
      <c r="I101" s="850"/>
    </row>
    <row r="102" spans="1:9">
      <c r="A102" s="844" t="s">
        <v>257</v>
      </c>
      <c r="B102" s="845">
        <v>3</v>
      </c>
      <c r="C102" s="817">
        <v>0</v>
      </c>
      <c r="D102" s="845">
        <v>3</v>
      </c>
      <c r="E102" s="845">
        <v>0</v>
      </c>
      <c r="F102" s="845">
        <v>0</v>
      </c>
      <c r="G102" s="845">
        <v>2</v>
      </c>
      <c r="H102" s="845">
        <v>0</v>
      </c>
      <c r="I102" s="845">
        <v>0</v>
      </c>
    </row>
    <row r="103" spans="1:9">
      <c r="A103" s="846" t="s">
        <v>397</v>
      </c>
      <c r="B103" s="847">
        <v>3</v>
      </c>
      <c r="C103" s="820">
        <v>0</v>
      </c>
      <c r="D103" s="847">
        <v>3</v>
      </c>
      <c r="E103" s="847">
        <v>0</v>
      </c>
      <c r="F103" s="847">
        <v>0</v>
      </c>
      <c r="G103" s="847">
        <v>2</v>
      </c>
      <c r="H103" s="847">
        <v>0</v>
      </c>
      <c r="I103" s="847">
        <v>0</v>
      </c>
    </row>
    <row r="104" spans="1:9">
      <c r="A104" s="848" t="s">
        <v>260</v>
      </c>
      <c r="B104" s="843"/>
      <c r="C104" s="817"/>
      <c r="D104" s="843"/>
      <c r="E104" s="843"/>
      <c r="F104" s="843"/>
      <c r="G104" s="843"/>
      <c r="H104" s="843"/>
      <c r="I104" s="843"/>
    </row>
    <row r="105" spans="1:9">
      <c r="A105" s="844" t="s">
        <v>345</v>
      </c>
      <c r="B105" s="825">
        <v>164</v>
      </c>
      <c r="C105" s="817">
        <v>2</v>
      </c>
      <c r="D105" s="825">
        <v>162</v>
      </c>
      <c r="E105" s="845">
        <v>0</v>
      </c>
      <c r="F105" s="845">
        <v>0</v>
      </c>
      <c r="G105" s="845">
        <v>0</v>
      </c>
      <c r="H105" s="845">
        <v>0</v>
      </c>
      <c r="I105" s="845">
        <v>0</v>
      </c>
    </row>
    <row r="106" spans="1:9">
      <c r="A106" s="838"/>
      <c r="B106" s="843"/>
      <c r="C106" s="843"/>
      <c r="D106" s="843"/>
      <c r="E106" s="843"/>
      <c r="F106" s="843"/>
      <c r="G106" s="843"/>
      <c r="H106" s="843"/>
      <c r="I106" s="843"/>
    </row>
    <row r="107" spans="1:9">
      <c r="A107" s="838"/>
      <c r="B107" s="851" t="s">
        <v>284</v>
      </c>
      <c r="C107" s="852"/>
      <c r="D107" s="852"/>
      <c r="E107" s="852"/>
      <c r="F107" s="852"/>
      <c r="G107" s="852"/>
      <c r="H107" s="852"/>
      <c r="I107" s="852"/>
    </row>
    <row r="108" spans="1:9">
      <c r="A108" s="838"/>
      <c r="B108" s="851" t="s">
        <v>360</v>
      </c>
      <c r="C108" s="853"/>
      <c r="D108" s="853"/>
      <c r="E108" s="853"/>
      <c r="F108" s="853"/>
      <c r="G108" s="853"/>
      <c r="H108" s="853"/>
      <c r="I108" s="853"/>
    </row>
    <row r="109" spans="1:9">
      <c r="A109" s="844" t="s">
        <v>253</v>
      </c>
      <c r="B109" s="845">
        <v>273</v>
      </c>
      <c r="C109" s="817">
        <v>2</v>
      </c>
      <c r="D109" s="845">
        <v>271</v>
      </c>
      <c r="E109" s="845">
        <v>0</v>
      </c>
      <c r="F109" s="845">
        <v>16</v>
      </c>
      <c r="G109" s="845">
        <v>51</v>
      </c>
      <c r="H109" s="845">
        <v>0</v>
      </c>
      <c r="I109" s="845">
        <v>0</v>
      </c>
    </row>
    <row r="110" spans="1:9">
      <c r="A110" s="844" t="s">
        <v>257</v>
      </c>
      <c r="B110" s="845">
        <v>233</v>
      </c>
      <c r="C110" s="817">
        <v>11</v>
      </c>
      <c r="D110" s="845">
        <v>222</v>
      </c>
      <c r="E110" s="845">
        <v>0</v>
      </c>
      <c r="F110" s="845">
        <v>0</v>
      </c>
      <c r="G110" s="845">
        <v>69</v>
      </c>
      <c r="H110" s="845">
        <v>0</v>
      </c>
      <c r="I110" s="845">
        <v>0</v>
      </c>
    </row>
    <row r="111" spans="1:9">
      <c r="A111" s="846" t="s">
        <v>397</v>
      </c>
      <c r="B111" s="847">
        <v>506</v>
      </c>
      <c r="C111" s="820">
        <v>13</v>
      </c>
      <c r="D111" s="847">
        <v>493</v>
      </c>
      <c r="E111" s="847">
        <v>0</v>
      </c>
      <c r="F111" s="847">
        <v>16</v>
      </c>
      <c r="G111" s="847">
        <v>120</v>
      </c>
      <c r="H111" s="847">
        <v>0</v>
      </c>
      <c r="I111" s="847">
        <v>0</v>
      </c>
    </row>
    <row r="112" spans="1:9">
      <c r="A112" s="848" t="s">
        <v>260</v>
      </c>
      <c r="B112" s="843"/>
      <c r="C112" s="817"/>
      <c r="D112" s="843"/>
      <c r="E112" s="843"/>
      <c r="F112" s="843"/>
      <c r="G112" s="843"/>
      <c r="H112" s="843"/>
      <c r="I112" s="843"/>
    </row>
    <row r="113" spans="1:9">
      <c r="A113" s="844" t="s">
        <v>345</v>
      </c>
      <c r="B113" s="825">
        <v>1232</v>
      </c>
      <c r="C113" s="817">
        <v>82</v>
      </c>
      <c r="D113" s="825">
        <v>1150</v>
      </c>
      <c r="E113" s="845">
        <v>0</v>
      </c>
      <c r="F113" s="845">
        <v>0</v>
      </c>
      <c r="G113" s="845">
        <v>0</v>
      </c>
      <c r="H113" s="845">
        <v>0</v>
      </c>
      <c r="I113" s="845">
        <v>0</v>
      </c>
    </row>
    <row r="114" spans="1:9">
      <c r="A114" s="827"/>
      <c r="B114" s="843"/>
      <c r="C114" s="843"/>
      <c r="D114" s="843"/>
      <c r="E114" s="843"/>
      <c r="F114" s="843"/>
      <c r="G114" s="843"/>
      <c r="H114" s="843"/>
      <c r="I114" s="843"/>
    </row>
    <row r="115" spans="1:9">
      <c r="A115" s="812"/>
      <c r="B115" s="850"/>
      <c r="C115" s="850"/>
      <c r="D115" s="850"/>
      <c r="E115" s="850"/>
      <c r="F115" s="850"/>
      <c r="G115" s="850"/>
      <c r="H115" s="850"/>
      <c r="I115" s="850"/>
    </row>
    <row r="116" spans="1:9">
      <c r="A116" s="838"/>
      <c r="B116" s="849" t="s">
        <v>398</v>
      </c>
      <c r="C116" s="850"/>
      <c r="D116" s="850"/>
      <c r="E116" s="850"/>
      <c r="F116" s="850"/>
      <c r="G116" s="850"/>
      <c r="H116" s="850"/>
      <c r="I116" s="850"/>
    </row>
    <row r="117" spans="1:9">
      <c r="A117" s="844" t="s">
        <v>253</v>
      </c>
      <c r="B117" s="845">
        <v>173</v>
      </c>
      <c r="C117" s="817">
        <v>0</v>
      </c>
      <c r="D117" s="845">
        <v>173</v>
      </c>
      <c r="E117" s="845">
        <v>0</v>
      </c>
      <c r="F117" s="845">
        <v>6</v>
      </c>
      <c r="G117" s="845">
        <v>24</v>
      </c>
      <c r="H117" s="845">
        <v>0</v>
      </c>
      <c r="I117" s="845">
        <v>0</v>
      </c>
    </row>
    <row r="118" spans="1:9">
      <c r="A118" s="844" t="s">
        <v>257</v>
      </c>
      <c r="B118" s="845">
        <v>105</v>
      </c>
      <c r="C118" s="817">
        <v>2</v>
      </c>
      <c r="D118" s="845">
        <v>103</v>
      </c>
      <c r="E118" s="845">
        <v>0</v>
      </c>
      <c r="F118" s="845">
        <v>0</v>
      </c>
      <c r="G118" s="845">
        <v>31</v>
      </c>
      <c r="H118" s="845">
        <v>0</v>
      </c>
      <c r="I118" s="845">
        <v>0</v>
      </c>
    </row>
    <row r="119" spans="1:9">
      <c r="A119" s="846" t="s">
        <v>397</v>
      </c>
      <c r="B119" s="847">
        <v>278</v>
      </c>
      <c r="C119" s="820">
        <v>2</v>
      </c>
      <c r="D119" s="847">
        <v>276</v>
      </c>
      <c r="E119" s="847">
        <v>0</v>
      </c>
      <c r="F119" s="847">
        <v>6</v>
      </c>
      <c r="G119" s="847">
        <v>55</v>
      </c>
      <c r="H119" s="847">
        <v>0</v>
      </c>
      <c r="I119" s="847">
        <v>0</v>
      </c>
    </row>
    <row r="120" spans="1:9">
      <c r="A120" s="848" t="s">
        <v>260</v>
      </c>
      <c r="B120" s="843"/>
      <c r="C120" s="817"/>
      <c r="D120" s="843"/>
      <c r="E120" s="843"/>
      <c r="F120" s="843"/>
      <c r="G120" s="843"/>
      <c r="H120" s="843"/>
      <c r="I120" s="843"/>
    </row>
    <row r="121" spans="1:9">
      <c r="A121" s="844" t="s">
        <v>345</v>
      </c>
      <c r="B121" s="825">
        <v>947</v>
      </c>
      <c r="C121" s="817">
        <v>50</v>
      </c>
      <c r="D121" s="825">
        <v>897</v>
      </c>
      <c r="E121" s="845">
        <v>0</v>
      </c>
      <c r="F121" s="845">
        <v>0</v>
      </c>
      <c r="G121" s="845">
        <v>0</v>
      </c>
      <c r="H121" s="845">
        <v>0</v>
      </c>
      <c r="I121" s="845">
        <v>0</v>
      </c>
    </row>
    <row r="122" spans="1:9">
      <c r="A122" s="838"/>
      <c r="B122" s="843"/>
      <c r="C122" s="843"/>
      <c r="D122" s="843"/>
      <c r="E122" s="843"/>
      <c r="F122" s="843"/>
      <c r="G122" s="843"/>
      <c r="H122" s="843"/>
      <c r="I122" s="843"/>
    </row>
    <row r="123" spans="1:9">
      <c r="A123" s="838"/>
      <c r="B123" s="851" t="s">
        <v>287</v>
      </c>
      <c r="C123" s="852"/>
      <c r="D123" s="852"/>
      <c r="E123" s="852"/>
      <c r="F123" s="852"/>
      <c r="G123" s="852"/>
      <c r="H123" s="852"/>
      <c r="I123" s="852"/>
    </row>
    <row r="124" spans="1:9">
      <c r="A124" s="838"/>
      <c r="B124" s="851" t="s">
        <v>360</v>
      </c>
      <c r="C124" s="853"/>
      <c r="D124" s="853"/>
      <c r="E124" s="853"/>
      <c r="F124" s="853"/>
      <c r="G124" s="853"/>
      <c r="H124" s="853"/>
      <c r="I124" s="853"/>
    </row>
    <row r="125" spans="1:9">
      <c r="A125" s="844" t="s">
        <v>250</v>
      </c>
      <c r="B125" s="817">
        <v>56</v>
      </c>
      <c r="C125" s="817">
        <v>11</v>
      </c>
      <c r="D125" s="845">
        <v>45</v>
      </c>
      <c r="E125" s="845">
        <v>30</v>
      </c>
      <c r="F125" s="845">
        <v>0</v>
      </c>
      <c r="G125" s="845">
        <v>0</v>
      </c>
      <c r="H125" s="845">
        <v>0</v>
      </c>
      <c r="I125" s="845">
        <v>0</v>
      </c>
    </row>
    <row r="126" spans="1:9">
      <c r="A126" s="844" t="s">
        <v>253</v>
      </c>
      <c r="B126" s="817">
        <v>652</v>
      </c>
      <c r="C126" s="817">
        <v>18</v>
      </c>
      <c r="D126" s="845">
        <v>634</v>
      </c>
      <c r="E126" s="845">
        <v>0</v>
      </c>
      <c r="F126" s="845">
        <v>95</v>
      </c>
      <c r="G126" s="845">
        <v>264</v>
      </c>
      <c r="H126" s="845">
        <v>0</v>
      </c>
      <c r="I126" s="845">
        <v>0</v>
      </c>
    </row>
    <row r="127" spans="1:9">
      <c r="A127" s="844" t="s">
        <v>254</v>
      </c>
      <c r="B127" s="817">
        <v>254</v>
      </c>
      <c r="C127" s="817">
        <v>10</v>
      </c>
      <c r="D127" s="845">
        <v>244</v>
      </c>
      <c r="E127" s="845">
        <v>0</v>
      </c>
      <c r="F127" s="845">
        <v>11</v>
      </c>
      <c r="G127" s="845">
        <v>233</v>
      </c>
      <c r="H127" s="845">
        <v>0</v>
      </c>
      <c r="I127" s="845">
        <v>0</v>
      </c>
    </row>
    <row r="128" spans="1:9">
      <c r="A128" s="844" t="s">
        <v>255</v>
      </c>
      <c r="B128" s="817">
        <v>71</v>
      </c>
      <c r="C128" s="817">
        <v>0</v>
      </c>
      <c r="D128" s="817">
        <v>71</v>
      </c>
      <c r="E128" s="817">
        <v>0</v>
      </c>
      <c r="F128" s="817">
        <v>0</v>
      </c>
      <c r="G128" s="817">
        <v>5</v>
      </c>
      <c r="H128" s="817">
        <v>66</v>
      </c>
      <c r="I128" s="817">
        <v>0</v>
      </c>
    </row>
    <row r="129" spans="1:9">
      <c r="A129" s="844" t="s">
        <v>257</v>
      </c>
      <c r="B129" s="817">
        <v>632</v>
      </c>
      <c r="C129" s="817">
        <v>0</v>
      </c>
      <c r="D129" s="845">
        <v>632</v>
      </c>
      <c r="E129" s="845">
        <v>0</v>
      </c>
      <c r="F129" s="845">
        <v>0</v>
      </c>
      <c r="G129" s="845">
        <v>96</v>
      </c>
      <c r="H129" s="845">
        <v>0</v>
      </c>
      <c r="I129" s="845">
        <v>0</v>
      </c>
    </row>
    <row r="130" spans="1:9">
      <c r="A130" s="846" t="s">
        <v>397</v>
      </c>
      <c r="B130" s="847">
        <v>1665</v>
      </c>
      <c r="C130" s="820">
        <v>39</v>
      </c>
      <c r="D130" s="847">
        <v>1626</v>
      </c>
      <c r="E130" s="847">
        <v>30</v>
      </c>
      <c r="F130" s="847">
        <v>106</v>
      </c>
      <c r="G130" s="847">
        <v>598</v>
      </c>
      <c r="H130" s="847">
        <v>66</v>
      </c>
      <c r="I130" s="847">
        <v>0</v>
      </c>
    </row>
    <row r="131" spans="1:9" s="856" customFormat="1">
      <c r="A131" s="854" t="s">
        <v>260</v>
      </c>
      <c r="B131" s="855"/>
      <c r="C131" s="537"/>
      <c r="D131" s="855"/>
      <c r="E131" s="855"/>
      <c r="F131" s="855"/>
      <c r="G131" s="855"/>
      <c r="H131" s="855"/>
      <c r="I131" s="855"/>
    </row>
    <row r="132" spans="1:9">
      <c r="A132" s="844" t="s">
        <v>345</v>
      </c>
      <c r="B132" s="817">
        <v>2331</v>
      </c>
      <c r="C132" s="817">
        <v>209</v>
      </c>
      <c r="D132" s="817">
        <v>2122</v>
      </c>
      <c r="E132" s="845">
        <v>0</v>
      </c>
      <c r="F132" s="845">
        <v>0</v>
      </c>
      <c r="G132" s="845">
        <v>0</v>
      </c>
      <c r="H132" s="845">
        <v>0</v>
      </c>
      <c r="I132" s="845">
        <v>0</v>
      </c>
    </row>
    <row r="133" spans="1:9">
      <c r="A133" s="838"/>
      <c r="B133" s="843"/>
      <c r="C133" s="843"/>
      <c r="D133" s="843"/>
      <c r="E133" s="843"/>
      <c r="F133" s="843"/>
      <c r="G133" s="843"/>
      <c r="H133" s="843"/>
      <c r="I133" s="843"/>
    </row>
    <row r="134" spans="1:9">
      <c r="A134" s="838"/>
      <c r="B134" s="849" t="s">
        <v>398</v>
      </c>
      <c r="C134" s="850"/>
      <c r="D134" s="850"/>
      <c r="E134" s="850"/>
      <c r="F134" s="850"/>
      <c r="G134" s="850"/>
      <c r="H134" s="850"/>
      <c r="I134" s="850"/>
    </row>
    <row r="135" spans="1:9">
      <c r="A135" s="844" t="s">
        <v>250</v>
      </c>
      <c r="B135" s="817">
        <v>22</v>
      </c>
      <c r="C135" s="817">
        <v>2</v>
      </c>
      <c r="D135" s="845">
        <v>20</v>
      </c>
      <c r="E135" s="845">
        <v>16</v>
      </c>
      <c r="F135" s="845">
        <v>0</v>
      </c>
      <c r="G135" s="845">
        <v>0</v>
      </c>
      <c r="H135" s="845">
        <v>0</v>
      </c>
      <c r="I135" s="845">
        <v>0</v>
      </c>
    </row>
    <row r="136" spans="1:9">
      <c r="A136" s="844" t="s">
        <v>253</v>
      </c>
      <c r="B136" s="817">
        <v>465</v>
      </c>
      <c r="C136" s="817">
        <v>10</v>
      </c>
      <c r="D136" s="845">
        <v>455</v>
      </c>
      <c r="E136" s="845">
        <v>0</v>
      </c>
      <c r="F136" s="845">
        <v>58</v>
      </c>
      <c r="G136" s="845">
        <v>179</v>
      </c>
      <c r="H136" s="845">
        <v>0</v>
      </c>
      <c r="I136" s="845">
        <v>0</v>
      </c>
    </row>
    <row r="137" spans="1:9">
      <c r="A137" s="844" t="s">
        <v>254</v>
      </c>
      <c r="B137" s="817">
        <v>103</v>
      </c>
      <c r="C137" s="817">
        <v>3</v>
      </c>
      <c r="D137" s="845">
        <v>100</v>
      </c>
      <c r="E137" s="845">
        <v>0</v>
      </c>
      <c r="F137" s="845">
        <v>2</v>
      </c>
      <c r="G137" s="845">
        <v>98</v>
      </c>
      <c r="H137" s="845">
        <v>0</v>
      </c>
      <c r="I137" s="845">
        <v>0</v>
      </c>
    </row>
    <row r="138" spans="1:9">
      <c r="A138" s="844" t="s">
        <v>255</v>
      </c>
      <c r="B138" s="817">
        <v>22</v>
      </c>
      <c r="C138" s="817">
        <v>0</v>
      </c>
      <c r="D138" s="817">
        <v>22</v>
      </c>
      <c r="E138" s="817">
        <v>0</v>
      </c>
      <c r="F138" s="817">
        <v>0</v>
      </c>
      <c r="G138" s="817">
        <v>2</v>
      </c>
      <c r="H138" s="817">
        <v>20</v>
      </c>
      <c r="I138" s="817">
        <v>0</v>
      </c>
    </row>
    <row r="139" spans="1:9">
      <c r="A139" s="844" t="s">
        <v>257</v>
      </c>
      <c r="B139" s="817">
        <v>487</v>
      </c>
      <c r="C139" s="817">
        <v>0</v>
      </c>
      <c r="D139" s="845">
        <v>487</v>
      </c>
      <c r="E139" s="845">
        <v>0</v>
      </c>
      <c r="F139" s="845">
        <v>0</v>
      </c>
      <c r="G139" s="845">
        <v>45</v>
      </c>
      <c r="H139" s="845">
        <v>0</v>
      </c>
      <c r="I139" s="845">
        <v>0</v>
      </c>
    </row>
    <row r="140" spans="1:9">
      <c r="A140" s="846" t="s">
        <v>397</v>
      </c>
      <c r="B140" s="847">
        <v>1099</v>
      </c>
      <c r="C140" s="820">
        <v>15</v>
      </c>
      <c r="D140" s="847">
        <v>1084</v>
      </c>
      <c r="E140" s="847">
        <v>16</v>
      </c>
      <c r="F140" s="847">
        <v>60</v>
      </c>
      <c r="G140" s="847">
        <v>324</v>
      </c>
      <c r="H140" s="847">
        <v>20</v>
      </c>
      <c r="I140" s="847">
        <v>0</v>
      </c>
    </row>
    <row r="141" spans="1:9" s="856" customFormat="1">
      <c r="A141" s="854" t="s">
        <v>260</v>
      </c>
      <c r="B141" s="855"/>
      <c r="C141" s="537"/>
      <c r="D141" s="855"/>
      <c r="E141" s="855"/>
      <c r="F141" s="855"/>
      <c r="G141" s="855"/>
      <c r="H141" s="855"/>
      <c r="I141" s="855"/>
    </row>
    <row r="142" spans="1:9">
      <c r="A142" s="844" t="s">
        <v>261</v>
      </c>
      <c r="B142" s="817">
        <v>1763</v>
      </c>
      <c r="C142" s="817">
        <v>158</v>
      </c>
      <c r="D142" s="817">
        <v>1605</v>
      </c>
      <c r="E142" s="845">
        <v>0</v>
      </c>
      <c r="F142" s="845">
        <v>0</v>
      </c>
      <c r="G142" s="845">
        <v>0</v>
      </c>
      <c r="H142" s="845">
        <v>0</v>
      </c>
      <c r="I142" s="845">
        <v>0</v>
      </c>
    </row>
    <row r="143" spans="1:9">
      <c r="A143" s="838"/>
      <c r="B143" s="843"/>
      <c r="C143" s="843"/>
      <c r="D143" s="843"/>
      <c r="E143" s="843"/>
      <c r="F143" s="843"/>
      <c r="G143" s="843"/>
      <c r="H143" s="843"/>
      <c r="I143" s="843"/>
    </row>
    <row r="144" spans="1:9">
      <c r="A144" s="838"/>
      <c r="B144" s="851" t="s">
        <v>291</v>
      </c>
      <c r="C144" s="852"/>
      <c r="D144" s="852"/>
      <c r="E144" s="852"/>
      <c r="F144" s="852"/>
      <c r="G144" s="852"/>
      <c r="H144" s="852"/>
      <c r="I144" s="852"/>
    </row>
    <row r="145" spans="1:9">
      <c r="A145" s="838"/>
      <c r="B145" s="851" t="s">
        <v>360</v>
      </c>
      <c r="C145" s="853"/>
      <c r="D145" s="853"/>
      <c r="E145" s="853"/>
      <c r="F145" s="853"/>
      <c r="G145" s="853"/>
      <c r="H145" s="853"/>
      <c r="I145" s="853"/>
    </row>
    <row r="146" spans="1:9">
      <c r="A146" s="844" t="s">
        <v>253</v>
      </c>
      <c r="B146" s="845">
        <v>1131</v>
      </c>
      <c r="C146" s="817">
        <v>80</v>
      </c>
      <c r="D146" s="845">
        <v>1051</v>
      </c>
      <c r="E146" s="845">
        <v>0</v>
      </c>
      <c r="F146" s="845">
        <v>14</v>
      </c>
      <c r="G146" s="845">
        <v>26</v>
      </c>
      <c r="H146" s="845">
        <v>0</v>
      </c>
      <c r="I146" s="845">
        <v>0</v>
      </c>
    </row>
    <row r="147" spans="1:9">
      <c r="A147" s="844" t="s">
        <v>257</v>
      </c>
      <c r="B147" s="845">
        <v>277</v>
      </c>
      <c r="C147" s="817">
        <v>2</v>
      </c>
      <c r="D147" s="845">
        <v>275</v>
      </c>
      <c r="E147" s="845">
        <v>0</v>
      </c>
      <c r="F147" s="845">
        <v>0</v>
      </c>
      <c r="G147" s="845">
        <v>26</v>
      </c>
      <c r="H147" s="845">
        <v>0</v>
      </c>
      <c r="I147" s="845">
        <v>0</v>
      </c>
    </row>
    <row r="148" spans="1:9">
      <c r="A148" s="846" t="s">
        <v>397</v>
      </c>
      <c r="B148" s="847">
        <v>1408</v>
      </c>
      <c r="C148" s="820">
        <v>82</v>
      </c>
      <c r="D148" s="847">
        <v>1326</v>
      </c>
      <c r="E148" s="847">
        <v>0</v>
      </c>
      <c r="F148" s="847">
        <v>14</v>
      </c>
      <c r="G148" s="847">
        <v>52</v>
      </c>
      <c r="H148" s="847">
        <v>0</v>
      </c>
      <c r="I148" s="847">
        <v>0</v>
      </c>
    </row>
    <row r="149" spans="1:9" s="856" customFormat="1">
      <c r="A149" s="854" t="s">
        <v>260</v>
      </c>
      <c r="B149" s="855"/>
      <c r="C149" s="537"/>
      <c r="D149" s="855"/>
      <c r="E149" s="855"/>
      <c r="F149" s="855"/>
      <c r="G149" s="855"/>
      <c r="H149" s="855"/>
      <c r="I149" s="855"/>
    </row>
    <row r="150" spans="1:9" s="856" customFormat="1">
      <c r="A150" s="844" t="s">
        <v>345</v>
      </c>
      <c r="B150" s="857">
        <v>0</v>
      </c>
      <c r="C150" s="541">
        <v>0</v>
      </c>
      <c r="D150" s="857">
        <v>0</v>
      </c>
      <c r="E150" s="858">
        <v>0</v>
      </c>
      <c r="F150" s="858">
        <v>0</v>
      </c>
      <c r="G150" s="858">
        <v>0</v>
      </c>
      <c r="H150" s="858">
        <v>0</v>
      </c>
      <c r="I150" s="858">
        <v>0</v>
      </c>
    </row>
    <row r="151" spans="1:9">
      <c r="A151" s="838"/>
      <c r="B151" s="843"/>
      <c r="C151" s="817"/>
      <c r="D151" s="843"/>
      <c r="E151" s="843"/>
      <c r="F151" s="843"/>
      <c r="G151" s="843"/>
      <c r="H151" s="843"/>
      <c r="I151" s="843"/>
    </row>
    <row r="152" spans="1:9">
      <c r="A152" s="838"/>
      <c r="B152" s="849" t="s">
        <v>398</v>
      </c>
      <c r="C152" s="823"/>
      <c r="D152" s="850"/>
      <c r="E152" s="850"/>
      <c r="F152" s="850"/>
      <c r="G152" s="850"/>
      <c r="H152" s="850"/>
      <c r="I152" s="850"/>
    </row>
    <row r="153" spans="1:9">
      <c r="A153" s="844" t="s">
        <v>253</v>
      </c>
      <c r="B153" s="845">
        <v>859</v>
      </c>
      <c r="C153" s="817">
        <v>48</v>
      </c>
      <c r="D153" s="845">
        <v>811</v>
      </c>
      <c r="E153" s="845">
        <v>0</v>
      </c>
      <c r="F153" s="845">
        <v>14</v>
      </c>
      <c r="G153" s="845">
        <v>12</v>
      </c>
      <c r="H153" s="845">
        <v>0</v>
      </c>
      <c r="I153" s="845">
        <v>0</v>
      </c>
    </row>
    <row r="154" spans="1:9">
      <c r="A154" s="844" t="s">
        <v>257</v>
      </c>
      <c r="B154" s="845">
        <v>184</v>
      </c>
      <c r="C154" s="817">
        <v>2</v>
      </c>
      <c r="D154" s="845">
        <v>182</v>
      </c>
      <c r="E154" s="845">
        <v>0</v>
      </c>
      <c r="F154" s="845">
        <v>0</v>
      </c>
      <c r="G154" s="845">
        <v>0</v>
      </c>
      <c r="H154" s="845">
        <v>0</v>
      </c>
      <c r="I154" s="845">
        <v>0</v>
      </c>
    </row>
    <row r="155" spans="1:9">
      <c r="A155" s="846" t="s">
        <v>397</v>
      </c>
      <c r="B155" s="847">
        <v>1043</v>
      </c>
      <c r="C155" s="820">
        <v>50</v>
      </c>
      <c r="D155" s="847">
        <v>993</v>
      </c>
      <c r="E155" s="847">
        <v>0</v>
      </c>
      <c r="F155" s="847">
        <v>14</v>
      </c>
      <c r="G155" s="847">
        <v>12</v>
      </c>
      <c r="H155" s="847">
        <v>0</v>
      </c>
      <c r="I155" s="847">
        <v>0</v>
      </c>
    </row>
    <row r="156" spans="1:9" s="856" customFormat="1">
      <c r="A156" s="854" t="s">
        <v>260</v>
      </c>
      <c r="B156" s="855"/>
      <c r="C156" s="537"/>
      <c r="D156" s="855"/>
      <c r="E156" s="855"/>
      <c r="F156" s="855"/>
      <c r="G156" s="855"/>
      <c r="H156" s="855"/>
      <c r="I156" s="855"/>
    </row>
    <row r="157" spans="1:9" s="856" customFormat="1">
      <c r="A157" s="844" t="s">
        <v>345</v>
      </c>
      <c r="B157" s="857">
        <v>0</v>
      </c>
      <c r="C157" s="541">
        <v>0</v>
      </c>
      <c r="D157" s="857">
        <v>0</v>
      </c>
      <c r="E157" s="858">
        <v>0</v>
      </c>
      <c r="F157" s="858">
        <v>0</v>
      </c>
      <c r="G157" s="858">
        <v>0</v>
      </c>
      <c r="H157" s="858">
        <v>0</v>
      </c>
      <c r="I157" s="858">
        <v>0</v>
      </c>
    </row>
    <row r="158" spans="1:9">
      <c r="A158" s="838"/>
      <c r="B158" s="843"/>
      <c r="C158" s="843"/>
      <c r="D158" s="843"/>
      <c r="E158" s="843"/>
      <c r="F158" s="843"/>
      <c r="G158" s="843"/>
      <c r="H158" s="843"/>
      <c r="I158" s="843"/>
    </row>
    <row r="159" spans="1:9">
      <c r="A159" s="838"/>
      <c r="B159" s="851" t="s">
        <v>293</v>
      </c>
      <c r="C159" s="852"/>
      <c r="D159" s="852"/>
      <c r="E159" s="852"/>
      <c r="F159" s="852"/>
      <c r="G159" s="852"/>
      <c r="H159" s="852"/>
      <c r="I159" s="852"/>
    </row>
    <row r="160" spans="1:9">
      <c r="A160" s="838"/>
      <c r="B160" s="851" t="s">
        <v>360</v>
      </c>
      <c r="C160" s="853"/>
      <c r="D160" s="853"/>
      <c r="E160" s="853"/>
      <c r="F160" s="853"/>
      <c r="G160" s="853"/>
      <c r="H160" s="853"/>
      <c r="I160" s="853"/>
    </row>
    <row r="161" spans="1:9">
      <c r="A161" s="844" t="s">
        <v>250</v>
      </c>
      <c r="B161" s="845">
        <v>133</v>
      </c>
      <c r="C161" s="817">
        <v>78</v>
      </c>
      <c r="D161" s="845">
        <v>55</v>
      </c>
      <c r="E161" s="845">
        <v>55</v>
      </c>
      <c r="F161" s="845">
        <v>0</v>
      </c>
      <c r="G161" s="845">
        <v>0</v>
      </c>
      <c r="H161" s="845">
        <v>0</v>
      </c>
      <c r="I161" s="845">
        <v>0</v>
      </c>
    </row>
    <row r="162" spans="1:9">
      <c r="A162" s="844" t="s">
        <v>253</v>
      </c>
      <c r="B162" s="845">
        <v>4569</v>
      </c>
      <c r="C162" s="817">
        <v>197</v>
      </c>
      <c r="D162" s="845">
        <v>4372</v>
      </c>
      <c r="E162" s="845">
        <v>0</v>
      </c>
      <c r="F162" s="845">
        <v>923</v>
      </c>
      <c r="G162" s="845">
        <v>235</v>
      </c>
      <c r="H162" s="845">
        <v>0</v>
      </c>
      <c r="I162" s="845">
        <v>0</v>
      </c>
    </row>
    <row r="163" spans="1:9">
      <c r="A163" s="844" t="s">
        <v>254</v>
      </c>
      <c r="B163" s="845">
        <v>947</v>
      </c>
      <c r="C163" s="817">
        <v>73</v>
      </c>
      <c r="D163" s="845">
        <v>874</v>
      </c>
      <c r="E163" s="845">
        <v>0</v>
      </c>
      <c r="F163" s="845">
        <v>0</v>
      </c>
      <c r="G163" s="845">
        <v>874</v>
      </c>
      <c r="H163" s="845">
        <v>0</v>
      </c>
      <c r="I163" s="845">
        <v>0</v>
      </c>
    </row>
    <row r="164" spans="1:9">
      <c r="A164" s="844" t="s">
        <v>256</v>
      </c>
      <c r="B164" s="845">
        <v>51</v>
      </c>
      <c r="C164" s="817">
        <v>0</v>
      </c>
      <c r="D164" s="845">
        <v>51</v>
      </c>
      <c r="E164" s="845">
        <v>0</v>
      </c>
      <c r="F164" s="845">
        <v>0</v>
      </c>
      <c r="G164" s="845">
        <v>0</v>
      </c>
      <c r="H164" s="845">
        <v>51</v>
      </c>
      <c r="I164" s="845">
        <v>0</v>
      </c>
    </row>
    <row r="165" spans="1:9">
      <c r="A165" s="844" t="s">
        <v>257</v>
      </c>
      <c r="B165" s="845">
        <v>1604</v>
      </c>
      <c r="C165" s="817">
        <v>12</v>
      </c>
      <c r="D165" s="845">
        <v>1592</v>
      </c>
      <c r="E165" s="845">
        <v>0</v>
      </c>
      <c r="F165" s="845">
        <v>0</v>
      </c>
      <c r="G165" s="845">
        <v>1178</v>
      </c>
      <c r="H165" s="845">
        <v>0</v>
      </c>
      <c r="I165" s="845">
        <v>0</v>
      </c>
    </row>
    <row r="166" spans="1:9">
      <c r="A166" s="846" t="s">
        <v>397</v>
      </c>
      <c r="B166" s="847">
        <v>7304</v>
      </c>
      <c r="C166" s="820">
        <v>360</v>
      </c>
      <c r="D166" s="847">
        <v>6944</v>
      </c>
      <c r="E166" s="847">
        <v>55</v>
      </c>
      <c r="F166" s="847">
        <v>923</v>
      </c>
      <c r="G166" s="847">
        <v>2287</v>
      </c>
      <c r="H166" s="847">
        <v>51</v>
      </c>
      <c r="I166" s="847">
        <v>0</v>
      </c>
    </row>
    <row r="167" spans="1:9">
      <c r="A167" s="848" t="s">
        <v>260</v>
      </c>
      <c r="B167" s="843"/>
      <c r="C167" s="817"/>
      <c r="D167" s="843"/>
      <c r="E167" s="843"/>
      <c r="F167" s="843"/>
      <c r="G167" s="843"/>
      <c r="H167" s="843"/>
      <c r="I167" s="843"/>
    </row>
    <row r="168" spans="1:9">
      <c r="A168" s="844" t="s">
        <v>345</v>
      </c>
      <c r="B168" s="825">
        <v>3393</v>
      </c>
      <c r="C168" s="817">
        <v>378</v>
      </c>
      <c r="D168" s="825">
        <v>3015</v>
      </c>
      <c r="E168" s="845">
        <v>0</v>
      </c>
      <c r="F168" s="845">
        <v>0</v>
      </c>
      <c r="G168" s="845">
        <v>0</v>
      </c>
      <c r="H168" s="845">
        <v>0</v>
      </c>
      <c r="I168" s="845">
        <v>0</v>
      </c>
    </row>
    <row r="169" spans="1:9" s="322" customFormat="1" ht="15.75">
      <c r="A169" s="345"/>
      <c r="B169" s="357"/>
      <c r="C169" s="357"/>
      <c r="D169" s="357"/>
      <c r="E169" s="357"/>
      <c r="F169" s="357"/>
      <c r="G169" s="357"/>
      <c r="H169" s="357"/>
      <c r="I169" s="357"/>
    </row>
    <row r="170" spans="1:9">
      <c r="A170" s="812"/>
      <c r="B170" s="843"/>
      <c r="C170" s="843"/>
      <c r="D170" s="843"/>
      <c r="E170" s="843"/>
      <c r="F170" s="843"/>
      <c r="G170" s="843"/>
      <c r="H170" s="843"/>
      <c r="I170" s="843"/>
    </row>
    <row r="171" spans="1:9">
      <c r="A171" s="838"/>
      <c r="B171" s="849" t="s">
        <v>398</v>
      </c>
      <c r="C171" s="850"/>
      <c r="D171" s="850"/>
      <c r="E171" s="850"/>
      <c r="F171" s="850"/>
      <c r="G171" s="850"/>
      <c r="H171" s="850"/>
      <c r="I171" s="850"/>
    </row>
    <row r="172" spans="1:9">
      <c r="A172" s="844" t="s">
        <v>250</v>
      </c>
      <c r="B172" s="845">
        <v>64</v>
      </c>
      <c r="C172" s="817">
        <v>31</v>
      </c>
      <c r="D172" s="845">
        <v>33</v>
      </c>
      <c r="E172" s="845">
        <v>33</v>
      </c>
      <c r="F172" s="845">
        <v>0</v>
      </c>
      <c r="G172" s="845">
        <v>0</v>
      </c>
      <c r="H172" s="845">
        <v>0</v>
      </c>
      <c r="I172" s="845">
        <v>0</v>
      </c>
    </row>
    <row r="173" spans="1:9">
      <c r="A173" s="844" t="s">
        <v>253</v>
      </c>
      <c r="B173" s="845">
        <v>3557</v>
      </c>
      <c r="C173" s="817">
        <v>115</v>
      </c>
      <c r="D173" s="845">
        <v>3442</v>
      </c>
      <c r="E173" s="845">
        <v>0</v>
      </c>
      <c r="F173" s="845">
        <v>742</v>
      </c>
      <c r="G173" s="845">
        <v>106</v>
      </c>
      <c r="H173" s="845">
        <v>0</v>
      </c>
      <c r="I173" s="845">
        <v>0</v>
      </c>
    </row>
    <row r="174" spans="1:9">
      <c r="A174" s="844" t="s">
        <v>254</v>
      </c>
      <c r="B174" s="845">
        <v>543</v>
      </c>
      <c r="C174" s="817">
        <v>26</v>
      </c>
      <c r="D174" s="845">
        <v>517</v>
      </c>
      <c r="E174" s="845">
        <v>0</v>
      </c>
      <c r="F174" s="845">
        <v>0</v>
      </c>
      <c r="G174" s="845">
        <v>517</v>
      </c>
      <c r="H174" s="845">
        <v>0</v>
      </c>
      <c r="I174" s="845">
        <v>0</v>
      </c>
    </row>
    <row r="175" spans="1:9">
      <c r="A175" s="844" t="s">
        <v>256</v>
      </c>
      <c r="B175" s="845">
        <v>27</v>
      </c>
      <c r="C175" s="817">
        <v>0</v>
      </c>
      <c r="D175" s="845">
        <v>27</v>
      </c>
      <c r="E175" s="845">
        <v>0</v>
      </c>
      <c r="F175" s="845">
        <v>0</v>
      </c>
      <c r="G175" s="845">
        <v>0</v>
      </c>
      <c r="H175" s="845">
        <v>27</v>
      </c>
      <c r="I175" s="845">
        <v>0</v>
      </c>
    </row>
    <row r="176" spans="1:9">
      <c r="A176" s="838" t="s">
        <v>257</v>
      </c>
      <c r="B176" s="845">
        <v>991</v>
      </c>
      <c r="C176" s="817">
        <v>10</v>
      </c>
      <c r="D176" s="845">
        <v>981</v>
      </c>
      <c r="E176" s="845">
        <v>0</v>
      </c>
      <c r="F176" s="845">
        <v>0</v>
      </c>
      <c r="G176" s="845">
        <v>715</v>
      </c>
      <c r="H176" s="845">
        <v>0</v>
      </c>
      <c r="I176" s="845">
        <v>0</v>
      </c>
    </row>
    <row r="177" spans="1:9">
      <c r="A177" s="846" t="s">
        <v>397</v>
      </c>
      <c r="B177" s="847">
        <v>5182</v>
      </c>
      <c r="C177" s="820">
        <v>182</v>
      </c>
      <c r="D177" s="847">
        <v>5000</v>
      </c>
      <c r="E177" s="847">
        <v>33</v>
      </c>
      <c r="F177" s="847">
        <v>742</v>
      </c>
      <c r="G177" s="847">
        <v>1338</v>
      </c>
      <c r="H177" s="847">
        <v>27</v>
      </c>
      <c r="I177" s="847">
        <v>0</v>
      </c>
    </row>
    <row r="178" spans="1:9">
      <c r="A178" s="848" t="s">
        <v>260</v>
      </c>
      <c r="B178" s="843"/>
      <c r="C178" s="817"/>
      <c r="D178" s="843"/>
      <c r="E178" s="843"/>
      <c r="F178" s="843"/>
      <c r="G178" s="843"/>
      <c r="H178" s="843"/>
      <c r="I178" s="843"/>
    </row>
    <row r="179" spans="1:9">
      <c r="A179" s="838" t="s">
        <v>345</v>
      </c>
      <c r="B179" s="825">
        <v>2515</v>
      </c>
      <c r="C179" s="817">
        <v>257</v>
      </c>
      <c r="D179" s="825">
        <v>2258</v>
      </c>
      <c r="E179" s="845">
        <v>0</v>
      </c>
      <c r="F179" s="845">
        <v>0</v>
      </c>
      <c r="G179" s="845">
        <v>0</v>
      </c>
      <c r="H179" s="845">
        <v>0</v>
      </c>
      <c r="I179" s="845">
        <v>0</v>
      </c>
    </row>
    <row r="180" spans="1:9">
      <c r="A180" s="838"/>
      <c r="B180" s="843"/>
      <c r="C180" s="843"/>
      <c r="D180" s="843"/>
      <c r="E180" s="843"/>
      <c r="F180" s="843"/>
      <c r="G180" s="843"/>
      <c r="H180" s="843"/>
      <c r="I180" s="843"/>
    </row>
    <row r="181" spans="1:9">
      <c r="A181" s="838"/>
      <c r="B181" s="851" t="s">
        <v>294</v>
      </c>
      <c r="C181" s="852"/>
      <c r="D181" s="852"/>
      <c r="E181" s="852"/>
      <c r="F181" s="852"/>
      <c r="G181" s="852"/>
      <c r="H181" s="852"/>
      <c r="I181" s="852"/>
    </row>
    <row r="182" spans="1:9">
      <c r="A182" s="838"/>
      <c r="B182" s="851" t="s">
        <v>360</v>
      </c>
      <c r="C182" s="853"/>
      <c r="D182" s="853"/>
      <c r="E182" s="853"/>
      <c r="F182" s="853"/>
      <c r="G182" s="853"/>
      <c r="H182" s="853"/>
      <c r="I182" s="853"/>
    </row>
    <row r="183" spans="1:9">
      <c r="A183" s="844" t="s">
        <v>250</v>
      </c>
      <c r="B183" s="845">
        <v>606</v>
      </c>
      <c r="C183" s="817">
        <v>360</v>
      </c>
      <c r="D183" s="845">
        <v>246</v>
      </c>
      <c r="E183" s="845">
        <v>246</v>
      </c>
      <c r="F183" s="845">
        <v>0</v>
      </c>
      <c r="G183" s="845">
        <v>0</v>
      </c>
      <c r="H183" s="845">
        <v>0</v>
      </c>
      <c r="I183" s="845">
        <v>0</v>
      </c>
    </row>
    <row r="184" spans="1:9">
      <c r="A184" s="844" t="s">
        <v>251</v>
      </c>
      <c r="B184" s="825">
        <v>883</v>
      </c>
      <c r="C184" s="817">
        <v>623</v>
      </c>
      <c r="D184" s="825">
        <v>260</v>
      </c>
      <c r="E184" s="825">
        <v>96</v>
      </c>
      <c r="F184" s="825">
        <v>222</v>
      </c>
      <c r="G184" s="825">
        <v>0</v>
      </c>
      <c r="H184" s="825">
        <v>0</v>
      </c>
      <c r="I184" s="825">
        <v>0</v>
      </c>
    </row>
    <row r="185" spans="1:9">
      <c r="A185" s="844" t="s">
        <v>253</v>
      </c>
      <c r="B185" s="845">
        <v>4708</v>
      </c>
      <c r="C185" s="817">
        <v>975</v>
      </c>
      <c r="D185" s="845">
        <v>3727</v>
      </c>
      <c r="E185" s="845">
        <v>18</v>
      </c>
      <c r="F185" s="845">
        <v>1285</v>
      </c>
      <c r="G185" s="845">
        <v>1858</v>
      </c>
      <c r="H185" s="845">
        <v>0</v>
      </c>
      <c r="I185" s="845">
        <v>6</v>
      </c>
    </row>
    <row r="186" spans="1:9">
      <c r="A186" s="844" t="s">
        <v>254</v>
      </c>
      <c r="B186" s="845">
        <v>1488</v>
      </c>
      <c r="C186" s="817">
        <v>74</v>
      </c>
      <c r="D186" s="845">
        <v>1414</v>
      </c>
      <c r="E186" s="845">
        <v>0</v>
      </c>
      <c r="F186" s="845">
        <v>0</v>
      </c>
      <c r="G186" s="845">
        <v>1385</v>
      </c>
      <c r="H186" s="845">
        <v>29</v>
      </c>
      <c r="I186" s="845">
        <v>0</v>
      </c>
    </row>
    <row r="187" spans="1:9">
      <c r="A187" s="844" t="s">
        <v>255</v>
      </c>
      <c r="B187" s="825">
        <v>994</v>
      </c>
      <c r="C187" s="817">
        <v>156</v>
      </c>
      <c r="D187" s="825">
        <v>838</v>
      </c>
      <c r="E187" s="825">
        <v>0</v>
      </c>
      <c r="F187" s="825">
        <v>2</v>
      </c>
      <c r="G187" s="825">
        <v>43</v>
      </c>
      <c r="H187" s="825">
        <v>838</v>
      </c>
      <c r="I187" s="825">
        <v>0</v>
      </c>
    </row>
    <row r="188" spans="1:9">
      <c r="A188" s="844" t="s">
        <v>257</v>
      </c>
      <c r="B188" s="845">
        <v>3812</v>
      </c>
      <c r="C188" s="817">
        <v>503</v>
      </c>
      <c r="D188" s="845">
        <v>3309</v>
      </c>
      <c r="E188" s="845">
        <v>0</v>
      </c>
      <c r="F188" s="845">
        <v>1006</v>
      </c>
      <c r="G188" s="845">
        <v>1016</v>
      </c>
      <c r="H188" s="845">
        <v>0</v>
      </c>
      <c r="I188" s="845">
        <v>0</v>
      </c>
    </row>
    <row r="189" spans="1:9">
      <c r="A189" s="846" t="s">
        <v>397</v>
      </c>
      <c r="B189" s="847">
        <v>12491</v>
      </c>
      <c r="C189" s="820">
        <v>2691</v>
      </c>
      <c r="D189" s="847">
        <v>9794</v>
      </c>
      <c r="E189" s="847">
        <v>360</v>
      </c>
      <c r="F189" s="847">
        <v>2515</v>
      </c>
      <c r="G189" s="847">
        <v>4302</v>
      </c>
      <c r="H189" s="847">
        <v>867</v>
      </c>
      <c r="I189" s="847">
        <v>6</v>
      </c>
    </row>
    <row r="190" spans="1:9">
      <c r="A190" s="848" t="s">
        <v>260</v>
      </c>
      <c r="B190" s="843"/>
      <c r="C190" s="817"/>
      <c r="D190" s="843"/>
      <c r="E190" s="843"/>
      <c r="F190" s="843"/>
      <c r="G190" s="843"/>
      <c r="H190" s="843"/>
      <c r="I190" s="843"/>
    </row>
    <row r="191" spans="1:9">
      <c r="A191" s="844" t="s">
        <v>345</v>
      </c>
      <c r="B191" s="825">
        <v>10783</v>
      </c>
      <c r="C191" s="817">
        <v>340</v>
      </c>
      <c r="D191" s="825">
        <v>10443</v>
      </c>
      <c r="E191" s="845">
        <v>0</v>
      </c>
      <c r="F191" s="845">
        <v>0</v>
      </c>
      <c r="G191" s="845">
        <v>0</v>
      </c>
      <c r="H191" s="845">
        <v>0</v>
      </c>
      <c r="I191" s="845">
        <v>0</v>
      </c>
    </row>
    <row r="192" spans="1:9">
      <c r="A192" s="838"/>
      <c r="B192" s="843"/>
      <c r="C192" s="843"/>
      <c r="D192" s="843"/>
      <c r="E192" s="843"/>
      <c r="F192" s="843"/>
      <c r="G192" s="843"/>
      <c r="H192" s="843"/>
      <c r="I192" s="843"/>
    </row>
    <row r="193" spans="1:9">
      <c r="A193" s="838"/>
      <c r="B193" s="849" t="s">
        <v>398</v>
      </c>
      <c r="C193" s="850"/>
      <c r="D193" s="850"/>
      <c r="E193" s="850"/>
      <c r="F193" s="850"/>
      <c r="G193" s="850"/>
      <c r="H193" s="850"/>
      <c r="I193" s="850"/>
    </row>
    <row r="194" spans="1:9">
      <c r="A194" s="844" t="s">
        <v>250</v>
      </c>
      <c r="B194" s="845">
        <v>191</v>
      </c>
      <c r="C194" s="817">
        <v>109</v>
      </c>
      <c r="D194" s="845">
        <v>82</v>
      </c>
      <c r="E194" s="845">
        <v>82</v>
      </c>
      <c r="F194" s="845">
        <v>0</v>
      </c>
      <c r="G194" s="845">
        <v>0</v>
      </c>
      <c r="H194" s="845">
        <v>0</v>
      </c>
      <c r="I194" s="845">
        <v>0</v>
      </c>
    </row>
    <row r="195" spans="1:9">
      <c r="A195" s="844" t="s">
        <v>251</v>
      </c>
      <c r="B195" s="825">
        <v>306</v>
      </c>
      <c r="C195" s="817">
        <v>223</v>
      </c>
      <c r="D195" s="825">
        <v>83</v>
      </c>
      <c r="E195" s="825">
        <v>41</v>
      </c>
      <c r="F195" s="825">
        <v>77</v>
      </c>
      <c r="G195" s="825">
        <v>0</v>
      </c>
      <c r="H195" s="825">
        <v>0</v>
      </c>
      <c r="I195" s="825">
        <v>0</v>
      </c>
    </row>
    <row r="196" spans="1:9">
      <c r="A196" s="844" t="s">
        <v>253</v>
      </c>
      <c r="B196" s="845">
        <v>3097</v>
      </c>
      <c r="C196" s="817">
        <v>592</v>
      </c>
      <c r="D196" s="845">
        <v>2500</v>
      </c>
      <c r="E196" s="845">
        <v>9</v>
      </c>
      <c r="F196" s="845">
        <v>937</v>
      </c>
      <c r="G196" s="845">
        <v>1313</v>
      </c>
      <c r="H196" s="845">
        <v>0</v>
      </c>
      <c r="I196" s="845">
        <v>5</v>
      </c>
    </row>
    <row r="197" spans="1:9">
      <c r="A197" s="844" t="s">
        <v>254</v>
      </c>
      <c r="B197" s="845">
        <v>1212</v>
      </c>
      <c r="C197" s="817">
        <v>52</v>
      </c>
      <c r="D197" s="845">
        <v>1160</v>
      </c>
      <c r="E197" s="845">
        <v>0</v>
      </c>
      <c r="F197" s="845">
        <v>0</v>
      </c>
      <c r="G197" s="845">
        <v>1140</v>
      </c>
      <c r="H197" s="845">
        <v>20</v>
      </c>
      <c r="I197" s="845">
        <v>0</v>
      </c>
    </row>
    <row r="198" spans="1:9">
      <c r="A198" s="844" t="s">
        <v>255</v>
      </c>
      <c r="B198" s="825">
        <v>729</v>
      </c>
      <c r="C198" s="817">
        <v>115</v>
      </c>
      <c r="D198" s="825">
        <v>614</v>
      </c>
      <c r="E198" s="825">
        <v>0</v>
      </c>
      <c r="F198" s="825">
        <v>2</v>
      </c>
      <c r="G198" s="825">
        <v>30</v>
      </c>
      <c r="H198" s="825">
        <v>614</v>
      </c>
      <c r="I198" s="825">
        <v>0</v>
      </c>
    </row>
    <row r="199" spans="1:9">
      <c r="A199" s="844" t="s">
        <v>257</v>
      </c>
      <c r="B199" s="845">
        <v>2652</v>
      </c>
      <c r="C199" s="817">
        <v>335</v>
      </c>
      <c r="D199" s="845">
        <v>2317</v>
      </c>
      <c r="E199" s="845">
        <v>0</v>
      </c>
      <c r="F199" s="845">
        <v>676</v>
      </c>
      <c r="G199" s="845">
        <v>726</v>
      </c>
      <c r="H199" s="845">
        <v>0</v>
      </c>
      <c r="I199" s="845">
        <v>0</v>
      </c>
    </row>
    <row r="200" spans="1:9">
      <c r="A200" s="846" t="s">
        <v>397</v>
      </c>
      <c r="B200" s="847">
        <v>8187</v>
      </c>
      <c r="C200" s="820">
        <v>1426</v>
      </c>
      <c r="D200" s="847">
        <v>6756</v>
      </c>
      <c r="E200" s="847">
        <v>132</v>
      </c>
      <c r="F200" s="847">
        <v>1692</v>
      </c>
      <c r="G200" s="847">
        <v>3209</v>
      </c>
      <c r="H200" s="847">
        <v>634</v>
      </c>
      <c r="I200" s="847">
        <v>5</v>
      </c>
    </row>
    <row r="201" spans="1:9">
      <c r="A201" s="848" t="s">
        <v>260</v>
      </c>
      <c r="B201" s="843"/>
      <c r="C201" s="817"/>
      <c r="D201" s="843"/>
      <c r="E201" s="843"/>
      <c r="F201" s="843"/>
      <c r="G201" s="843"/>
      <c r="H201" s="843"/>
      <c r="I201" s="843"/>
    </row>
    <row r="202" spans="1:9">
      <c r="A202" s="844" t="s">
        <v>345</v>
      </c>
      <c r="B202" s="825">
        <v>8161</v>
      </c>
      <c r="C202" s="817">
        <v>218</v>
      </c>
      <c r="D202" s="825">
        <v>7943</v>
      </c>
      <c r="E202" s="845">
        <v>0</v>
      </c>
      <c r="F202" s="845">
        <v>0</v>
      </c>
      <c r="G202" s="845">
        <v>0</v>
      </c>
      <c r="H202" s="845">
        <v>0</v>
      </c>
      <c r="I202" s="845">
        <v>0</v>
      </c>
    </row>
    <row r="203" spans="1:9">
      <c r="A203" s="838"/>
      <c r="B203" s="843"/>
      <c r="C203" s="843"/>
      <c r="D203" s="843"/>
      <c r="E203" s="843"/>
      <c r="F203" s="843"/>
      <c r="G203" s="843"/>
      <c r="H203" s="843"/>
      <c r="I203" s="843"/>
    </row>
    <row r="204" spans="1:9">
      <c r="A204" s="838"/>
      <c r="B204" s="851" t="s">
        <v>295</v>
      </c>
      <c r="C204" s="852"/>
      <c r="D204" s="852"/>
      <c r="E204" s="852"/>
      <c r="F204" s="852"/>
      <c r="G204" s="852"/>
      <c r="H204" s="852"/>
      <c r="I204" s="852"/>
    </row>
    <row r="205" spans="1:9">
      <c r="A205" s="838"/>
      <c r="B205" s="851" t="s">
        <v>360</v>
      </c>
      <c r="C205" s="853"/>
      <c r="D205" s="853"/>
      <c r="E205" s="853"/>
      <c r="F205" s="853"/>
      <c r="G205" s="853"/>
      <c r="H205" s="853"/>
      <c r="I205" s="853"/>
    </row>
    <row r="206" spans="1:9">
      <c r="A206" s="844" t="s">
        <v>250</v>
      </c>
      <c r="B206" s="845">
        <v>131</v>
      </c>
      <c r="C206" s="817">
        <v>21</v>
      </c>
      <c r="D206" s="845">
        <v>110</v>
      </c>
      <c r="E206" s="845">
        <v>110</v>
      </c>
      <c r="F206" s="845">
        <v>0</v>
      </c>
      <c r="G206" s="845">
        <v>0</v>
      </c>
      <c r="H206" s="845">
        <v>0</v>
      </c>
      <c r="I206" s="845">
        <v>0</v>
      </c>
    </row>
    <row r="207" spans="1:9">
      <c r="A207" s="844" t="s">
        <v>253</v>
      </c>
      <c r="B207" s="845">
        <v>1415</v>
      </c>
      <c r="C207" s="817">
        <v>134</v>
      </c>
      <c r="D207" s="845">
        <v>1281</v>
      </c>
      <c r="E207" s="845">
        <v>0</v>
      </c>
      <c r="F207" s="845">
        <v>284</v>
      </c>
      <c r="G207" s="845">
        <v>540</v>
      </c>
      <c r="H207" s="845">
        <v>0</v>
      </c>
      <c r="I207" s="845">
        <v>0</v>
      </c>
    </row>
    <row r="208" spans="1:9">
      <c r="A208" s="844" t="s">
        <v>256</v>
      </c>
      <c r="B208" s="845">
        <v>24</v>
      </c>
      <c r="C208" s="817">
        <v>0</v>
      </c>
      <c r="D208" s="845">
        <v>24</v>
      </c>
      <c r="E208" s="845">
        <v>0</v>
      </c>
      <c r="F208" s="845">
        <v>0</v>
      </c>
      <c r="G208" s="845">
        <v>0</v>
      </c>
      <c r="H208" s="845">
        <v>24</v>
      </c>
      <c r="I208" s="845">
        <v>0</v>
      </c>
    </row>
    <row r="209" spans="1:9">
      <c r="A209" s="844" t="s">
        <v>257</v>
      </c>
      <c r="B209" s="845">
        <v>478</v>
      </c>
      <c r="C209" s="817">
        <v>28</v>
      </c>
      <c r="D209" s="845">
        <v>450</v>
      </c>
      <c r="E209" s="845">
        <v>0</v>
      </c>
      <c r="F209" s="845">
        <v>0</v>
      </c>
      <c r="G209" s="845">
        <v>0</v>
      </c>
      <c r="H209" s="845">
        <v>0</v>
      </c>
      <c r="I209" s="845">
        <v>0</v>
      </c>
    </row>
    <row r="210" spans="1:9">
      <c r="A210" s="846" t="s">
        <v>397</v>
      </c>
      <c r="B210" s="847">
        <v>2048</v>
      </c>
      <c r="C210" s="820">
        <v>183</v>
      </c>
      <c r="D210" s="847">
        <v>1865</v>
      </c>
      <c r="E210" s="847">
        <v>110</v>
      </c>
      <c r="F210" s="847">
        <v>284</v>
      </c>
      <c r="G210" s="847">
        <v>540</v>
      </c>
      <c r="H210" s="847">
        <v>24</v>
      </c>
      <c r="I210" s="847">
        <v>0</v>
      </c>
    </row>
    <row r="211" spans="1:9">
      <c r="A211" s="848" t="s">
        <v>260</v>
      </c>
      <c r="B211" s="843"/>
      <c r="C211" s="817"/>
      <c r="D211" s="843"/>
      <c r="E211" s="843"/>
      <c r="F211" s="843"/>
      <c r="G211" s="843"/>
      <c r="H211" s="843"/>
      <c r="I211" s="843"/>
    </row>
    <row r="212" spans="1:9">
      <c r="A212" s="844" t="s">
        <v>345</v>
      </c>
      <c r="B212" s="825">
        <v>1953</v>
      </c>
      <c r="C212" s="817">
        <v>257</v>
      </c>
      <c r="D212" s="825">
        <v>1696</v>
      </c>
      <c r="E212" s="845">
        <v>0</v>
      </c>
      <c r="F212" s="845">
        <v>0</v>
      </c>
      <c r="G212" s="845">
        <v>0</v>
      </c>
      <c r="H212" s="845">
        <v>0</v>
      </c>
      <c r="I212" s="845">
        <v>0</v>
      </c>
    </row>
    <row r="213" spans="1:9">
      <c r="A213" s="838"/>
      <c r="B213" s="843"/>
      <c r="C213" s="843"/>
      <c r="D213" s="843"/>
      <c r="E213" s="843"/>
      <c r="F213" s="843"/>
      <c r="G213" s="843"/>
      <c r="H213" s="843"/>
      <c r="I213" s="843"/>
    </row>
    <row r="214" spans="1:9">
      <c r="A214" s="838"/>
      <c r="B214" s="849" t="s">
        <v>398</v>
      </c>
      <c r="C214" s="850"/>
      <c r="D214" s="850"/>
      <c r="E214" s="850"/>
      <c r="F214" s="850"/>
      <c r="G214" s="850"/>
      <c r="H214" s="850"/>
      <c r="I214" s="850"/>
    </row>
    <row r="215" spans="1:9">
      <c r="A215" s="844" t="s">
        <v>250</v>
      </c>
      <c r="B215" s="845">
        <v>43</v>
      </c>
      <c r="C215" s="817">
        <v>9</v>
      </c>
      <c r="D215" s="845">
        <v>34</v>
      </c>
      <c r="E215" s="845">
        <v>34</v>
      </c>
      <c r="F215" s="845">
        <v>0</v>
      </c>
      <c r="G215" s="845">
        <v>0</v>
      </c>
      <c r="H215" s="845">
        <v>0</v>
      </c>
      <c r="I215" s="845">
        <v>0</v>
      </c>
    </row>
    <row r="216" spans="1:9">
      <c r="A216" s="844" t="s">
        <v>253</v>
      </c>
      <c r="B216" s="845">
        <v>896</v>
      </c>
      <c r="C216" s="817">
        <v>67</v>
      </c>
      <c r="D216" s="845">
        <v>829</v>
      </c>
      <c r="E216" s="845">
        <v>0</v>
      </c>
      <c r="F216" s="845">
        <v>190</v>
      </c>
      <c r="G216" s="845">
        <v>319</v>
      </c>
      <c r="H216" s="845">
        <v>0</v>
      </c>
      <c r="I216" s="845">
        <v>0</v>
      </c>
    </row>
    <row r="217" spans="1:9">
      <c r="A217" s="844" t="s">
        <v>256</v>
      </c>
      <c r="B217" s="845">
        <v>11</v>
      </c>
      <c r="C217" s="817">
        <v>0</v>
      </c>
      <c r="D217" s="845">
        <v>11</v>
      </c>
      <c r="E217" s="845">
        <v>0</v>
      </c>
      <c r="F217" s="845">
        <v>0</v>
      </c>
      <c r="G217" s="845">
        <v>0</v>
      </c>
      <c r="H217" s="845">
        <v>11</v>
      </c>
      <c r="I217" s="845">
        <v>0</v>
      </c>
    </row>
    <row r="218" spans="1:9">
      <c r="A218" s="844" t="s">
        <v>257</v>
      </c>
      <c r="B218" s="845">
        <v>362</v>
      </c>
      <c r="C218" s="817">
        <v>23</v>
      </c>
      <c r="D218" s="845">
        <v>339</v>
      </c>
      <c r="E218" s="845">
        <v>0</v>
      </c>
      <c r="F218" s="845">
        <v>0</v>
      </c>
      <c r="G218" s="845">
        <v>0</v>
      </c>
      <c r="H218" s="845">
        <v>0</v>
      </c>
      <c r="I218" s="845">
        <v>0</v>
      </c>
    </row>
    <row r="219" spans="1:9">
      <c r="A219" s="846" t="s">
        <v>397</v>
      </c>
      <c r="B219" s="847">
        <v>1312</v>
      </c>
      <c r="C219" s="820">
        <v>99</v>
      </c>
      <c r="D219" s="847">
        <v>1213</v>
      </c>
      <c r="E219" s="847">
        <v>34</v>
      </c>
      <c r="F219" s="847">
        <v>190</v>
      </c>
      <c r="G219" s="847">
        <v>319</v>
      </c>
      <c r="H219" s="847">
        <v>11</v>
      </c>
      <c r="I219" s="847">
        <v>0</v>
      </c>
    </row>
    <row r="220" spans="1:9">
      <c r="A220" s="848" t="s">
        <v>260</v>
      </c>
      <c r="B220" s="843"/>
      <c r="C220" s="817"/>
      <c r="D220" s="843"/>
      <c r="E220" s="843"/>
      <c r="F220" s="843"/>
      <c r="G220" s="843"/>
      <c r="H220" s="843"/>
      <c r="I220" s="843"/>
    </row>
    <row r="221" spans="1:9">
      <c r="A221" s="844" t="s">
        <v>345</v>
      </c>
      <c r="B221" s="825">
        <v>1434</v>
      </c>
      <c r="C221" s="817">
        <v>189</v>
      </c>
      <c r="D221" s="825">
        <v>1245</v>
      </c>
      <c r="E221" s="845">
        <v>0</v>
      </c>
      <c r="F221" s="845">
        <v>0</v>
      </c>
      <c r="G221" s="845">
        <v>0</v>
      </c>
      <c r="H221" s="845">
        <v>0</v>
      </c>
      <c r="I221" s="845">
        <v>0</v>
      </c>
    </row>
    <row r="222" spans="1:9">
      <c r="A222" s="838"/>
      <c r="B222" s="843"/>
      <c r="C222" s="843"/>
      <c r="D222" s="843"/>
      <c r="E222" s="843"/>
      <c r="F222" s="843"/>
      <c r="G222" s="843"/>
      <c r="H222" s="843"/>
      <c r="I222" s="843"/>
    </row>
    <row r="223" spans="1:9">
      <c r="A223" s="838"/>
      <c r="B223" s="851" t="s">
        <v>297</v>
      </c>
      <c r="C223" s="852"/>
      <c r="D223" s="852"/>
      <c r="E223" s="852"/>
      <c r="F223" s="852"/>
      <c r="G223" s="852"/>
      <c r="H223" s="852"/>
      <c r="I223" s="852"/>
    </row>
    <row r="224" spans="1:9">
      <c r="A224" s="838"/>
      <c r="B224" s="851" t="s">
        <v>360</v>
      </c>
      <c r="C224" s="853"/>
      <c r="D224" s="853"/>
      <c r="E224" s="853"/>
      <c r="F224" s="853"/>
      <c r="G224" s="853"/>
      <c r="H224" s="853"/>
      <c r="I224" s="853"/>
    </row>
    <row r="225" spans="1:9">
      <c r="A225" s="844" t="s">
        <v>416</v>
      </c>
      <c r="B225" s="845">
        <v>73</v>
      </c>
      <c r="C225" s="817">
        <v>13</v>
      </c>
      <c r="D225" s="845">
        <v>60</v>
      </c>
      <c r="E225" s="845">
        <v>0</v>
      </c>
      <c r="F225" s="845">
        <v>0</v>
      </c>
      <c r="G225" s="845">
        <v>60</v>
      </c>
      <c r="H225" s="845">
        <v>0</v>
      </c>
      <c r="I225" s="845">
        <v>0</v>
      </c>
    </row>
    <row r="226" spans="1:9">
      <c r="A226" s="844" t="s">
        <v>257</v>
      </c>
      <c r="B226" s="845">
        <v>100</v>
      </c>
      <c r="C226" s="817">
        <v>0</v>
      </c>
      <c r="D226" s="845">
        <v>100</v>
      </c>
      <c r="E226" s="845">
        <v>0</v>
      </c>
      <c r="F226" s="845">
        <v>0</v>
      </c>
      <c r="G226" s="845">
        <v>100</v>
      </c>
      <c r="H226" s="845">
        <v>0</v>
      </c>
      <c r="I226" s="845">
        <v>0</v>
      </c>
    </row>
    <row r="227" spans="1:9">
      <c r="A227" s="846" t="s">
        <v>397</v>
      </c>
      <c r="B227" s="847">
        <v>173</v>
      </c>
      <c r="C227" s="820">
        <v>13</v>
      </c>
      <c r="D227" s="847">
        <v>160</v>
      </c>
      <c r="E227" s="847">
        <v>0</v>
      </c>
      <c r="F227" s="847">
        <v>0</v>
      </c>
      <c r="G227" s="847">
        <v>160</v>
      </c>
      <c r="H227" s="847">
        <v>0</v>
      </c>
      <c r="I227" s="847">
        <v>0</v>
      </c>
    </row>
    <row r="228" spans="1:9">
      <c r="A228" s="848" t="s">
        <v>260</v>
      </c>
      <c r="B228" s="843"/>
      <c r="C228" s="817"/>
      <c r="D228" s="843"/>
      <c r="E228" s="843"/>
      <c r="F228" s="843"/>
      <c r="G228" s="843"/>
      <c r="H228" s="843"/>
      <c r="I228" s="843"/>
    </row>
    <row r="229" spans="1:9">
      <c r="A229" s="844" t="s">
        <v>345</v>
      </c>
      <c r="B229" s="825">
        <v>668</v>
      </c>
      <c r="C229" s="817">
        <v>0</v>
      </c>
      <c r="D229" s="825">
        <v>668</v>
      </c>
      <c r="E229" s="845">
        <v>0</v>
      </c>
      <c r="F229" s="845">
        <v>0</v>
      </c>
      <c r="G229" s="845">
        <v>0</v>
      </c>
      <c r="H229" s="845">
        <v>0</v>
      </c>
      <c r="I229" s="845">
        <v>0</v>
      </c>
    </row>
    <row r="230" spans="1:9">
      <c r="A230" s="827"/>
      <c r="B230" s="845"/>
      <c r="C230" s="845"/>
      <c r="D230" s="845"/>
      <c r="E230" s="845"/>
      <c r="F230" s="845"/>
      <c r="G230" s="845"/>
      <c r="H230" s="845"/>
      <c r="I230" s="845"/>
    </row>
    <row r="231" spans="1:9">
      <c r="A231" s="812"/>
      <c r="B231" s="843"/>
      <c r="C231" s="843"/>
      <c r="D231" s="843"/>
      <c r="E231" s="843"/>
      <c r="F231" s="843"/>
      <c r="G231" s="843"/>
      <c r="H231" s="843"/>
      <c r="I231" s="843"/>
    </row>
    <row r="232" spans="1:9">
      <c r="A232" s="838"/>
      <c r="B232" s="849" t="s">
        <v>398</v>
      </c>
      <c r="C232" s="850"/>
      <c r="D232" s="850"/>
      <c r="E232" s="850"/>
      <c r="F232" s="850"/>
      <c r="G232" s="850"/>
      <c r="H232" s="850"/>
      <c r="I232" s="850"/>
    </row>
    <row r="233" spans="1:9">
      <c r="A233" s="844" t="s">
        <v>416</v>
      </c>
      <c r="B233" s="845">
        <v>48</v>
      </c>
      <c r="C233" s="817">
        <v>8</v>
      </c>
      <c r="D233" s="845">
        <v>40</v>
      </c>
      <c r="E233" s="845">
        <v>0</v>
      </c>
      <c r="F233" s="845">
        <v>0</v>
      </c>
      <c r="G233" s="845">
        <v>40</v>
      </c>
      <c r="H233" s="845">
        <v>0</v>
      </c>
      <c r="I233" s="845">
        <v>0</v>
      </c>
    </row>
    <row r="234" spans="1:9">
      <c r="A234" s="844" t="s">
        <v>257</v>
      </c>
      <c r="B234" s="845">
        <v>81</v>
      </c>
      <c r="C234" s="817">
        <v>0</v>
      </c>
      <c r="D234" s="845">
        <v>81</v>
      </c>
      <c r="E234" s="845">
        <v>0</v>
      </c>
      <c r="F234" s="845">
        <v>0</v>
      </c>
      <c r="G234" s="845">
        <v>81</v>
      </c>
      <c r="H234" s="845">
        <v>0</v>
      </c>
      <c r="I234" s="845">
        <v>0</v>
      </c>
    </row>
    <row r="235" spans="1:9">
      <c r="A235" s="846" t="s">
        <v>397</v>
      </c>
      <c r="B235" s="847">
        <v>129</v>
      </c>
      <c r="C235" s="820">
        <v>8</v>
      </c>
      <c r="D235" s="847">
        <v>121</v>
      </c>
      <c r="E235" s="847">
        <v>0</v>
      </c>
      <c r="F235" s="847">
        <v>0</v>
      </c>
      <c r="G235" s="847">
        <v>121</v>
      </c>
      <c r="H235" s="847">
        <v>0</v>
      </c>
      <c r="I235" s="847">
        <v>0</v>
      </c>
    </row>
    <row r="236" spans="1:9">
      <c r="A236" s="848" t="s">
        <v>260</v>
      </c>
      <c r="B236" s="843"/>
      <c r="C236" s="817"/>
      <c r="D236" s="843"/>
      <c r="E236" s="843"/>
      <c r="F236" s="843"/>
      <c r="G236" s="843"/>
      <c r="H236" s="843"/>
      <c r="I236" s="843"/>
    </row>
    <row r="237" spans="1:9">
      <c r="A237" s="844" t="s">
        <v>345</v>
      </c>
      <c r="B237" s="825">
        <v>538</v>
      </c>
      <c r="C237" s="817">
        <v>0</v>
      </c>
      <c r="D237" s="825">
        <v>538</v>
      </c>
      <c r="E237" s="845">
        <v>0</v>
      </c>
      <c r="F237" s="845">
        <v>0</v>
      </c>
      <c r="G237" s="845">
        <v>0</v>
      </c>
      <c r="H237" s="845">
        <v>0</v>
      </c>
      <c r="I237" s="845">
        <v>0</v>
      </c>
    </row>
    <row r="238" spans="1:9">
      <c r="A238" s="838"/>
      <c r="B238" s="843"/>
      <c r="C238" s="843"/>
      <c r="D238" s="843"/>
      <c r="E238" s="843"/>
      <c r="F238" s="843"/>
      <c r="G238" s="843"/>
      <c r="H238" s="843"/>
      <c r="I238" s="843"/>
    </row>
    <row r="239" spans="1:9">
      <c r="A239" s="838"/>
      <c r="B239" s="851" t="s">
        <v>299</v>
      </c>
      <c r="C239" s="852"/>
      <c r="D239" s="852"/>
      <c r="E239" s="852"/>
      <c r="F239" s="852"/>
      <c r="G239" s="852"/>
      <c r="H239" s="852"/>
      <c r="I239" s="852"/>
    </row>
    <row r="240" spans="1:9">
      <c r="A240" s="838"/>
      <c r="B240" s="851" t="s">
        <v>360</v>
      </c>
      <c r="C240" s="853"/>
      <c r="D240" s="853"/>
      <c r="E240" s="853"/>
      <c r="F240" s="853"/>
      <c r="G240" s="853"/>
      <c r="H240" s="853"/>
      <c r="I240" s="853"/>
    </row>
    <row r="241" spans="1:9">
      <c r="A241" s="844" t="s">
        <v>250</v>
      </c>
      <c r="B241" s="845">
        <v>565</v>
      </c>
      <c r="C241" s="817">
        <v>178</v>
      </c>
      <c r="D241" s="845">
        <v>387</v>
      </c>
      <c r="E241" s="845">
        <v>381</v>
      </c>
      <c r="F241" s="845">
        <v>0</v>
      </c>
      <c r="G241" s="845">
        <v>0</v>
      </c>
      <c r="H241" s="845">
        <v>0</v>
      </c>
      <c r="I241" s="845">
        <v>0</v>
      </c>
    </row>
    <row r="242" spans="1:9">
      <c r="A242" s="844" t="s">
        <v>251</v>
      </c>
      <c r="B242" s="825">
        <v>62</v>
      </c>
      <c r="C242" s="817">
        <v>19</v>
      </c>
      <c r="D242" s="825">
        <v>43</v>
      </c>
      <c r="E242" s="825">
        <v>0</v>
      </c>
      <c r="F242" s="825">
        <v>0</v>
      </c>
      <c r="G242" s="825">
        <v>0</v>
      </c>
      <c r="H242" s="825">
        <v>0</v>
      </c>
      <c r="I242" s="825">
        <v>0</v>
      </c>
    </row>
    <row r="243" spans="1:9">
      <c r="A243" s="844" t="s">
        <v>253</v>
      </c>
      <c r="B243" s="845">
        <v>6504</v>
      </c>
      <c r="C243" s="817">
        <v>394</v>
      </c>
      <c r="D243" s="845">
        <v>6110</v>
      </c>
      <c r="E243" s="845">
        <v>0</v>
      </c>
      <c r="F243" s="845">
        <v>163</v>
      </c>
      <c r="G243" s="845">
        <v>0</v>
      </c>
      <c r="H243" s="845">
        <v>0</v>
      </c>
      <c r="I243" s="845">
        <v>0</v>
      </c>
    </row>
    <row r="244" spans="1:9">
      <c r="A244" s="844" t="s">
        <v>254</v>
      </c>
      <c r="B244" s="845">
        <v>873</v>
      </c>
      <c r="C244" s="817">
        <v>138</v>
      </c>
      <c r="D244" s="845">
        <v>735</v>
      </c>
      <c r="E244" s="845">
        <v>0</v>
      </c>
      <c r="F244" s="845">
        <v>0</v>
      </c>
      <c r="G244" s="845">
        <v>735</v>
      </c>
      <c r="H244" s="845">
        <v>0</v>
      </c>
      <c r="I244" s="845">
        <v>0</v>
      </c>
    </row>
    <row r="245" spans="1:9">
      <c r="A245" s="844" t="s">
        <v>255</v>
      </c>
      <c r="B245" s="825">
        <v>95</v>
      </c>
      <c r="C245" s="817">
        <v>18</v>
      </c>
      <c r="D245" s="825">
        <v>77</v>
      </c>
      <c r="E245" s="825">
        <v>0</v>
      </c>
      <c r="F245" s="825">
        <v>0</v>
      </c>
      <c r="G245" s="825">
        <v>0</v>
      </c>
      <c r="H245" s="825">
        <v>77</v>
      </c>
      <c r="I245" s="825">
        <v>0</v>
      </c>
    </row>
    <row r="246" spans="1:9">
      <c r="A246" s="844" t="s">
        <v>257</v>
      </c>
      <c r="B246" s="845">
        <v>1814</v>
      </c>
      <c r="C246" s="817">
        <v>54</v>
      </c>
      <c r="D246" s="845">
        <v>1760</v>
      </c>
      <c r="E246" s="845">
        <v>0</v>
      </c>
      <c r="F246" s="845">
        <v>0</v>
      </c>
      <c r="G246" s="845">
        <v>254</v>
      </c>
      <c r="H246" s="845">
        <v>0</v>
      </c>
      <c r="I246" s="845">
        <v>0</v>
      </c>
    </row>
    <row r="247" spans="1:9">
      <c r="A247" s="846" t="s">
        <v>397</v>
      </c>
      <c r="B247" s="847">
        <v>9913</v>
      </c>
      <c r="C247" s="820">
        <v>801</v>
      </c>
      <c r="D247" s="847">
        <v>9112</v>
      </c>
      <c r="E247" s="847">
        <v>381</v>
      </c>
      <c r="F247" s="847">
        <v>163</v>
      </c>
      <c r="G247" s="847">
        <v>989</v>
      </c>
      <c r="H247" s="847">
        <v>77</v>
      </c>
      <c r="I247" s="847">
        <v>0</v>
      </c>
    </row>
    <row r="248" spans="1:9" s="856" customFormat="1">
      <c r="A248" s="854" t="s">
        <v>260</v>
      </c>
      <c r="B248" s="855"/>
      <c r="C248" s="537"/>
      <c r="D248" s="855"/>
      <c r="E248" s="855"/>
      <c r="F248" s="855"/>
      <c r="G248" s="855"/>
      <c r="H248" s="855"/>
      <c r="I248" s="855"/>
    </row>
    <row r="249" spans="1:9" s="856" customFormat="1">
      <c r="A249" s="844" t="s">
        <v>345</v>
      </c>
      <c r="B249" s="857">
        <v>0</v>
      </c>
      <c r="C249" s="541">
        <v>0</v>
      </c>
      <c r="D249" s="857">
        <v>0</v>
      </c>
      <c r="E249" s="858">
        <v>0</v>
      </c>
      <c r="F249" s="858">
        <v>0</v>
      </c>
      <c r="G249" s="858">
        <v>0</v>
      </c>
      <c r="H249" s="858">
        <v>0</v>
      </c>
      <c r="I249" s="858">
        <v>0</v>
      </c>
    </row>
    <row r="250" spans="1:9">
      <c r="A250" s="838"/>
      <c r="B250" s="843"/>
      <c r="C250" s="843"/>
      <c r="D250" s="843"/>
      <c r="E250" s="843"/>
      <c r="F250" s="843"/>
      <c r="G250" s="843"/>
      <c r="H250" s="843"/>
      <c r="I250" s="843"/>
    </row>
    <row r="251" spans="1:9">
      <c r="A251" s="838"/>
      <c r="B251" s="849" t="s">
        <v>398</v>
      </c>
      <c r="C251" s="850"/>
      <c r="D251" s="850"/>
      <c r="E251" s="850"/>
      <c r="F251" s="850"/>
      <c r="G251" s="850"/>
      <c r="H251" s="850"/>
      <c r="I251" s="850"/>
    </row>
    <row r="252" spans="1:9">
      <c r="A252" s="844" t="s">
        <v>250</v>
      </c>
      <c r="B252" s="845">
        <v>233</v>
      </c>
      <c r="C252" s="817">
        <v>70</v>
      </c>
      <c r="D252" s="845">
        <v>163</v>
      </c>
      <c r="E252" s="845">
        <v>162</v>
      </c>
      <c r="F252" s="845">
        <v>0</v>
      </c>
      <c r="G252" s="845">
        <v>0</v>
      </c>
      <c r="H252" s="845">
        <v>0</v>
      </c>
      <c r="I252" s="845">
        <v>0</v>
      </c>
    </row>
    <row r="253" spans="1:9">
      <c r="A253" s="844" t="s">
        <v>251</v>
      </c>
      <c r="B253" s="825">
        <v>38</v>
      </c>
      <c r="C253" s="817">
        <v>11</v>
      </c>
      <c r="D253" s="825">
        <v>27</v>
      </c>
      <c r="E253" s="825">
        <v>0</v>
      </c>
      <c r="F253" s="825">
        <v>0</v>
      </c>
      <c r="G253" s="825">
        <v>0</v>
      </c>
      <c r="H253" s="825">
        <v>0</v>
      </c>
      <c r="I253" s="825">
        <v>0</v>
      </c>
    </row>
    <row r="254" spans="1:9">
      <c r="A254" s="844" t="s">
        <v>253</v>
      </c>
      <c r="B254" s="845">
        <v>4887</v>
      </c>
      <c r="C254" s="817">
        <v>273</v>
      </c>
      <c r="D254" s="845">
        <v>4614</v>
      </c>
      <c r="E254" s="845">
        <v>0</v>
      </c>
      <c r="F254" s="845">
        <v>130</v>
      </c>
      <c r="G254" s="845">
        <v>0</v>
      </c>
      <c r="H254" s="845">
        <v>0</v>
      </c>
      <c r="I254" s="845">
        <v>0</v>
      </c>
    </row>
    <row r="255" spans="1:9">
      <c r="A255" s="844" t="s">
        <v>254</v>
      </c>
      <c r="B255" s="845">
        <v>467</v>
      </c>
      <c r="C255" s="817">
        <v>65</v>
      </c>
      <c r="D255" s="845">
        <v>402</v>
      </c>
      <c r="E255" s="845">
        <v>0</v>
      </c>
      <c r="F255" s="845">
        <v>0</v>
      </c>
      <c r="G255" s="845">
        <v>402</v>
      </c>
      <c r="H255" s="845">
        <v>0</v>
      </c>
      <c r="I255" s="845">
        <v>0</v>
      </c>
    </row>
    <row r="256" spans="1:9">
      <c r="A256" s="844" t="s">
        <v>255</v>
      </c>
      <c r="B256" s="825">
        <v>61</v>
      </c>
      <c r="C256" s="817">
        <v>12</v>
      </c>
      <c r="D256" s="825">
        <v>49</v>
      </c>
      <c r="E256" s="825">
        <v>0</v>
      </c>
      <c r="F256" s="825">
        <v>0</v>
      </c>
      <c r="G256" s="825">
        <v>0</v>
      </c>
      <c r="H256" s="825">
        <v>49</v>
      </c>
      <c r="I256" s="825">
        <v>0</v>
      </c>
    </row>
    <row r="257" spans="1:9">
      <c r="A257" s="844" t="s">
        <v>257</v>
      </c>
      <c r="B257" s="845">
        <v>1270</v>
      </c>
      <c r="C257" s="817">
        <v>36</v>
      </c>
      <c r="D257" s="845">
        <v>1234</v>
      </c>
      <c r="E257" s="845">
        <v>0</v>
      </c>
      <c r="F257" s="845">
        <v>0</v>
      </c>
      <c r="G257" s="845">
        <v>103</v>
      </c>
      <c r="H257" s="845">
        <v>0</v>
      </c>
      <c r="I257" s="845">
        <v>0</v>
      </c>
    </row>
    <row r="258" spans="1:9">
      <c r="A258" s="846" t="s">
        <v>397</v>
      </c>
      <c r="B258" s="847">
        <v>6956</v>
      </c>
      <c r="C258" s="820">
        <v>467</v>
      </c>
      <c r="D258" s="847">
        <v>6489</v>
      </c>
      <c r="E258" s="847">
        <v>162</v>
      </c>
      <c r="F258" s="847">
        <v>130</v>
      </c>
      <c r="G258" s="847">
        <v>505</v>
      </c>
      <c r="H258" s="847">
        <v>49</v>
      </c>
      <c r="I258" s="847">
        <v>0</v>
      </c>
    </row>
    <row r="259" spans="1:9" s="856" customFormat="1">
      <c r="A259" s="854" t="s">
        <v>260</v>
      </c>
      <c r="B259" s="855"/>
      <c r="C259" s="537"/>
      <c r="D259" s="855"/>
      <c r="E259" s="855"/>
      <c r="F259" s="855"/>
      <c r="G259" s="855"/>
      <c r="H259" s="855"/>
      <c r="I259" s="855"/>
    </row>
    <row r="260" spans="1:9" s="856" customFormat="1">
      <c r="A260" s="844" t="s">
        <v>345</v>
      </c>
      <c r="B260" s="857">
        <v>0</v>
      </c>
      <c r="C260" s="541">
        <v>0</v>
      </c>
      <c r="D260" s="857">
        <v>0</v>
      </c>
      <c r="E260" s="858">
        <v>0</v>
      </c>
      <c r="F260" s="858">
        <v>0</v>
      </c>
      <c r="G260" s="858">
        <v>0</v>
      </c>
      <c r="H260" s="858">
        <v>0</v>
      </c>
      <c r="I260" s="858">
        <v>0</v>
      </c>
    </row>
    <row r="261" spans="1:9">
      <c r="A261" s="838"/>
      <c r="B261" s="843"/>
      <c r="C261" s="843"/>
      <c r="D261" s="843"/>
      <c r="E261" s="843"/>
      <c r="F261" s="843"/>
      <c r="G261" s="843"/>
      <c r="H261" s="843"/>
      <c r="I261" s="843"/>
    </row>
    <row r="262" spans="1:9">
      <c r="A262" s="838"/>
      <c r="B262" s="851" t="s">
        <v>300</v>
      </c>
      <c r="C262" s="852"/>
      <c r="D262" s="852"/>
      <c r="E262" s="852"/>
      <c r="F262" s="852"/>
      <c r="G262" s="852"/>
      <c r="H262" s="852"/>
      <c r="I262" s="852"/>
    </row>
    <row r="263" spans="1:9">
      <c r="A263" s="838"/>
      <c r="B263" s="851" t="s">
        <v>360</v>
      </c>
      <c r="C263" s="853"/>
      <c r="D263" s="853"/>
      <c r="E263" s="853"/>
      <c r="F263" s="853"/>
      <c r="G263" s="853"/>
      <c r="H263" s="853"/>
      <c r="I263" s="853"/>
    </row>
    <row r="264" spans="1:9">
      <c r="A264" s="844" t="s">
        <v>253</v>
      </c>
      <c r="B264" s="845">
        <v>2157</v>
      </c>
      <c r="C264" s="817">
        <v>142</v>
      </c>
      <c r="D264" s="845">
        <v>2015</v>
      </c>
      <c r="E264" s="845">
        <v>0</v>
      </c>
      <c r="F264" s="845">
        <v>40</v>
      </c>
      <c r="G264" s="845">
        <v>0</v>
      </c>
      <c r="H264" s="845">
        <v>0</v>
      </c>
      <c r="I264" s="845">
        <v>0</v>
      </c>
    </row>
    <row r="265" spans="1:9">
      <c r="A265" s="844" t="s">
        <v>254</v>
      </c>
      <c r="B265" s="845">
        <v>90</v>
      </c>
      <c r="C265" s="817">
        <v>10</v>
      </c>
      <c r="D265" s="845">
        <v>80</v>
      </c>
      <c r="E265" s="845">
        <v>0</v>
      </c>
      <c r="F265" s="845">
        <v>0</v>
      </c>
      <c r="G265" s="845">
        <v>80</v>
      </c>
      <c r="H265" s="845">
        <v>0</v>
      </c>
      <c r="I265" s="845">
        <v>0</v>
      </c>
    </row>
    <row r="266" spans="1:9">
      <c r="A266" s="844" t="s">
        <v>257</v>
      </c>
      <c r="B266" s="845">
        <v>393</v>
      </c>
      <c r="C266" s="817">
        <v>11</v>
      </c>
      <c r="D266" s="845">
        <v>382</v>
      </c>
      <c r="E266" s="845">
        <v>0</v>
      </c>
      <c r="F266" s="845">
        <v>0</v>
      </c>
      <c r="G266" s="845">
        <v>0</v>
      </c>
      <c r="H266" s="845">
        <v>0</v>
      </c>
      <c r="I266" s="845">
        <v>0</v>
      </c>
    </row>
    <row r="267" spans="1:9">
      <c r="A267" s="846" t="s">
        <v>397</v>
      </c>
      <c r="B267" s="847">
        <v>2640</v>
      </c>
      <c r="C267" s="820">
        <v>163</v>
      </c>
      <c r="D267" s="847">
        <v>2477</v>
      </c>
      <c r="E267" s="847">
        <v>0</v>
      </c>
      <c r="F267" s="847">
        <v>40</v>
      </c>
      <c r="G267" s="847">
        <v>80</v>
      </c>
      <c r="H267" s="847">
        <v>0</v>
      </c>
      <c r="I267" s="847">
        <v>0</v>
      </c>
    </row>
    <row r="268" spans="1:9">
      <c r="A268" s="848" t="s">
        <v>260</v>
      </c>
      <c r="B268" s="843"/>
      <c r="C268" s="817"/>
      <c r="D268" s="843"/>
      <c r="E268" s="843"/>
      <c r="F268" s="843"/>
      <c r="G268" s="843"/>
      <c r="H268" s="843"/>
      <c r="I268" s="843"/>
    </row>
    <row r="269" spans="1:9">
      <c r="A269" s="844" t="s">
        <v>345</v>
      </c>
      <c r="B269" s="825">
        <v>629</v>
      </c>
      <c r="C269" s="817">
        <v>78</v>
      </c>
      <c r="D269" s="825">
        <v>551</v>
      </c>
      <c r="E269" s="845">
        <v>0</v>
      </c>
      <c r="F269" s="845">
        <v>0</v>
      </c>
      <c r="G269" s="845">
        <v>0</v>
      </c>
      <c r="H269" s="845">
        <v>0</v>
      </c>
      <c r="I269" s="845">
        <v>0</v>
      </c>
    </row>
    <row r="270" spans="1:9">
      <c r="A270" s="838"/>
      <c r="B270" s="843"/>
      <c r="C270" s="843"/>
      <c r="D270" s="843"/>
      <c r="E270" s="843"/>
      <c r="F270" s="843"/>
      <c r="G270" s="843"/>
      <c r="H270" s="843"/>
      <c r="I270" s="843"/>
    </row>
    <row r="271" spans="1:9">
      <c r="A271" s="838"/>
      <c r="B271" s="849" t="s">
        <v>398</v>
      </c>
      <c r="C271" s="850"/>
      <c r="D271" s="850"/>
      <c r="E271" s="850"/>
      <c r="F271" s="850"/>
      <c r="G271" s="850"/>
      <c r="H271" s="850"/>
      <c r="I271" s="850"/>
    </row>
    <row r="272" spans="1:9">
      <c r="A272" s="844" t="s">
        <v>253</v>
      </c>
      <c r="B272" s="845">
        <v>1743</v>
      </c>
      <c r="C272" s="817">
        <v>108</v>
      </c>
      <c r="D272" s="845">
        <v>1635</v>
      </c>
      <c r="E272" s="845">
        <v>0</v>
      </c>
      <c r="F272" s="845">
        <v>39</v>
      </c>
      <c r="G272" s="845">
        <v>0</v>
      </c>
      <c r="H272" s="845">
        <v>0</v>
      </c>
      <c r="I272" s="845">
        <v>0</v>
      </c>
    </row>
    <row r="273" spans="1:9">
      <c r="A273" s="844" t="s">
        <v>254</v>
      </c>
      <c r="B273" s="845">
        <v>55</v>
      </c>
      <c r="C273" s="817">
        <v>1</v>
      </c>
      <c r="D273" s="845">
        <v>54</v>
      </c>
      <c r="E273" s="845">
        <v>0</v>
      </c>
      <c r="F273" s="845">
        <v>0</v>
      </c>
      <c r="G273" s="845">
        <v>54</v>
      </c>
      <c r="H273" s="845">
        <v>0</v>
      </c>
      <c r="I273" s="845">
        <v>0</v>
      </c>
    </row>
    <row r="274" spans="1:9">
      <c r="A274" s="844" t="s">
        <v>257</v>
      </c>
      <c r="B274" s="845">
        <v>297</v>
      </c>
      <c r="C274" s="817">
        <v>9</v>
      </c>
      <c r="D274" s="845">
        <v>288</v>
      </c>
      <c r="E274" s="845">
        <v>0</v>
      </c>
      <c r="F274" s="845">
        <v>0</v>
      </c>
      <c r="G274" s="845">
        <v>0</v>
      </c>
      <c r="H274" s="845">
        <v>0</v>
      </c>
      <c r="I274" s="845">
        <v>0</v>
      </c>
    </row>
    <row r="275" spans="1:9">
      <c r="A275" s="846" t="s">
        <v>397</v>
      </c>
      <c r="B275" s="847">
        <v>2095</v>
      </c>
      <c r="C275" s="820">
        <v>118</v>
      </c>
      <c r="D275" s="847">
        <v>1977</v>
      </c>
      <c r="E275" s="847">
        <v>0</v>
      </c>
      <c r="F275" s="847">
        <v>39</v>
      </c>
      <c r="G275" s="847">
        <v>54</v>
      </c>
      <c r="H275" s="847">
        <v>0</v>
      </c>
      <c r="I275" s="847">
        <v>0</v>
      </c>
    </row>
    <row r="276" spans="1:9">
      <c r="A276" s="848" t="s">
        <v>260</v>
      </c>
      <c r="B276" s="843"/>
      <c r="C276" s="817"/>
      <c r="D276" s="843"/>
      <c r="E276" s="843"/>
      <c r="F276" s="843"/>
      <c r="G276" s="843"/>
      <c r="H276" s="843"/>
      <c r="I276" s="843"/>
    </row>
    <row r="277" spans="1:9">
      <c r="A277" s="844" t="s">
        <v>345</v>
      </c>
      <c r="B277" s="825">
        <v>379</v>
      </c>
      <c r="C277" s="817">
        <v>35</v>
      </c>
      <c r="D277" s="825">
        <v>344</v>
      </c>
      <c r="E277" s="845">
        <v>0</v>
      </c>
      <c r="F277" s="845">
        <v>0</v>
      </c>
      <c r="G277" s="845">
        <v>0</v>
      </c>
      <c r="H277" s="845">
        <v>0</v>
      </c>
      <c r="I277" s="845">
        <v>0</v>
      </c>
    </row>
    <row r="278" spans="1:9">
      <c r="A278" s="838"/>
      <c r="B278" s="843"/>
      <c r="C278" s="843"/>
      <c r="D278" s="843"/>
      <c r="E278" s="843"/>
      <c r="F278" s="843"/>
      <c r="G278" s="843"/>
      <c r="H278" s="843"/>
      <c r="I278" s="843"/>
    </row>
    <row r="279" spans="1:9">
      <c r="A279" s="838"/>
      <c r="B279" s="851" t="s">
        <v>301</v>
      </c>
      <c r="C279" s="852"/>
      <c r="D279" s="852"/>
      <c r="E279" s="852"/>
      <c r="F279" s="852"/>
      <c r="G279" s="852"/>
      <c r="H279" s="852"/>
      <c r="I279" s="852"/>
    </row>
    <row r="280" spans="1:9">
      <c r="A280" s="838"/>
      <c r="B280" s="851" t="s">
        <v>360</v>
      </c>
      <c r="C280" s="853"/>
      <c r="D280" s="853"/>
      <c r="E280" s="853"/>
      <c r="F280" s="853"/>
      <c r="G280" s="853"/>
      <c r="H280" s="853"/>
      <c r="I280" s="853"/>
    </row>
    <row r="281" spans="1:9">
      <c r="A281" s="844" t="s">
        <v>253</v>
      </c>
      <c r="B281" s="845">
        <v>540</v>
      </c>
      <c r="C281" s="817">
        <v>221</v>
      </c>
      <c r="D281" s="845">
        <v>319</v>
      </c>
      <c r="E281" s="845">
        <v>0</v>
      </c>
      <c r="F281" s="845">
        <v>42</v>
      </c>
      <c r="G281" s="845">
        <v>169</v>
      </c>
      <c r="H281" s="845">
        <v>0</v>
      </c>
      <c r="I281" s="845">
        <v>0</v>
      </c>
    </row>
    <row r="282" spans="1:9">
      <c r="A282" s="844" t="s">
        <v>255</v>
      </c>
      <c r="B282" s="825">
        <v>49</v>
      </c>
      <c r="C282" s="817">
        <v>25</v>
      </c>
      <c r="D282" s="825">
        <v>24</v>
      </c>
      <c r="E282" s="825">
        <v>0</v>
      </c>
      <c r="F282" s="825">
        <v>0</v>
      </c>
      <c r="G282" s="825">
        <v>8</v>
      </c>
      <c r="H282" s="825">
        <v>24</v>
      </c>
      <c r="I282" s="825">
        <v>0</v>
      </c>
    </row>
    <row r="283" spans="1:9">
      <c r="A283" s="844" t="s">
        <v>256</v>
      </c>
      <c r="B283" s="845">
        <v>19</v>
      </c>
      <c r="C283" s="817">
        <v>6</v>
      </c>
      <c r="D283" s="845">
        <v>13</v>
      </c>
      <c r="E283" s="845">
        <v>0</v>
      </c>
      <c r="F283" s="845">
        <v>0</v>
      </c>
      <c r="G283" s="845">
        <v>0</v>
      </c>
      <c r="H283" s="845">
        <v>13</v>
      </c>
      <c r="I283" s="845">
        <v>0</v>
      </c>
    </row>
    <row r="284" spans="1:9">
      <c r="A284" s="844" t="s">
        <v>257</v>
      </c>
      <c r="B284" s="845">
        <v>411</v>
      </c>
      <c r="C284" s="817">
        <v>38</v>
      </c>
      <c r="D284" s="845">
        <v>373</v>
      </c>
      <c r="E284" s="845">
        <v>0</v>
      </c>
      <c r="F284" s="845">
        <v>0</v>
      </c>
      <c r="G284" s="845">
        <v>286</v>
      </c>
      <c r="H284" s="845">
        <v>0</v>
      </c>
      <c r="I284" s="845">
        <v>0</v>
      </c>
    </row>
    <row r="285" spans="1:9">
      <c r="A285" s="846" t="s">
        <v>397</v>
      </c>
      <c r="B285" s="847">
        <v>1019</v>
      </c>
      <c r="C285" s="820">
        <v>290</v>
      </c>
      <c r="D285" s="847">
        <v>729</v>
      </c>
      <c r="E285" s="847">
        <v>0</v>
      </c>
      <c r="F285" s="847">
        <v>42</v>
      </c>
      <c r="G285" s="847">
        <v>463</v>
      </c>
      <c r="H285" s="847">
        <v>37</v>
      </c>
      <c r="I285" s="847">
        <v>0</v>
      </c>
    </row>
    <row r="286" spans="1:9">
      <c r="A286" s="848" t="s">
        <v>260</v>
      </c>
      <c r="B286" s="843"/>
      <c r="C286" s="817"/>
      <c r="D286" s="843"/>
      <c r="E286" s="843"/>
      <c r="F286" s="843"/>
      <c r="G286" s="843"/>
      <c r="H286" s="843"/>
      <c r="I286" s="843"/>
    </row>
    <row r="287" spans="1:9">
      <c r="A287" s="844" t="s">
        <v>345</v>
      </c>
      <c r="B287" s="825">
        <v>2018</v>
      </c>
      <c r="C287" s="817">
        <v>347</v>
      </c>
      <c r="D287" s="825">
        <v>1671</v>
      </c>
      <c r="E287" s="845">
        <v>0</v>
      </c>
      <c r="F287" s="845">
        <v>0</v>
      </c>
      <c r="G287" s="845">
        <v>0</v>
      </c>
      <c r="H287" s="845">
        <v>0</v>
      </c>
      <c r="I287" s="845">
        <v>0</v>
      </c>
    </row>
    <row r="288" spans="1:9">
      <c r="A288" s="812"/>
      <c r="B288" s="843"/>
      <c r="C288" s="843"/>
      <c r="D288" s="843"/>
      <c r="E288" s="843"/>
      <c r="F288" s="843"/>
      <c r="G288" s="843"/>
      <c r="H288" s="843"/>
      <c r="I288" s="843"/>
    </row>
    <row r="289" spans="1:9">
      <c r="A289" s="838"/>
      <c r="B289" s="849" t="s">
        <v>398</v>
      </c>
      <c r="C289" s="850"/>
      <c r="D289" s="850"/>
      <c r="E289" s="850"/>
      <c r="F289" s="850"/>
      <c r="G289" s="850"/>
      <c r="H289" s="850"/>
      <c r="I289" s="850"/>
    </row>
    <row r="290" spans="1:9">
      <c r="A290" s="844" t="s">
        <v>253</v>
      </c>
      <c r="B290" s="845">
        <v>325</v>
      </c>
      <c r="C290" s="817">
        <v>149</v>
      </c>
      <c r="D290" s="845">
        <v>176</v>
      </c>
      <c r="E290" s="845">
        <v>0</v>
      </c>
      <c r="F290" s="845">
        <v>12</v>
      </c>
      <c r="G290" s="845">
        <v>76</v>
      </c>
      <c r="H290" s="845">
        <v>0</v>
      </c>
      <c r="I290" s="845">
        <v>0</v>
      </c>
    </row>
    <row r="291" spans="1:9">
      <c r="A291" s="844" t="s">
        <v>255</v>
      </c>
      <c r="B291" s="825">
        <v>30</v>
      </c>
      <c r="C291" s="817">
        <v>14</v>
      </c>
      <c r="D291" s="825">
        <v>16</v>
      </c>
      <c r="E291" s="825">
        <v>0</v>
      </c>
      <c r="F291" s="825">
        <v>0</v>
      </c>
      <c r="G291" s="825">
        <v>3</v>
      </c>
      <c r="H291" s="825">
        <v>16</v>
      </c>
      <c r="I291" s="825">
        <v>0</v>
      </c>
    </row>
    <row r="292" spans="1:9">
      <c r="A292" s="844" t="s">
        <v>256</v>
      </c>
      <c r="B292" s="845">
        <v>7</v>
      </c>
      <c r="C292" s="817">
        <v>3</v>
      </c>
      <c r="D292" s="845">
        <v>4</v>
      </c>
      <c r="E292" s="845">
        <v>0</v>
      </c>
      <c r="F292" s="845">
        <v>0</v>
      </c>
      <c r="G292" s="845">
        <v>0</v>
      </c>
      <c r="H292" s="845">
        <v>4</v>
      </c>
      <c r="I292" s="845">
        <v>0</v>
      </c>
    </row>
    <row r="293" spans="1:9">
      <c r="A293" s="844" t="s">
        <v>257</v>
      </c>
      <c r="B293" s="845">
        <v>103</v>
      </c>
      <c r="C293" s="817">
        <v>18</v>
      </c>
      <c r="D293" s="845">
        <v>85</v>
      </c>
      <c r="E293" s="845">
        <v>0</v>
      </c>
      <c r="F293" s="845">
        <v>0</v>
      </c>
      <c r="G293" s="845">
        <v>34</v>
      </c>
      <c r="H293" s="845">
        <v>0</v>
      </c>
      <c r="I293" s="845">
        <v>0</v>
      </c>
    </row>
    <row r="294" spans="1:9">
      <c r="A294" s="846" t="s">
        <v>397</v>
      </c>
      <c r="B294" s="847">
        <v>465</v>
      </c>
      <c r="C294" s="820">
        <v>184</v>
      </c>
      <c r="D294" s="847">
        <v>281</v>
      </c>
      <c r="E294" s="847">
        <v>0</v>
      </c>
      <c r="F294" s="847">
        <v>12</v>
      </c>
      <c r="G294" s="847">
        <v>113</v>
      </c>
      <c r="H294" s="847">
        <v>20</v>
      </c>
      <c r="I294" s="847">
        <v>0</v>
      </c>
    </row>
    <row r="295" spans="1:9">
      <c r="A295" s="848" t="s">
        <v>260</v>
      </c>
      <c r="B295" s="843"/>
      <c r="C295" s="817"/>
      <c r="D295" s="843"/>
      <c r="E295" s="843"/>
      <c r="F295" s="843"/>
      <c r="G295" s="843"/>
      <c r="H295" s="843"/>
      <c r="I295" s="843"/>
    </row>
    <row r="296" spans="1:9">
      <c r="A296" s="844" t="s">
        <v>345</v>
      </c>
      <c r="B296" s="825">
        <v>1409</v>
      </c>
      <c r="C296" s="817">
        <v>221</v>
      </c>
      <c r="D296" s="825">
        <v>1188</v>
      </c>
      <c r="E296" s="845">
        <v>0</v>
      </c>
      <c r="F296" s="845">
        <v>0</v>
      </c>
      <c r="G296" s="845">
        <v>0</v>
      </c>
      <c r="H296" s="845">
        <v>0</v>
      </c>
      <c r="I296" s="845">
        <v>0</v>
      </c>
    </row>
    <row r="297" spans="1:9">
      <c r="A297" s="838"/>
      <c r="B297" s="843"/>
      <c r="C297" s="843"/>
      <c r="D297" s="843"/>
      <c r="E297" s="843"/>
      <c r="F297" s="843"/>
      <c r="G297" s="843"/>
      <c r="H297" s="843"/>
      <c r="I297" s="843"/>
    </row>
    <row r="298" spans="1:9">
      <c r="A298" s="838"/>
      <c r="B298" s="851" t="s">
        <v>305</v>
      </c>
      <c r="C298" s="852"/>
      <c r="D298" s="852"/>
      <c r="E298" s="852"/>
      <c r="F298" s="852"/>
      <c r="G298" s="852"/>
      <c r="H298" s="852"/>
      <c r="I298" s="852"/>
    </row>
    <row r="299" spans="1:9">
      <c r="A299" s="838"/>
      <c r="B299" s="851" t="s">
        <v>360</v>
      </c>
      <c r="C299" s="853"/>
      <c r="D299" s="853"/>
      <c r="E299" s="853"/>
      <c r="F299" s="853"/>
      <c r="G299" s="853"/>
      <c r="H299" s="853"/>
      <c r="I299" s="853"/>
    </row>
    <row r="300" spans="1:9">
      <c r="A300" s="844" t="s">
        <v>250</v>
      </c>
      <c r="B300" s="845">
        <v>186</v>
      </c>
      <c r="C300" s="817">
        <v>77</v>
      </c>
      <c r="D300" s="845">
        <v>109</v>
      </c>
      <c r="E300" s="845">
        <v>48</v>
      </c>
      <c r="F300" s="845">
        <v>0</v>
      </c>
      <c r="G300" s="845">
        <v>0</v>
      </c>
      <c r="H300" s="845">
        <v>0</v>
      </c>
      <c r="I300" s="845">
        <v>0</v>
      </c>
    </row>
    <row r="301" spans="1:9">
      <c r="A301" s="844" t="s">
        <v>253</v>
      </c>
      <c r="B301" s="845">
        <v>2450</v>
      </c>
      <c r="C301" s="817">
        <v>199</v>
      </c>
      <c r="D301" s="845">
        <v>2251</v>
      </c>
      <c r="E301" s="845">
        <v>0</v>
      </c>
      <c r="F301" s="845">
        <v>136</v>
      </c>
      <c r="G301" s="845">
        <v>73</v>
      </c>
      <c r="H301" s="845">
        <v>0</v>
      </c>
      <c r="I301" s="845">
        <v>0</v>
      </c>
    </row>
    <row r="302" spans="1:9">
      <c r="A302" s="844" t="s">
        <v>254</v>
      </c>
      <c r="B302" s="845">
        <v>67</v>
      </c>
      <c r="C302" s="817">
        <v>4</v>
      </c>
      <c r="D302" s="845">
        <v>63</v>
      </c>
      <c r="E302" s="845">
        <v>0</v>
      </c>
      <c r="F302" s="845">
        <v>0</v>
      </c>
      <c r="G302" s="845">
        <v>63</v>
      </c>
      <c r="H302" s="845">
        <v>0</v>
      </c>
      <c r="I302" s="845">
        <v>0</v>
      </c>
    </row>
    <row r="303" spans="1:9">
      <c r="A303" s="844" t="s">
        <v>257</v>
      </c>
      <c r="B303" s="845">
        <v>804</v>
      </c>
      <c r="C303" s="817">
        <v>22</v>
      </c>
      <c r="D303" s="845">
        <v>782</v>
      </c>
      <c r="E303" s="845">
        <v>0</v>
      </c>
      <c r="F303" s="845">
        <v>0</v>
      </c>
      <c r="G303" s="845">
        <v>490</v>
      </c>
      <c r="H303" s="845">
        <v>0</v>
      </c>
      <c r="I303" s="845">
        <v>0</v>
      </c>
    </row>
    <row r="304" spans="1:9">
      <c r="A304" s="846" t="s">
        <v>397</v>
      </c>
      <c r="B304" s="847">
        <v>3507</v>
      </c>
      <c r="C304" s="820">
        <v>302</v>
      </c>
      <c r="D304" s="847">
        <v>3205</v>
      </c>
      <c r="E304" s="847">
        <v>48</v>
      </c>
      <c r="F304" s="847">
        <v>136</v>
      </c>
      <c r="G304" s="847">
        <v>626</v>
      </c>
      <c r="H304" s="847">
        <v>0</v>
      </c>
      <c r="I304" s="847">
        <v>0</v>
      </c>
    </row>
    <row r="305" spans="1:9" s="856" customFormat="1">
      <c r="A305" s="854" t="s">
        <v>260</v>
      </c>
      <c r="B305" s="855"/>
      <c r="C305" s="537"/>
      <c r="D305" s="855"/>
      <c r="E305" s="855"/>
      <c r="F305" s="855"/>
      <c r="G305" s="855"/>
      <c r="H305" s="855"/>
      <c r="I305" s="855"/>
    </row>
    <row r="306" spans="1:9" s="856" customFormat="1">
      <c r="A306" s="844" t="s">
        <v>345</v>
      </c>
      <c r="B306" s="857">
        <v>0</v>
      </c>
      <c r="C306" s="541">
        <v>0</v>
      </c>
      <c r="D306" s="857">
        <v>0</v>
      </c>
      <c r="E306" s="858">
        <v>0</v>
      </c>
      <c r="F306" s="858">
        <v>0</v>
      </c>
      <c r="G306" s="858">
        <v>0</v>
      </c>
      <c r="H306" s="858">
        <v>0</v>
      </c>
      <c r="I306" s="858">
        <v>0</v>
      </c>
    </row>
    <row r="307" spans="1:9">
      <c r="A307" s="838"/>
      <c r="B307" s="843"/>
      <c r="C307" s="843"/>
      <c r="D307" s="843"/>
      <c r="E307" s="843"/>
      <c r="F307" s="843"/>
      <c r="G307" s="843"/>
      <c r="H307" s="843"/>
      <c r="I307" s="843"/>
    </row>
    <row r="308" spans="1:9">
      <c r="A308" s="838"/>
      <c r="B308" s="849" t="s">
        <v>398</v>
      </c>
      <c r="C308" s="850"/>
      <c r="D308" s="850"/>
      <c r="E308" s="850"/>
      <c r="F308" s="850"/>
      <c r="G308" s="850"/>
      <c r="H308" s="850"/>
      <c r="I308" s="850"/>
    </row>
    <row r="309" spans="1:9">
      <c r="A309" s="844" t="s">
        <v>250</v>
      </c>
      <c r="B309" s="845">
        <v>58</v>
      </c>
      <c r="C309" s="817">
        <v>33</v>
      </c>
      <c r="D309" s="845">
        <v>25</v>
      </c>
      <c r="E309" s="845">
        <v>10</v>
      </c>
      <c r="F309" s="845">
        <v>0</v>
      </c>
      <c r="G309" s="845">
        <v>0</v>
      </c>
      <c r="H309" s="845">
        <v>0</v>
      </c>
      <c r="I309" s="845">
        <v>0</v>
      </c>
    </row>
    <row r="310" spans="1:9">
      <c r="A310" s="844" t="s">
        <v>253</v>
      </c>
      <c r="B310" s="845">
        <v>1881</v>
      </c>
      <c r="C310" s="817">
        <v>150</v>
      </c>
      <c r="D310" s="845">
        <v>1731</v>
      </c>
      <c r="E310" s="845">
        <v>0</v>
      </c>
      <c r="F310" s="845">
        <v>104</v>
      </c>
      <c r="G310" s="845">
        <v>26</v>
      </c>
      <c r="H310" s="845">
        <v>0</v>
      </c>
      <c r="I310" s="845">
        <v>0</v>
      </c>
    </row>
    <row r="311" spans="1:9">
      <c r="A311" s="844" t="s">
        <v>254</v>
      </c>
      <c r="B311" s="845">
        <v>41</v>
      </c>
      <c r="C311" s="817">
        <v>4</v>
      </c>
      <c r="D311" s="845">
        <v>37</v>
      </c>
      <c r="E311" s="845">
        <v>0</v>
      </c>
      <c r="F311" s="845">
        <v>0</v>
      </c>
      <c r="G311" s="845">
        <v>37</v>
      </c>
      <c r="H311" s="845">
        <v>0</v>
      </c>
      <c r="I311" s="845">
        <v>0</v>
      </c>
    </row>
    <row r="312" spans="1:9">
      <c r="A312" s="844" t="s">
        <v>257</v>
      </c>
      <c r="B312" s="845">
        <v>564</v>
      </c>
      <c r="C312" s="817">
        <v>15</v>
      </c>
      <c r="D312" s="845">
        <v>549</v>
      </c>
      <c r="E312" s="845">
        <v>0</v>
      </c>
      <c r="F312" s="845">
        <v>0</v>
      </c>
      <c r="G312" s="845">
        <v>399</v>
      </c>
      <c r="H312" s="845">
        <v>0</v>
      </c>
      <c r="I312" s="845">
        <v>0</v>
      </c>
    </row>
    <row r="313" spans="1:9">
      <c r="A313" s="846" t="s">
        <v>397</v>
      </c>
      <c r="B313" s="847">
        <v>2544</v>
      </c>
      <c r="C313" s="820">
        <v>202</v>
      </c>
      <c r="D313" s="847">
        <v>2342</v>
      </c>
      <c r="E313" s="847">
        <v>10</v>
      </c>
      <c r="F313" s="847">
        <v>104</v>
      </c>
      <c r="G313" s="847">
        <v>462</v>
      </c>
      <c r="H313" s="847">
        <v>0</v>
      </c>
      <c r="I313" s="847">
        <v>0</v>
      </c>
    </row>
    <row r="314" spans="1:9" s="856" customFormat="1">
      <c r="A314" s="854" t="s">
        <v>260</v>
      </c>
      <c r="B314" s="855"/>
      <c r="C314" s="537"/>
      <c r="D314" s="855"/>
      <c r="E314" s="855"/>
      <c r="F314" s="855"/>
      <c r="G314" s="855"/>
      <c r="H314" s="855"/>
      <c r="I314" s="855"/>
    </row>
    <row r="315" spans="1:9" s="856" customFormat="1">
      <c r="A315" s="844" t="s">
        <v>345</v>
      </c>
      <c r="B315" s="857">
        <v>0</v>
      </c>
      <c r="C315" s="541">
        <v>0</v>
      </c>
      <c r="D315" s="857">
        <v>0</v>
      </c>
      <c r="E315" s="858">
        <v>0</v>
      </c>
      <c r="F315" s="858">
        <v>0</v>
      </c>
      <c r="G315" s="858">
        <v>0</v>
      </c>
      <c r="H315" s="858">
        <v>0</v>
      </c>
      <c r="I315" s="858">
        <v>0</v>
      </c>
    </row>
    <row r="316" spans="1:9">
      <c r="A316" s="838"/>
      <c r="B316" s="843"/>
      <c r="C316" s="843"/>
      <c r="D316" s="843"/>
      <c r="E316" s="843"/>
      <c r="F316" s="843"/>
      <c r="G316" s="843"/>
      <c r="H316" s="843"/>
      <c r="I316" s="843"/>
    </row>
    <row r="317" spans="1:9">
      <c r="A317" s="838"/>
      <c r="B317" s="851" t="s">
        <v>306</v>
      </c>
      <c r="C317" s="852"/>
      <c r="D317" s="852"/>
      <c r="E317" s="852"/>
      <c r="F317" s="852"/>
      <c r="G317" s="852"/>
      <c r="H317" s="852"/>
      <c r="I317" s="852"/>
    </row>
    <row r="318" spans="1:9">
      <c r="A318" s="838"/>
      <c r="B318" s="851" t="s">
        <v>27</v>
      </c>
      <c r="C318" s="853"/>
      <c r="D318" s="853"/>
      <c r="E318" s="853"/>
      <c r="F318" s="853"/>
      <c r="G318" s="853"/>
      <c r="H318" s="853"/>
      <c r="I318" s="853"/>
    </row>
    <row r="319" spans="1:9">
      <c r="A319" s="838"/>
      <c r="B319" s="843"/>
      <c r="C319" s="843"/>
      <c r="D319" s="843"/>
      <c r="E319" s="843"/>
      <c r="F319" s="843"/>
      <c r="G319" s="843"/>
      <c r="H319" s="843"/>
      <c r="I319" s="843"/>
    </row>
    <row r="320" spans="1:9">
      <c r="A320" s="844" t="s">
        <v>250</v>
      </c>
      <c r="B320" s="845">
        <v>3481</v>
      </c>
      <c r="C320" s="817">
        <v>900</v>
      </c>
      <c r="D320" s="845">
        <v>2240</v>
      </c>
      <c r="E320" s="845">
        <v>2013</v>
      </c>
      <c r="F320" s="845">
        <v>0</v>
      </c>
      <c r="G320" s="845">
        <v>0</v>
      </c>
      <c r="H320" s="845">
        <v>0</v>
      </c>
      <c r="I320" s="845">
        <v>341</v>
      </c>
    </row>
    <row r="321" spans="1:9">
      <c r="A321" s="844" t="s">
        <v>251</v>
      </c>
      <c r="B321" s="845">
        <v>1041</v>
      </c>
      <c r="C321" s="817">
        <v>661</v>
      </c>
      <c r="D321" s="845">
        <v>349</v>
      </c>
      <c r="E321" s="845">
        <v>119</v>
      </c>
      <c r="F321" s="845">
        <v>222</v>
      </c>
      <c r="G321" s="845">
        <v>0</v>
      </c>
      <c r="H321" s="845">
        <v>0</v>
      </c>
      <c r="I321" s="845">
        <v>31</v>
      </c>
    </row>
    <row r="322" spans="1:9">
      <c r="A322" s="844" t="s">
        <v>253</v>
      </c>
      <c r="B322" s="845">
        <v>46974</v>
      </c>
      <c r="C322" s="817">
        <v>5990</v>
      </c>
      <c r="D322" s="845">
        <v>39857</v>
      </c>
      <c r="E322" s="845">
        <v>899</v>
      </c>
      <c r="F322" s="845">
        <v>4542</v>
      </c>
      <c r="G322" s="845">
        <v>7102</v>
      </c>
      <c r="H322" s="845">
        <v>0</v>
      </c>
      <c r="I322" s="845">
        <v>1127</v>
      </c>
    </row>
    <row r="323" spans="1:9">
      <c r="A323" s="844" t="s">
        <v>254</v>
      </c>
      <c r="B323" s="845">
        <v>5313</v>
      </c>
      <c r="C323" s="817">
        <v>451</v>
      </c>
      <c r="D323" s="845">
        <v>4862</v>
      </c>
      <c r="E323" s="845">
        <v>0</v>
      </c>
      <c r="F323" s="845">
        <v>11</v>
      </c>
      <c r="G323" s="845">
        <v>4718</v>
      </c>
      <c r="H323" s="845">
        <v>133</v>
      </c>
      <c r="I323" s="845">
        <v>0</v>
      </c>
    </row>
    <row r="324" spans="1:9">
      <c r="A324" s="844" t="s">
        <v>255</v>
      </c>
      <c r="B324" s="845">
        <v>2737</v>
      </c>
      <c r="C324" s="817">
        <v>523</v>
      </c>
      <c r="D324" s="845">
        <v>2214</v>
      </c>
      <c r="E324" s="845">
        <v>0</v>
      </c>
      <c r="F324" s="845">
        <v>2</v>
      </c>
      <c r="G324" s="845">
        <v>89</v>
      </c>
      <c r="H324" s="845">
        <v>2176</v>
      </c>
      <c r="I324" s="845">
        <v>0</v>
      </c>
    </row>
    <row r="325" spans="1:9">
      <c r="A325" s="844" t="s">
        <v>256</v>
      </c>
      <c r="B325" s="845">
        <v>293</v>
      </c>
      <c r="C325" s="817">
        <v>92</v>
      </c>
      <c r="D325" s="845">
        <v>201</v>
      </c>
      <c r="E325" s="845">
        <v>0</v>
      </c>
      <c r="F325" s="845">
        <v>0</v>
      </c>
      <c r="G325" s="845">
        <v>8</v>
      </c>
      <c r="H325" s="845">
        <v>193</v>
      </c>
      <c r="I325" s="845">
        <v>0</v>
      </c>
    </row>
    <row r="326" spans="1:9">
      <c r="A326" s="844" t="s">
        <v>257</v>
      </c>
      <c r="B326" s="845">
        <v>16688</v>
      </c>
      <c r="C326" s="817">
        <v>859</v>
      </c>
      <c r="D326" s="845">
        <v>15357</v>
      </c>
      <c r="E326" s="845">
        <v>0</v>
      </c>
      <c r="F326" s="845">
        <v>1669</v>
      </c>
      <c r="G326" s="845">
        <v>4743</v>
      </c>
      <c r="H326" s="845">
        <v>0</v>
      </c>
      <c r="I326" s="845">
        <v>472</v>
      </c>
    </row>
    <row r="327" spans="1:9">
      <c r="A327" s="844" t="s">
        <v>258</v>
      </c>
      <c r="B327" s="845">
        <v>2636</v>
      </c>
      <c r="C327" s="817">
        <v>46</v>
      </c>
      <c r="D327" s="845">
        <v>2118</v>
      </c>
      <c r="E327" s="845">
        <v>0</v>
      </c>
      <c r="F327" s="845">
        <v>0</v>
      </c>
      <c r="G327" s="845">
        <v>945</v>
      </c>
      <c r="H327" s="845">
        <v>49</v>
      </c>
      <c r="I327" s="845">
        <v>472</v>
      </c>
    </row>
    <row r="328" spans="1:9">
      <c r="A328" s="846" t="s">
        <v>399</v>
      </c>
      <c r="B328" s="847">
        <v>79163</v>
      </c>
      <c r="C328" s="820">
        <v>9522</v>
      </c>
      <c r="D328" s="847">
        <v>67198</v>
      </c>
      <c r="E328" s="847">
        <v>3031</v>
      </c>
      <c r="F328" s="847">
        <v>6446</v>
      </c>
      <c r="G328" s="847">
        <v>17605</v>
      </c>
      <c r="H328" s="847">
        <v>2551</v>
      </c>
      <c r="I328" s="847">
        <v>2443</v>
      </c>
    </row>
    <row r="329" spans="1:9">
      <c r="A329" s="848" t="s">
        <v>260</v>
      </c>
      <c r="B329" s="843"/>
      <c r="C329" s="817"/>
      <c r="D329" s="843"/>
      <c r="E329" s="843"/>
      <c r="F329" s="843"/>
      <c r="G329" s="843"/>
      <c r="H329" s="843"/>
      <c r="I329" s="843"/>
    </row>
    <row r="330" spans="1:9">
      <c r="A330" s="844" t="s">
        <v>415</v>
      </c>
      <c r="B330" s="845">
        <v>35847</v>
      </c>
      <c r="C330" s="817">
        <v>4357</v>
      </c>
      <c r="D330" s="845">
        <v>31490</v>
      </c>
      <c r="E330" s="845">
        <v>0</v>
      </c>
      <c r="F330" s="845">
        <v>0</v>
      </c>
      <c r="G330" s="845">
        <v>0</v>
      </c>
      <c r="H330" s="845">
        <v>0</v>
      </c>
      <c r="I330" s="845">
        <v>0</v>
      </c>
    </row>
    <row r="331" spans="1:9">
      <c r="A331" s="838"/>
      <c r="B331" s="843"/>
      <c r="C331" s="843"/>
      <c r="D331" s="843"/>
      <c r="E331" s="843"/>
      <c r="F331" s="843"/>
      <c r="G331" s="843"/>
      <c r="H331" s="843"/>
      <c r="I331" s="843"/>
    </row>
    <row r="332" spans="1:9">
      <c r="A332" s="838"/>
      <c r="B332" s="849" t="s">
        <v>398</v>
      </c>
      <c r="C332" s="850"/>
      <c r="D332" s="850"/>
      <c r="E332" s="850"/>
      <c r="F332" s="850"/>
      <c r="G332" s="850"/>
      <c r="H332" s="850"/>
      <c r="I332" s="850"/>
    </row>
    <row r="333" spans="1:9">
      <c r="A333" s="844" t="s">
        <v>250</v>
      </c>
      <c r="B333" s="845">
        <v>1362</v>
      </c>
      <c r="C333" s="817">
        <v>308</v>
      </c>
      <c r="D333" s="845">
        <v>916</v>
      </c>
      <c r="E333" s="845">
        <v>833</v>
      </c>
      <c r="F333" s="845">
        <v>0</v>
      </c>
      <c r="G333" s="845">
        <v>0</v>
      </c>
      <c r="H333" s="845">
        <v>0</v>
      </c>
      <c r="I333" s="845">
        <v>138</v>
      </c>
    </row>
    <row r="334" spans="1:9">
      <c r="A334" s="844" t="s">
        <v>251</v>
      </c>
      <c r="B334" s="845">
        <v>359</v>
      </c>
      <c r="C334" s="817">
        <v>238</v>
      </c>
      <c r="D334" s="845">
        <v>117</v>
      </c>
      <c r="E334" s="845">
        <v>45</v>
      </c>
      <c r="F334" s="845">
        <v>77</v>
      </c>
      <c r="G334" s="845">
        <v>0</v>
      </c>
      <c r="H334" s="845">
        <v>0</v>
      </c>
      <c r="I334" s="845">
        <v>3</v>
      </c>
    </row>
    <row r="335" spans="1:9">
      <c r="A335" s="844" t="s">
        <v>253</v>
      </c>
      <c r="B335" s="845">
        <v>31356</v>
      </c>
      <c r="C335" s="817">
        <v>3207</v>
      </c>
      <c r="D335" s="845">
        <v>27365</v>
      </c>
      <c r="E335" s="845">
        <v>357</v>
      </c>
      <c r="F335" s="845">
        <v>3172</v>
      </c>
      <c r="G335" s="845">
        <v>4069</v>
      </c>
      <c r="H335" s="845">
        <v>0</v>
      </c>
      <c r="I335" s="845">
        <v>784</v>
      </c>
    </row>
    <row r="336" spans="1:9">
      <c r="A336" s="844" t="s">
        <v>254</v>
      </c>
      <c r="B336" s="845">
        <v>3343</v>
      </c>
      <c r="C336" s="817">
        <v>217</v>
      </c>
      <c r="D336" s="845">
        <v>3126</v>
      </c>
      <c r="E336" s="845">
        <v>0</v>
      </c>
      <c r="F336" s="845">
        <v>2</v>
      </c>
      <c r="G336" s="845">
        <v>3030</v>
      </c>
      <c r="H336" s="845">
        <v>94</v>
      </c>
      <c r="I336" s="845">
        <v>0</v>
      </c>
    </row>
    <row r="337" spans="1:9">
      <c r="A337" s="844" t="s">
        <v>255</v>
      </c>
      <c r="B337" s="845">
        <v>1904</v>
      </c>
      <c r="C337" s="817">
        <v>347</v>
      </c>
      <c r="D337" s="845">
        <v>1557</v>
      </c>
      <c r="E337" s="845">
        <v>0</v>
      </c>
      <c r="F337" s="845">
        <v>2</v>
      </c>
      <c r="G337" s="845">
        <v>59</v>
      </c>
      <c r="H337" s="845">
        <v>1531</v>
      </c>
      <c r="I337" s="845">
        <v>0</v>
      </c>
    </row>
    <row r="338" spans="1:9">
      <c r="A338" s="844" t="s">
        <v>256</v>
      </c>
      <c r="B338" s="845">
        <v>133</v>
      </c>
      <c r="C338" s="817">
        <v>41</v>
      </c>
      <c r="D338" s="845">
        <v>92</v>
      </c>
      <c r="E338" s="845">
        <v>0</v>
      </c>
      <c r="F338" s="845">
        <v>0</v>
      </c>
      <c r="G338" s="845">
        <v>2</v>
      </c>
      <c r="H338" s="845">
        <v>90</v>
      </c>
      <c r="I338" s="845">
        <v>0</v>
      </c>
    </row>
    <row r="339" spans="1:9">
      <c r="A339" s="844" t="s">
        <v>257</v>
      </c>
      <c r="B339" s="845">
        <v>9987</v>
      </c>
      <c r="C339" s="817">
        <v>530</v>
      </c>
      <c r="D339" s="845">
        <v>9269</v>
      </c>
      <c r="E339" s="845">
        <v>0</v>
      </c>
      <c r="F339" s="845">
        <v>908</v>
      </c>
      <c r="G339" s="845">
        <v>2455</v>
      </c>
      <c r="H339" s="845">
        <v>0</v>
      </c>
      <c r="I339" s="845">
        <v>188</v>
      </c>
    </row>
    <row r="340" spans="1:9">
      <c r="A340" s="844" t="s">
        <v>258</v>
      </c>
      <c r="B340" s="845">
        <v>2224</v>
      </c>
      <c r="C340" s="817">
        <v>35</v>
      </c>
      <c r="D340" s="845">
        <v>1807</v>
      </c>
      <c r="E340" s="845">
        <v>0</v>
      </c>
      <c r="F340" s="845">
        <v>0</v>
      </c>
      <c r="G340" s="845">
        <v>818</v>
      </c>
      <c r="H340" s="845">
        <v>29</v>
      </c>
      <c r="I340" s="845">
        <v>382</v>
      </c>
    </row>
    <row r="341" spans="1:9">
      <c r="A341" s="846" t="s">
        <v>397</v>
      </c>
      <c r="B341" s="847">
        <v>50668</v>
      </c>
      <c r="C341" s="820">
        <v>4923</v>
      </c>
      <c r="D341" s="847">
        <v>44249</v>
      </c>
      <c r="E341" s="847">
        <v>1235</v>
      </c>
      <c r="F341" s="847">
        <v>4161</v>
      </c>
      <c r="G341" s="847">
        <v>10433</v>
      </c>
      <c r="H341" s="847">
        <v>1744</v>
      </c>
      <c r="I341" s="847">
        <v>1495</v>
      </c>
    </row>
    <row r="342" spans="1:9">
      <c r="A342" s="848" t="s">
        <v>260</v>
      </c>
      <c r="B342" s="843"/>
      <c r="C342" s="817"/>
      <c r="D342" s="843"/>
      <c r="E342" s="843"/>
      <c r="F342" s="843"/>
      <c r="G342" s="843"/>
      <c r="H342" s="843"/>
      <c r="I342" s="843"/>
    </row>
    <row r="343" spans="1:9">
      <c r="A343" s="844" t="s">
        <v>415</v>
      </c>
      <c r="B343" s="845">
        <v>26905</v>
      </c>
      <c r="C343" s="817">
        <v>3018</v>
      </c>
      <c r="D343" s="845">
        <v>23887</v>
      </c>
      <c r="E343" s="845">
        <v>0</v>
      </c>
      <c r="F343" s="845">
        <v>0</v>
      </c>
      <c r="G343" s="845">
        <v>0</v>
      </c>
      <c r="H343" s="845">
        <v>0</v>
      </c>
      <c r="I343" s="845">
        <v>0</v>
      </c>
    </row>
    <row r="344" spans="1:9">
      <c r="A344" s="859" t="s">
        <v>268</v>
      </c>
    </row>
    <row r="345" spans="1:9" s="1132" customFormat="1" ht="12.75">
      <c r="A345" s="1131" t="s">
        <v>396</v>
      </c>
      <c r="B345" s="1131"/>
      <c r="C345" s="1131"/>
      <c r="D345" s="1131" t="s">
        <v>412</v>
      </c>
    </row>
    <row r="346" spans="1:9" s="1132" customFormat="1" ht="12.75">
      <c r="A346" s="1131" t="s">
        <v>413</v>
      </c>
      <c r="B346" s="1131"/>
      <c r="C346" s="1131"/>
      <c r="D346" s="1131" t="s">
        <v>392</v>
      </c>
    </row>
    <row r="347" spans="1:9" s="1132" customFormat="1" ht="12.75">
      <c r="A347" s="1131" t="s">
        <v>411</v>
      </c>
      <c r="D347" s="358" t="s">
        <v>393</v>
      </c>
    </row>
    <row r="348" spans="1:9" s="1132" customFormat="1" ht="12.75">
      <c r="A348" s="1132" t="s">
        <v>414</v>
      </c>
      <c r="B348" s="1131"/>
      <c r="D348" s="358" t="s">
        <v>391</v>
      </c>
    </row>
    <row r="349" spans="1:9">
      <c r="A349" s="681"/>
      <c r="B349" s="802"/>
      <c r="D349" s="681"/>
    </row>
    <row r="350" spans="1:9">
      <c r="C350" s="802"/>
    </row>
    <row r="351" spans="1:9">
      <c r="C351" s="802"/>
    </row>
  </sheetData>
  <mergeCells count="5">
    <mergeCell ref="I9:I10"/>
    <mergeCell ref="A8:A10"/>
    <mergeCell ref="B8:B10"/>
    <mergeCell ref="C9:C10"/>
    <mergeCell ref="D9:D10"/>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4" fitToWidth="0" orientation="portrait" r:id="rId1"/>
  <headerFooter scaleWithDoc="0" alignWithMargins="0">
    <oddFooter>&amp;L&amp;"MetaNormalLF-Roman,Standard"&amp;8Statistisches Bundesamt, Fachserie 11, Reihe 1.1, 2012/2013</oddFooter>
  </headerFooter>
  <rowBreaks count="5" manualBreakCount="5">
    <brk id="74" max="8" man="1"/>
    <brk id="122" max="8" man="1"/>
    <brk id="180" max="8" man="1"/>
    <brk id="238" max="8" man="1"/>
    <brk id="297"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75" zoomScaleNormal="75" zoomScaleSheetLayoutView="100" workbookViewId="0">
      <pane ySplit="10" topLeftCell="A11" activePane="bottomLeft" state="frozen"/>
      <selection pane="bottomLeft" activeCell="A11" sqref="A11"/>
    </sheetView>
  </sheetViews>
  <sheetFormatPr baseColWidth="10" defaultColWidth="11.42578125" defaultRowHeight="15"/>
  <cols>
    <col min="1" max="1" width="38.140625" style="860" customWidth="1"/>
    <col min="2" max="2" width="13.42578125" style="860" customWidth="1"/>
    <col min="3" max="3" width="9.5703125" style="860" bestFit="1" customWidth="1"/>
    <col min="4" max="4" width="10.85546875" style="860" bestFit="1" customWidth="1"/>
    <col min="5" max="5" width="11.85546875" style="860" bestFit="1" customWidth="1"/>
    <col min="6" max="6" width="10.28515625" style="860" bestFit="1" customWidth="1"/>
    <col min="7" max="7" width="10.140625" style="860" bestFit="1" customWidth="1"/>
    <col min="8" max="8" width="12" style="860" bestFit="1" customWidth="1"/>
    <col min="9" max="9" width="10.85546875" style="860" bestFit="1" customWidth="1"/>
    <col min="10" max="16384" width="11.42578125" style="860"/>
  </cols>
  <sheetData>
    <row r="1" spans="1:9">
      <c r="A1" s="365" t="s">
        <v>1436</v>
      </c>
    </row>
    <row r="2" spans="1:9">
      <c r="A2" s="803" t="s">
        <v>410</v>
      </c>
      <c r="B2" s="861"/>
      <c r="C2" s="861"/>
      <c r="D2" s="861"/>
      <c r="E2" s="861"/>
      <c r="F2" s="861"/>
      <c r="G2" s="861"/>
      <c r="H2" s="861"/>
      <c r="I2" s="861"/>
    </row>
    <row r="4" spans="1:9">
      <c r="A4" s="862" t="s">
        <v>409</v>
      </c>
      <c r="B4" s="863"/>
      <c r="C4" s="863"/>
      <c r="D4" s="863"/>
      <c r="E4" s="863"/>
      <c r="F4" s="863"/>
      <c r="G4" s="863"/>
      <c r="H4" s="863"/>
      <c r="I4" s="863"/>
    </row>
    <row r="5" spans="1:9">
      <c r="A5" s="863"/>
      <c r="B5" s="863"/>
      <c r="C5" s="863"/>
      <c r="D5" s="863"/>
      <c r="E5" s="863"/>
      <c r="F5" s="863"/>
      <c r="G5" s="863"/>
      <c r="H5" s="863"/>
      <c r="I5" s="863"/>
    </row>
    <row r="6" spans="1:9">
      <c r="A6" s="864" t="s">
        <v>1525</v>
      </c>
      <c r="B6" s="863"/>
      <c r="C6" s="863"/>
      <c r="D6" s="863"/>
      <c r="E6" s="863"/>
      <c r="F6" s="863"/>
      <c r="G6" s="863"/>
      <c r="H6" s="863"/>
      <c r="I6" s="863"/>
    </row>
    <row r="8" spans="1:9">
      <c r="A8" s="1331" t="s">
        <v>217</v>
      </c>
      <c r="B8" s="1334" t="s">
        <v>417</v>
      </c>
      <c r="C8" s="865" t="s">
        <v>335</v>
      </c>
      <c r="D8" s="865"/>
      <c r="E8" s="865"/>
      <c r="F8" s="865"/>
      <c r="G8" s="865"/>
      <c r="H8" s="865"/>
      <c r="I8" s="865"/>
    </row>
    <row r="9" spans="1:9">
      <c r="A9" s="1332"/>
      <c r="B9" s="1332"/>
      <c r="C9" s="1335" t="s">
        <v>407</v>
      </c>
      <c r="D9" s="1335" t="s">
        <v>406</v>
      </c>
      <c r="E9" s="866" t="s">
        <v>405</v>
      </c>
      <c r="F9" s="865"/>
      <c r="G9" s="865"/>
      <c r="H9" s="865"/>
      <c r="I9" s="1329" t="s">
        <v>404</v>
      </c>
    </row>
    <row r="10" spans="1:9" ht="45">
      <c r="A10" s="1333"/>
      <c r="B10" s="1333"/>
      <c r="C10" s="1336"/>
      <c r="D10" s="1336"/>
      <c r="E10" s="867" t="s">
        <v>403</v>
      </c>
      <c r="F10" s="867" t="s">
        <v>402</v>
      </c>
      <c r="G10" s="867" t="s">
        <v>401</v>
      </c>
      <c r="H10" s="868" t="s">
        <v>400</v>
      </c>
      <c r="I10" s="1330"/>
    </row>
    <row r="11" spans="1:9">
      <c r="A11" s="869"/>
      <c r="B11" s="870"/>
      <c r="C11" s="870"/>
      <c r="D11" s="870"/>
      <c r="E11" s="870"/>
      <c r="F11" s="870"/>
      <c r="G11" s="870"/>
      <c r="H11" s="870"/>
      <c r="I11" s="870"/>
    </row>
    <row r="12" spans="1:9">
      <c r="A12" s="869"/>
      <c r="B12" s="871" t="s">
        <v>230</v>
      </c>
      <c r="C12" s="872"/>
      <c r="D12" s="872"/>
      <c r="E12" s="872"/>
      <c r="F12" s="872"/>
      <c r="G12" s="872"/>
      <c r="H12" s="872"/>
      <c r="I12" s="872"/>
    </row>
    <row r="13" spans="1:9">
      <c r="A13" s="869"/>
      <c r="B13" s="871" t="s">
        <v>360</v>
      </c>
      <c r="C13" s="873"/>
      <c r="D13" s="873"/>
      <c r="E13" s="873"/>
      <c r="F13" s="873"/>
      <c r="G13" s="873"/>
      <c r="H13" s="873"/>
      <c r="I13" s="873"/>
    </row>
    <row r="14" spans="1:9">
      <c r="A14" s="875" t="s">
        <v>249</v>
      </c>
      <c r="B14" s="876">
        <v>2080</v>
      </c>
      <c r="C14" s="813">
        <v>578</v>
      </c>
      <c r="D14" s="876">
        <v>1502</v>
      </c>
      <c r="E14" s="876">
        <v>361</v>
      </c>
      <c r="F14" s="876">
        <v>33</v>
      </c>
      <c r="G14" s="876">
        <v>17</v>
      </c>
      <c r="H14" s="876">
        <v>0</v>
      </c>
      <c r="I14" s="876">
        <v>0</v>
      </c>
    </row>
    <row r="15" spans="1:9">
      <c r="A15" s="875" t="s">
        <v>253</v>
      </c>
      <c r="B15" s="874">
        <v>2665</v>
      </c>
      <c r="C15" s="874">
        <v>176</v>
      </c>
      <c r="D15" s="874">
        <v>2489</v>
      </c>
      <c r="E15" s="874">
        <v>2</v>
      </c>
      <c r="F15" s="874">
        <v>0</v>
      </c>
      <c r="G15" s="874">
        <v>147</v>
      </c>
      <c r="H15" s="874">
        <v>0</v>
      </c>
      <c r="I15" s="874">
        <v>0</v>
      </c>
    </row>
    <row r="16" spans="1:9">
      <c r="A16" s="875" t="s">
        <v>257</v>
      </c>
      <c r="B16" s="874">
        <v>1317</v>
      </c>
      <c r="C16" s="874">
        <v>50</v>
      </c>
      <c r="D16" s="874">
        <v>1267</v>
      </c>
      <c r="E16" s="874">
        <v>0</v>
      </c>
      <c r="F16" s="874">
        <v>0</v>
      </c>
      <c r="G16" s="874">
        <v>25</v>
      </c>
      <c r="H16" s="874">
        <v>0</v>
      </c>
      <c r="I16" s="874">
        <v>0</v>
      </c>
    </row>
    <row r="17" spans="1:9">
      <c r="A17" s="877" t="s">
        <v>397</v>
      </c>
      <c r="B17" s="878">
        <v>6062</v>
      </c>
      <c r="C17" s="878">
        <v>804</v>
      </c>
      <c r="D17" s="878">
        <v>5258</v>
      </c>
      <c r="E17" s="878">
        <v>363</v>
      </c>
      <c r="F17" s="878">
        <v>33</v>
      </c>
      <c r="G17" s="878">
        <v>189</v>
      </c>
      <c r="H17" s="878">
        <v>0</v>
      </c>
      <c r="I17" s="878">
        <v>0</v>
      </c>
    </row>
    <row r="18" spans="1:9">
      <c r="A18" s="879" t="s">
        <v>260</v>
      </c>
      <c r="B18" s="870"/>
      <c r="C18" s="870"/>
      <c r="D18" s="870"/>
      <c r="E18" s="870"/>
      <c r="F18" s="870"/>
      <c r="G18" s="870"/>
      <c r="H18" s="870"/>
      <c r="I18" s="870"/>
    </row>
    <row r="19" spans="1:9">
      <c r="A19" s="875" t="s">
        <v>345</v>
      </c>
      <c r="B19" s="874">
        <v>0</v>
      </c>
      <c r="C19" s="874">
        <v>0</v>
      </c>
      <c r="D19" s="874">
        <v>0</v>
      </c>
      <c r="E19" s="874">
        <v>0</v>
      </c>
      <c r="F19" s="874">
        <v>0</v>
      </c>
      <c r="G19" s="874">
        <v>0</v>
      </c>
      <c r="H19" s="874">
        <v>0</v>
      </c>
      <c r="I19" s="874">
        <v>0</v>
      </c>
    </row>
    <row r="20" spans="1:9">
      <c r="A20" s="869"/>
      <c r="B20" s="870"/>
      <c r="C20" s="870"/>
      <c r="D20" s="870"/>
      <c r="E20" s="870"/>
      <c r="F20" s="870"/>
      <c r="G20" s="870"/>
      <c r="H20" s="870"/>
      <c r="I20" s="870"/>
    </row>
    <row r="21" spans="1:9">
      <c r="A21" s="869"/>
      <c r="B21" s="880" t="s">
        <v>398</v>
      </c>
      <c r="C21" s="881"/>
      <c r="D21" s="881"/>
      <c r="E21" s="881"/>
      <c r="F21" s="881"/>
      <c r="G21" s="881"/>
      <c r="H21" s="881"/>
      <c r="I21" s="881"/>
    </row>
    <row r="22" spans="1:9">
      <c r="A22" s="875" t="s">
        <v>249</v>
      </c>
      <c r="B22" s="876">
        <v>661</v>
      </c>
      <c r="C22" s="813">
        <v>152</v>
      </c>
      <c r="D22" s="876">
        <v>509</v>
      </c>
      <c r="E22" s="876">
        <v>105</v>
      </c>
      <c r="F22" s="876">
        <v>10</v>
      </c>
      <c r="G22" s="876">
        <v>3</v>
      </c>
      <c r="H22" s="876">
        <v>0</v>
      </c>
      <c r="I22" s="876">
        <v>0</v>
      </c>
    </row>
    <row r="23" spans="1:9">
      <c r="A23" s="875" t="s">
        <v>253</v>
      </c>
      <c r="B23" s="874">
        <v>2121</v>
      </c>
      <c r="C23" s="874">
        <v>101</v>
      </c>
      <c r="D23" s="874">
        <v>2020</v>
      </c>
      <c r="E23" s="874">
        <v>1</v>
      </c>
      <c r="F23" s="874">
        <v>0</v>
      </c>
      <c r="G23" s="874">
        <v>58</v>
      </c>
      <c r="H23" s="874">
        <v>0</v>
      </c>
      <c r="I23" s="874">
        <v>0</v>
      </c>
    </row>
    <row r="24" spans="1:9">
      <c r="A24" s="875" t="s">
        <v>257</v>
      </c>
      <c r="B24" s="874">
        <v>951</v>
      </c>
      <c r="C24" s="874">
        <v>32</v>
      </c>
      <c r="D24" s="874">
        <v>919</v>
      </c>
      <c r="E24" s="874">
        <v>0</v>
      </c>
      <c r="F24" s="874">
        <v>0</v>
      </c>
      <c r="G24" s="874">
        <v>0</v>
      </c>
      <c r="H24" s="874">
        <v>0</v>
      </c>
      <c r="I24" s="874">
        <v>0</v>
      </c>
    </row>
    <row r="25" spans="1:9">
      <c r="A25" s="877" t="s">
        <v>397</v>
      </c>
      <c r="B25" s="878">
        <v>3733</v>
      </c>
      <c r="C25" s="878">
        <v>285</v>
      </c>
      <c r="D25" s="878">
        <v>3448</v>
      </c>
      <c r="E25" s="878">
        <v>106</v>
      </c>
      <c r="F25" s="878">
        <v>10</v>
      </c>
      <c r="G25" s="878">
        <v>61</v>
      </c>
      <c r="H25" s="878">
        <v>0</v>
      </c>
      <c r="I25" s="878">
        <v>0</v>
      </c>
    </row>
    <row r="26" spans="1:9">
      <c r="A26" s="879" t="s">
        <v>260</v>
      </c>
      <c r="B26" s="870"/>
      <c r="C26" s="870"/>
      <c r="D26" s="870"/>
      <c r="E26" s="870"/>
      <c r="F26" s="870"/>
      <c r="G26" s="870"/>
      <c r="H26" s="870"/>
      <c r="I26" s="870"/>
    </row>
    <row r="27" spans="1:9">
      <c r="A27" s="875" t="s">
        <v>345</v>
      </c>
      <c r="B27" s="874">
        <v>0</v>
      </c>
      <c r="C27" s="874">
        <v>0</v>
      </c>
      <c r="D27" s="874">
        <v>0</v>
      </c>
      <c r="E27" s="874">
        <v>0</v>
      </c>
      <c r="F27" s="874">
        <v>0</v>
      </c>
      <c r="G27" s="874">
        <v>0</v>
      </c>
      <c r="H27" s="874">
        <v>0</v>
      </c>
      <c r="I27" s="874">
        <v>0</v>
      </c>
    </row>
    <row r="28" spans="1:9">
      <c r="A28" s="869"/>
      <c r="B28" s="870"/>
      <c r="C28" s="870"/>
      <c r="D28" s="870"/>
      <c r="E28" s="870"/>
      <c r="F28" s="870"/>
      <c r="G28" s="870"/>
      <c r="H28" s="870"/>
      <c r="I28" s="870"/>
    </row>
    <row r="29" spans="1:9">
      <c r="A29" s="869"/>
      <c r="B29" s="871" t="s">
        <v>262</v>
      </c>
      <c r="C29" s="872"/>
      <c r="D29" s="872"/>
      <c r="E29" s="872"/>
      <c r="F29" s="872"/>
      <c r="G29" s="872"/>
      <c r="H29" s="872"/>
      <c r="I29" s="872"/>
    </row>
    <row r="30" spans="1:9">
      <c r="A30" s="869"/>
      <c r="B30" s="871" t="s">
        <v>360</v>
      </c>
      <c r="C30" s="873"/>
      <c r="D30" s="873"/>
      <c r="E30" s="873"/>
      <c r="F30" s="873"/>
      <c r="G30" s="873"/>
      <c r="H30" s="873"/>
      <c r="I30" s="873"/>
    </row>
    <row r="31" spans="1:9">
      <c r="A31" s="875" t="s">
        <v>249</v>
      </c>
      <c r="B31" s="876">
        <v>4876</v>
      </c>
      <c r="C31" s="813">
        <v>1340</v>
      </c>
      <c r="D31" s="876">
        <v>2592</v>
      </c>
      <c r="E31" s="876">
        <v>1275</v>
      </c>
      <c r="F31" s="876">
        <v>57</v>
      </c>
      <c r="G31" s="876">
        <v>0</v>
      </c>
      <c r="H31" s="876">
        <v>0</v>
      </c>
      <c r="I31" s="876">
        <v>944</v>
      </c>
    </row>
    <row r="32" spans="1:9">
      <c r="A32" s="875" t="s">
        <v>254</v>
      </c>
      <c r="B32" s="874">
        <v>222</v>
      </c>
      <c r="C32" s="874">
        <v>222</v>
      </c>
      <c r="D32" s="874">
        <v>0</v>
      </c>
      <c r="E32" s="874">
        <v>0</v>
      </c>
      <c r="F32" s="874">
        <v>0</v>
      </c>
      <c r="G32" s="874">
        <v>0</v>
      </c>
      <c r="H32" s="874">
        <v>0</v>
      </c>
      <c r="I32" s="874">
        <v>0</v>
      </c>
    </row>
    <row r="33" spans="1:9">
      <c r="A33" s="875" t="s">
        <v>257</v>
      </c>
      <c r="B33" s="874">
        <v>256</v>
      </c>
      <c r="C33" s="874">
        <v>0</v>
      </c>
      <c r="D33" s="874">
        <v>202</v>
      </c>
      <c r="E33" s="874">
        <v>0</v>
      </c>
      <c r="F33" s="874">
        <v>43</v>
      </c>
      <c r="G33" s="874">
        <v>104</v>
      </c>
      <c r="H33" s="874">
        <v>0</v>
      </c>
      <c r="I33" s="874">
        <v>54</v>
      </c>
    </row>
    <row r="34" spans="1:9">
      <c r="A34" s="877" t="s">
        <v>397</v>
      </c>
      <c r="B34" s="878">
        <v>5354</v>
      </c>
      <c r="C34" s="878">
        <v>1562</v>
      </c>
      <c r="D34" s="878">
        <v>2794</v>
      </c>
      <c r="E34" s="878">
        <v>1275</v>
      </c>
      <c r="F34" s="878">
        <v>100</v>
      </c>
      <c r="G34" s="878">
        <v>104</v>
      </c>
      <c r="H34" s="878">
        <v>0</v>
      </c>
      <c r="I34" s="878">
        <v>998</v>
      </c>
    </row>
    <row r="35" spans="1:9">
      <c r="A35" s="879" t="s">
        <v>260</v>
      </c>
      <c r="B35" s="870"/>
      <c r="C35" s="870"/>
      <c r="D35" s="870"/>
      <c r="E35" s="870"/>
      <c r="F35" s="870"/>
      <c r="G35" s="870"/>
      <c r="H35" s="870"/>
      <c r="I35" s="870"/>
    </row>
    <row r="36" spans="1:9">
      <c r="A36" s="875" t="s">
        <v>345</v>
      </c>
      <c r="B36" s="874">
        <v>0</v>
      </c>
      <c r="C36" s="874">
        <v>0</v>
      </c>
      <c r="D36" s="874">
        <v>0</v>
      </c>
      <c r="E36" s="874">
        <v>0</v>
      </c>
      <c r="F36" s="874">
        <v>0</v>
      </c>
      <c r="G36" s="874">
        <v>0</v>
      </c>
      <c r="H36" s="874">
        <v>0</v>
      </c>
      <c r="I36" s="874">
        <v>0</v>
      </c>
    </row>
    <row r="37" spans="1:9">
      <c r="A37" s="869"/>
      <c r="B37" s="870"/>
      <c r="C37" s="870"/>
      <c r="D37" s="870"/>
      <c r="E37" s="870"/>
      <c r="F37" s="870"/>
      <c r="G37" s="870"/>
      <c r="H37" s="870"/>
      <c r="I37" s="870"/>
    </row>
    <row r="38" spans="1:9">
      <c r="A38" s="869"/>
      <c r="B38" s="880" t="s">
        <v>398</v>
      </c>
      <c r="C38" s="881"/>
      <c r="D38" s="881"/>
      <c r="E38" s="881"/>
      <c r="F38" s="881"/>
      <c r="G38" s="881"/>
      <c r="H38" s="881"/>
      <c r="I38" s="881"/>
    </row>
    <row r="39" spans="1:9">
      <c r="A39" s="875" t="s">
        <v>249</v>
      </c>
      <c r="B39" s="876">
        <v>1668</v>
      </c>
      <c r="C39" s="813">
        <v>458</v>
      </c>
      <c r="D39" s="876">
        <v>880</v>
      </c>
      <c r="E39" s="876">
        <v>425</v>
      </c>
      <c r="F39" s="876">
        <v>27</v>
      </c>
      <c r="G39" s="876">
        <v>0</v>
      </c>
      <c r="H39" s="876">
        <v>0</v>
      </c>
      <c r="I39" s="876">
        <v>330</v>
      </c>
    </row>
    <row r="40" spans="1:9">
      <c r="A40" s="875" t="s">
        <v>254</v>
      </c>
      <c r="B40" s="874">
        <v>107</v>
      </c>
      <c r="C40" s="874">
        <v>107</v>
      </c>
      <c r="D40" s="874">
        <v>0</v>
      </c>
      <c r="E40" s="874">
        <v>0</v>
      </c>
      <c r="F40" s="874">
        <v>0</v>
      </c>
      <c r="G40" s="874">
        <v>0</v>
      </c>
      <c r="H40" s="874">
        <v>0</v>
      </c>
      <c r="I40" s="874">
        <v>0</v>
      </c>
    </row>
    <row r="41" spans="1:9">
      <c r="A41" s="875" t="s">
        <v>257</v>
      </c>
      <c r="B41" s="874">
        <v>20</v>
      </c>
      <c r="C41" s="874">
        <v>0</v>
      </c>
      <c r="D41" s="874">
        <v>15</v>
      </c>
      <c r="E41" s="874">
        <v>0</v>
      </c>
      <c r="F41" s="874">
        <v>1</v>
      </c>
      <c r="G41" s="874">
        <v>9</v>
      </c>
      <c r="H41" s="874">
        <v>0</v>
      </c>
      <c r="I41" s="874">
        <v>5</v>
      </c>
    </row>
    <row r="42" spans="1:9">
      <c r="A42" s="877" t="s">
        <v>397</v>
      </c>
      <c r="B42" s="878">
        <v>1795</v>
      </c>
      <c r="C42" s="878">
        <v>565</v>
      </c>
      <c r="D42" s="878">
        <v>895</v>
      </c>
      <c r="E42" s="878">
        <v>425</v>
      </c>
      <c r="F42" s="878">
        <v>28</v>
      </c>
      <c r="G42" s="878">
        <v>9</v>
      </c>
      <c r="H42" s="878">
        <v>0</v>
      </c>
      <c r="I42" s="878">
        <v>335</v>
      </c>
    </row>
    <row r="43" spans="1:9">
      <c r="A43" s="879" t="s">
        <v>260</v>
      </c>
      <c r="B43" s="870"/>
      <c r="C43" s="870"/>
      <c r="D43" s="870"/>
      <c r="E43" s="870"/>
      <c r="F43" s="870"/>
      <c r="G43" s="870"/>
      <c r="H43" s="870"/>
      <c r="I43" s="870"/>
    </row>
    <row r="44" spans="1:9">
      <c r="A44" s="875" t="s">
        <v>345</v>
      </c>
      <c r="B44" s="874">
        <v>0</v>
      </c>
      <c r="C44" s="874">
        <v>0</v>
      </c>
      <c r="D44" s="874">
        <v>0</v>
      </c>
      <c r="E44" s="874">
        <v>0</v>
      </c>
      <c r="F44" s="874">
        <v>0</v>
      </c>
      <c r="G44" s="874">
        <v>0</v>
      </c>
      <c r="H44" s="874">
        <v>0</v>
      </c>
      <c r="I44" s="874">
        <v>0</v>
      </c>
    </row>
    <row r="45" spans="1:9">
      <c r="A45" s="869"/>
      <c r="B45" s="870"/>
      <c r="C45" s="870"/>
      <c r="D45" s="870"/>
      <c r="E45" s="870"/>
      <c r="F45" s="870"/>
      <c r="G45" s="870"/>
      <c r="H45" s="870"/>
      <c r="I45" s="870"/>
    </row>
    <row r="46" spans="1:9">
      <c r="A46" s="869"/>
      <c r="B46" s="871" t="s">
        <v>269</v>
      </c>
      <c r="C46" s="872"/>
      <c r="D46" s="872"/>
      <c r="E46" s="872"/>
      <c r="F46" s="872"/>
      <c r="G46" s="872"/>
      <c r="H46" s="872"/>
      <c r="I46" s="872"/>
    </row>
    <row r="47" spans="1:9">
      <c r="A47" s="869"/>
      <c r="B47" s="871" t="s">
        <v>360</v>
      </c>
      <c r="C47" s="873"/>
      <c r="D47" s="873"/>
      <c r="E47" s="873"/>
      <c r="F47" s="873"/>
      <c r="G47" s="873"/>
      <c r="H47" s="873"/>
      <c r="I47" s="873"/>
    </row>
    <row r="48" spans="1:9">
      <c r="A48" s="875" t="s">
        <v>249</v>
      </c>
      <c r="B48" s="876">
        <v>643</v>
      </c>
      <c r="C48" s="813">
        <v>43</v>
      </c>
      <c r="D48" s="876">
        <v>600</v>
      </c>
      <c r="E48" s="876">
        <v>18</v>
      </c>
      <c r="F48" s="876">
        <v>30</v>
      </c>
      <c r="G48" s="876">
        <v>0</v>
      </c>
      <c r="H48" s="876">
        <v>0</v>
      </c>
      <c r="I48" s="876">
        <v>0</v>
      </c>
    </row>
    <row r="49" spans="1:9">
      <c r="A49" s="875" t="s">
        <v>250</v>
      </c>
      <c r="B49" s="874">
        <v>188</v>
      </c>
      <c r="C49" s="874">
        <v>188</v>
      </c>
      <c r="D49" s="874">
        <v>0</v>
      </c>
      <c r="E49" s="874">
        <v>0</v>
      </c>
      <c r="F49" s="874">
        <v>0</v>
      </c>
      <c r="G49" s="874">
        <v>0</v>
      </c>
      <c r="H49" s="874">
        <v>0</v>
      </c>
      <c r="I49" s="874">
        <v>0</v>
      </c>
    </row>
    <row r="50" spans="1:9">
      <c r="A50" s="875" t="s">
        <v>253</v>
      </c>
      <c r="B50" s="874">
        <v>156</v>
      </c>
      <c r="C50" s="874">
        <v>3</v>
      </c>
      <c r="D50" s="874">
        <v>153</v>
      </c>
      <c r="E50" s="874">
        <v>11</v>
      </c>
      <c r="F50" s="874">
        <v>16</v>
      </c>
      <c r="G50" s="874">
        <v>0</v>
      </c>
      <c r="H50" s="874">
        <v>0</v>
      </c>
      <c r="I50" s="874">
        <v>0</v>
      </c>
    </row>
    <row r="51" spans="1:9">
      <c r="A51" s="875" t="s">
        <v>257</v>
      </c>
      <c r="B51" s="874">
        <v>202</v>
      </c>
      <c r="C51" s="874">
        <v>3</v>
      </c>
      <c r="D51" s="874">
        <v>199</v>
      </c>
      <c r="E51" s="874">
        <v>0</v>
      </c>
      <c r="F51" s="874">
        <v>0</v>
      </c>
      <c r="G51" s="874">
        <v>0</v>
      </c>
      <c r="H51" s="874">
        <v>0</v>
      </c>
      <c r="I51" s="874">
        <v>0</v>
      </c>
    </row>
    <row r="52" spans="1:9">
      <c r="A52" s="877" t="s">
        <v>397</v>
      </c>
      <c r="B52" s="878">
        <v>1189</v>
      </c>
      <c r="C52" s="878">
        <v>237</v>
      </c>
      <c r="D52" s="878">
        <v>952</v>
      </c>
      <c r="E52" s="878">
        <v>29</v>
      </c>
      <c r="F52" s="878">
        <v>46</v>
      </c>
      <c r="G52" s="878">
        <v>0</v>
      </c>
      <c r="H52" s="878">
        <v>0</v>
      </c>
      <c r="I52" s="878">
        <v>0</v>
      </c>
    </row>
    <row r="53" spans="1:9">
      <c r="A53" s="879" t="s">
        <v>260</v>
      </c>
      <c r="B53" s="870"/>
      <c r="C53" s="870"/>
      <c r="D53" s="870"/>
      <c r="E53" s="870"/>
      <c r="F53" s="870"/>
      <c r="G53" s="870"/>
      <c r="H53" s="870"/>
      <c r="I53" s="870"/>
    </row>
    <row r="54" spans="1:9">
      <c r="A54" s="875" t="s">
        <v>345</v>
      </c>
      <c r="B54" s="874">
        <v>0</v>
      </c>
      <c r="C54" s="874">
        <v>0</v>
      </c>
      <c r="D54" s="874">
        <v>0</v>
      </c>
      <c r="E54" s="874">
        <v>0</v>
      </c>
      <c r="F54" s="874">
        <v>0</v>
      </c>
      <c r="G54" s="874">
        <v>0</v>
      </c>
      <c r="H54" s="874">
        <v>0</v>
      </c>
      <c r="I54" s="874">
        <v>0</v>
      </c>
    </row>
    <row r="55" spans="1:9" s="323" customFormat="1" ht="15.75">
      <c r="A55" s="321"/>
      <c r="B55" s="349"/>
      <c r="C55" s="349"/>
      <c r="D55" s="349"/>
      <c r="E55" s="349"/>
      <c r="F55" s="349"/>
      <c r="G55" s="349"/>
      <c r="H55" s="349"/>
      <c r="I55" s="349"/>
    </row>
    <row r="56" spans="1:9">
      <c r="A56" s="869"/>
      <c r="B56" s="880" t="s">
        <v>398</v>
      </c>
      <c r="C56" s="881"/>
      <c r="D56" s="881"/>
      <c r="E56" s="881"/>
      <c r="F56" s="881"/>
      <c r="G56" s="881"/>
      <c r="H56" s="881"/>
      <c r="I56" s="881"/>
    </row>
    <row r="57" spans="1:9">
      <c r="A57" s="875" t="s">
        <v>249</v>
      </c>
      <c r="B57" s="876">
        <v>244</v>
      </c>
      <c r="C57" s="813">
        <v>21</v>
      </c>
      <c r="D57" s="876">
        <v>223</v>
      </c>
      <c r="E57" s="876">
        <v>8</v>
      </c>
      <c r="F57" s="876">
        <v>9</v>
      </c>
      <c r="G57" s="876">
        <v>0</v>
      </c>
      <c r="H57" s="876">
        <v>0</v>
      </c>
      <c r="I57" s="876">
        <v>0</v>
      </c>
    </row>
    <row r="58" spans="1:9">
      <c r="A58" s="875" t="s">
        <v>250</v>
      </c>
      <c r="B58" s="874">
        <v>64</v>
      </c>
      <c r="C58" s="874">
        <v>64</v>
      </c>
      <c r="D58" s="874">
        <v>0</v>
      </c>
      <c r="E58" s="874">
        <v>0</v>
      </c>
      <c r="F58" s="874">
        <v>0</v>
      </c>
      <c r="G58" s="874">
        <v>0</v>
      </c>
      <c r="H58" s="874">
        <v>0</v>
      </c>
      <c r="I58" s="874">
        <v>0</v>
      </c>
    </row>
    <row r="59" spans="1:9">
      <c r="A59" s="875" t="s">
        <v>253</v>
      </c>
      <c r="B59" s="874">
        <v>109</v>
      </c>
      <c r="C59" s="874">
        <v>1</v>
      </c>
      <c r="D59" s="874">
        <v>108</v>
      </c>
      <c r="E59" s="874">
        <v>5</v>
      </c>
      <c r="F59" s="874">
        <v>11</v>
      </c>
      <c r="G59" s="874">
        <v>0</v>
      </c>
      <c r="H59" s="874">
        <v>0</v>
      </c>
      <c r="I59" s="874">
        <v>0</v>
      </c>
    </row>
    <row r="60" spans="1:9">
      <c r="A60" s="875" t="s">
        <v>257</v>
      </c>
      <c r="B60" s="874">
        <v>157</v>
      </c>
      <c r="C60" s="874">
        <v>3</v>
      </c>
      <c r="D60" s="874">
        <v>154</v>
      </c>
      <c r="E60" s="874">
        <v>0</v>
      </c>
      <c r="F60" s="874">
        <v>0</v>
      </c>
      <c r="G60" s="874">
        <v>0</v>
      </c>
      <c r="H60" s="874">
        <v>0</v>
      </c>
      <c r="I60" s="874">
        <v>0</v>
      </c>
    </row>
    <row r="61" spans="1:9">
      <c r="A61" s="877" t="s">
        <v>397</v>
      </c>
      <c r="B61" s="878">
        <v>574</v>
      </c>
      <c r="C61" s="878">
        <v>89</v>
      </c>
      <c r="D61" s="878">
        <v>485</v>
      </c>
      <c r="E61" s="878">
        <v>13</v>
      </c>
      <c r="F61" s="878">
        <v>20</v>
      </c>
      <c r="G61" s="878">
        <v>0</v>
      </c>
      <c r="H61" s="878">
        <v>0</v>
      </c>
      <c r="I61" s="878">
        <v>0</v>
      </c>
    </row>
    <row r="62" spans="1:9">
      <c r="A62" s="879" t="s">
        <v>260</v>
      </c>
      <c r="B62" s="870"/>
      <c r="C62" s="870"/>
      <c r="D62" s="870"/>
      <c r="E62" s="870"/>
      <c r="F62" s="870"/>
      <c r="G62" s="870"/>
      <c r="H62" s="870"/>
      <c r="I62" s="870"/>
    </row>
    <row r="63" spans="1:9">
      <c r="A63" s="875" t="s">
        <v>345</v>
      </c>
      <c r="B63" s="874">
        <v>0</v>
      </c>
      <c r="C63" s="874">
        <v>0</v>
      </c>
      <c r="D63" s="874">
        <v>0</v>
      </c>
      <c r="E63" s="874">
        <v>0</v>
      </c>
      <c r="F63" s="874">
        <v>0</v>
      </c>
      <c r="G63" s="874">
        <v>0</v>
      </c>
      <c r="H63" s="874">
        <v>0</v>
      </c>
      <c r="I63" s="874">
        <v>0</v>
      </c>
    </row>
    <row r="64" spans="1:9">
      <c r="A64" s="869"/>
      <c r="B64" s="870"/>
      <c r="C64" s="870"/>
      <c r="D64" s="870"/>
      <c r="E64" s="870"/>
      <c r="F64" s="870"/>
      <c r="G64" s="870"/>
      <c r="H64" s="870"/>
      <c r="I64" s="870"/>
    </row>
    <row r="65" spans="1:9">
      <c r="A65" s="869"/>
      <c r="B65" s="871" t="s">
        <v>272</v>
      </c>
      <c r="C65" s="872"/>
      <c r="D65" s="872"/>
      <c r="E65" s="872"/>
      <c r="F65" s="872"/>
      <c r="G65" s="872"/>
      <c r="H65" s="872"/>
      <c r="I65" s="872"/>
    </row>
    <row r="66" spans="1:9">
      <c r="A66" s="869"/>
      <c r="B66" s="871" t="s">
        <v>360</v>
      </c>
      <c r="C66" s="873"/>
      <c r="D66" s="873"/>
      <c r="E66" s="873"/>
      <c r="F66" s="873"/>
      <c r="G66" s="873"/>
      <c r="H66" s="873"/>
      <c r="I66" s="873"/>
    </row>
    <row r="67" spans="1:9">
      <c r="A67" s="875" t="s">
        <v>249</v>
      </c>
      <c r="B67" s="876">
        <v>1067</v>
      </c>
      <c r="C67" s="813">
        <v>112</v>
      </c>
      <c r="D67" s="876">
        <v>938</v>
      </c>
      <c r="E67" s="876">
        <v>199</v>
      </c>
      <c r="F67" s="876">
        <v>64</v>
      </c>
      <c r="G67" s="876">
        <v>0</v>
      </c>
      <c r="H67" s="876">
        <v>0</v>
      </c>
      <c r="I67" s="876">
        <v>17</v>
      </c>
    </row>
    <row r="68" spans="1:9">
      <c r="A68" s="875" t="s">
        <v>257</v>
      </c>
      <c r="B68" s="874">
        <v>294</v>
      </c>
      <c r="C68" s="874">
        <v>7</v>
      </c>
      <c r="D68" s="874">
        <v>287</v>
      </c>
      <c r="E68" s="874">
        <v>0</v>
      </c>
      <c r="F68" s="874">
        <v>0</v>
      </c>
      <c r="G68" s="874">
        <v>30</v>
      </c>
      <c r="H68" s="874">
        <v>0</v>
      </c>
      <c r="I68" s="874">
        <v>0</v>
      </c>
    </row>
    <row r="69" spans="1:9">
      <c r="A69" s="877" t="s">
        <v>397</v>
      </c>
      <c r="B69" s="878">
        <v>1361</v>
      </c>
      <c r="C69" s="878">
        <v>119</v>
      </c>
      <c r="D69" s="878">
        <v>1225</v>
      </c>
      <c r="E69" s="878">
        <v>199</v>
      </c>
      <c r="F69" s="878">
        <v>64</v>
      </c>
      <c r="G69" s="878">
        <v>30</v>
      </c>
      <c r="H69" s="878">
        <v>0</v>
      </c>
      <c r="I69" s="878">
        <v>17</v>
      </c>
    </row>
    <row r="70" spans="1:9">
      <c r="A70" s="879" t="s">
        <v>260</v>
      </c>
      <c r="B70" s="870"/>
      <c r="C70" s="870"/>
      <c r="D70" s="870"/>
      <c r="E70" s="870"/>
      <c r="F70" s="870"/>
      <c r="G70" s="870"/>
      <c r="H70" s="870"/>
      <c r="I70" s="870"/>
    </row>
    <row r="71" spans="1:9">
      <c r="A71" s="875" t="s">
        <v>345</v>
      </c>
      <c r="B71" s="874">
        <v>0</v>
      </c>
      <c r="C71" s="874">
        <v>0</v>
      </c>
      <c r="D71" s="874">
        <v>0</v>
      </c>
      <c r="E71" s="874">
        <v>0</v>
      </c>
      <c r="F71" s="874">
        <v>0</v>
      </c>
      <c r="G71" s="874">
        <v>0</v>
      </c>
      <c r="H71" s="874">
        <v>0</v>
      </c>
      <c r="I71" s="874">
        <v>0</v>
      </c>
    </row>
    <row r="72" spans="1:9">
      <c r="A72" s="869"/>
      <c r="B72" s="870"/>
      <c r="C72" s="870"/>
      <c r="D72" s="870"/>
      <c r="E72" s="870"/>
      <c r="F72" s="870"/>
      <c r="G72" s="870"/>
      <c r="H72" s="870"/>
      <c r="I72" s="870"/>
    </row>
    <row r="73" spans="1:9">
      <c r="A73" s="869"/>
      <c r="B73" s="880" t="s">
        <v>398</v>
      </c>
      <c r="C73" s="881"/>
      <c r="D73" s="881"/>
      <c r="E73" s="881"/>
      <c r="F73" s="881"/>
      <c r="G73" s="881"/>
      <c r="H73" s="881"/>
      <c r="I73" s="881"/>
    </row>
    <row r="74" spans="1:9">
      <c r="A74" s="875" t="s">
        <v>249</v>
      </c>
      <c r="B74" s="876">
        <v>434</v>
      </c>
      <c r="C74" s="813">
        <v>33</v>
      </c>
      <c r="D74" s="876">
        <v>394</v>
      </c>
      <c r="E74" s="876">
        <v>71</v>
      </c>
      <c r="F74" s="876">
        <v>23</v>
      </c>
      <c r="G74" s="876">
        <v>0</v>
      </c>
      <c r="H74" s="876">
        <v>0</v>
      </c>
      <c r="I74" s="876">
        <v>7</v>
      </c>
    </row>
    <row r="75" spans="1:9">
      <c r="A75" s="875" t="s">
        <v>257</v>
      </c>
      <c r="B75" s="874">
        <v>187</v>
      </c>
      <c r="C75" s="874">
        <v>4</v>
      </c>
      <c r="D75" s="874">
        <v>183</v>
      </c>
      <c r="E75" s="874">
        <v>0</v>
      </c>
      <c r="F75" s="874">
        <v>0</v>
      </c>
      <c r="G75" s="874">
        <v>27</v>
      </c>
      <c r="H75" s="874">
        <v>0</v>
      </c>
      <c r="I75" s="874">
        <v>0</v>
      </c>
    </row>
    <row r="76" spans="1:9">
      <c r="A76" s="877" t="s">
        <v>397</v>
      </c>
      <c r="B76" s="878">
        <v>621</v>
      </c>
      <c r="C76" s="878">
        <v>37</v>
      </c>
      <c r="D76" s="878">
        <v>577</v>
      </c>
      <c r="E76" s="878">
        <v>71</v>
      </c>
      <c r="F76" s="878">
        <v>23</v>
      </c>
      <c r="G76" s="878">
        <v>27</v>
      </c>
      <c r="H76" s="878">
        <v>0</v>
      </c>
      <c r="I76" s="878">
        <v>7</v>
      </c>
    </row>
    <row r="77" spans="1:9">
      <c r="A77" s="879" t="s">
        <v>260</v>
      </c>
      <c r="B77" s="870"/>
      <c r="C77" s="870"/>
      <c r="D77" s="870"/>
      <c r="E77" s="870"/>
      <c r="F77" s="870"/>
      <c r="G77" s="870"/>
      <c r="H77" s="870"/>
      <c r="I77" s="870"/>
    </row>
    <row r="78" spans="1:9">
      <c r="A78" s="875" t="s">
        <v>345</v>
      </c>
      <c r="B78" s="874">
        <v>0</v>
      </c>
      <c r="C78" s="874">
        <v>0</v>
      </c>
      <c r="D78" s="874">
        <v>0</v>
      </c>
      <c r="E78" s="874">
        <v>0</v>
      </c>
      <c r="F78" s="874">
        <v>0</v>
      </c>
      <c r="G78" s="874">
        <v>0</v>
      </c>
      <c r="H78" s="874">
        <v>0</v>
      </c>
      <c r="I78" s="874">
        <v>0</v>
      </c>
    </row>
    <row r="79" spans="1:9">
      <c r="A79" s="869"/>
      <c r="B79" s="870"/>
      <c r="C79" s="870"/>
      <c r="D79" s="870"/>
      <c r="E79" s="870"/>
      <c r="F79" s="870"/>
      <c r="G79" s="870"/>
      <c r="H79" s="870"/>
      <c r="I79" s="870"/>
    </row>
    <row r="80" spans="1:9">
      <c r="A80" s="869"/>
      <c r="B80" s="871" t="s">
        <v>281</v>
      </c>
      <c r="C80" s="872"/>
      <c r="D80" s="872"/>
      <c r="E80" s="872"/>
      <c r="F80" s="872"/>
      <c r="G80" s="872"/>
      <c r="H80" s="872"/>
      <c r="I80" s="872"/>
    </row>
    <row r="81" spans="1:9">
      <c r="A81" s="869"/>
      <c r="B81" s="871" t="s">
        <v>360</v>
      </c>
      <c r="C81" s="873"/>
      <c r="D81" s="873"/>
      <c r="E81" s="873"/>
      <c r="F81" s="873"/>
      <c r="G81" s="873"/>
      <c r="H81" s="873"/>
      <c r="I81" s="873"/>
    </row>
    <row r="82" spans="1:9">
      <c r="A82" s="875" t="s">
        <v>249</v>
      </c>
      <c r="B82" s="876">
        <v>133</v>
      </c>
      <c r="C82" s="813">
        <v>8</v>
      </c>
      <c r="D82" s="876">
        <v>125</v>
      </c>
      <c r="E82" s="876">
        <v>0</v>
      </c>
      <c r="F82" s="876">
        <v>0</v>
      </c>
      <c r="G82" s="876">
        <v>0</v>
      </c>
      <c r="H82" s="876">
        <v>0</v>
      </c>
      <c r="I82" s="876">
        <v>0</v>
      </c>
    </row>
    <row r="83" spans="1:9">
      <c r="A83" s="875" t="s">
        <v>250</v>
      </c>
      <c r="B83" s="874">
        <v>61</v>
      </c>
      <c r="C83" s="874">
        <v>2</v>
      </c>
      <c r="D83" s="874">
        <v>59</v>
      </c>
      <c r="E83" s="874">
        <v>7</v>
      </c>
      <c r="F83" s="874">
        <v>0</v>
      </c>
      <c r="G83" s="874">
        <v>0</v>
      </c>
      <c r="H83" s="874">
        <v>0</v>
      </c>
      <c r="I83" s="874">
        <v>0</v>
      </c>
    </row>
    <row r="84" spans="1:9">
      <c r="A84" s="877" t="s">
        <v>397</v>
      </c>
      <c r="B84" s="878">
        <v>194</v>
      </c>
      <c r="C84" s="878">
        <v>10</v>
      </c>
      <c r="D84" s="878">
        <v>184</v>
      </c>
      <c r="E84" s="878">
        <v>7</v>
      </c>
      <c r="F84" s="878">
        <v>0</v>
      </c>
      <c r="G84" s="878">
        <v>0</v>
      </c>
      <c r="H84" s="878">
        <v>0</v>
      </c>
      <c r="I84" s="878">
        <v>0</v>
      </c>
    </row>
    <row r="85" spans="1:9">
      <c r="A85" s="879" t="s">
        <v>260</v>
      </c>
      <c r="B85" s="870"/>
      <c r="C85" s="870"/>
      <c r="D85" s="870"/>
      <c r="E85" s="870"/>
      <c r="F85" s="870"/>
      <c r="G85" s="870"/>
      <c r="H85" s="870"/>
      <c r="I85" s="870"/>
    </row>
    <row r="86" spans="1:9">
      <c r="A86" s="875" t="s">
        <v>345</v>
      </c>
      <c r="B86" s="874">
        <v>0</v>
      </c>
      <c r="C86" s="874">
        <v>0</v>
      </c>
      <c r="D86" s="874">
        <v>0</v>
      </c>
      <c r="E86" s="874">
        <v>0</v>
      </c>
      <c r="F86" s="874">
        <v>0</v>
      </c>
      <c r="G86" s="874">
        <v>0</v>
      </c>
      <c r="H86" s="874">
        <v>0</v>
      </c>
      <c r="I86" s="874">
        <v>0</v>
      </c>
    </row>
    <row r="87" spans="1:9">
      <c r="A87" s="869"/>
      <c r="B87" s="870"/>
      <c r="C87" s="870"/>
      <c r="D87" s="870"/>
      <c r="E87" s="870"/>
      <c r="F87" s="870"/>
      <c r="G87" s="870"/>
      <c r="H87" s="870"/>
      <c r="I87" s="870"/>
    </row>
    <row r="88" spans="1:9">
      <c r="A88" s="869"/>
      <c r="B88" s="880" t="s">
        <v>398</v>
      </c>
      <c r="C88" s="881"/>
      <c r="D88" s="881"/>
      <c r="E88" s="881"/>
      <c r="F88" s="881"/>
      <c r="G88" s="881"/>
      <c r="H88" s="881"/>
      <c r="I88" s="881"/>
    </row>
    <row r="89" spans="1:9">
      <c r="A89" s="875" t="s">
        <v>249</v>
      </c>
      <c r="B89" s="876">
        <v>61</v>
      </c>
      <c r="C89" s="813">
        <v>3</v>
      </c>
      <c r="D89" s="876">
        <v>58</v>
      </c>
      <c r="E89" s="876">
        <v>0</v>
      </c>
      <c r="F89" s="876">
        <v>0</v>
      </c>
      <c r="G89" s="876">
        <v>0</v>
      </c>
      <c r="H89" s="876">
        <v>0</v>
      </c>
      <c r="I89" s="876">
        <v>0</v>
      </c>
    </row>
    <row r="90" spans="1:9">
      <c r="A90" s="875" t="s">
        <v>250</v>
      </c>
      <c r="B90" s="874">
        <v>28</v>
      </c>
      <c r="C90" s="874">
        <v>1</v>
      </c>
      <c r="D90" s="874">
        <v>27</v>
      </c>
      <c r="E90" s="874">
        <v>2</v>
      </c>
      <c r="F90" s="874">
        <v>0</v>
      </c>
      <c r="G90" s="874">
        <v>0</v>
      </c>
      <c r="H90" s="874">
        <v>0</v>
      </c>
      <c r="I90" s="874">
        <v>0</v>
      </c>
    </row>
    <row r="91" spans="1:9">
      <c r="A91" s="877" t="s">
        <v>397</v>
      </c>
      <c r="B91" s="878">
        <v>89</v>
      </c>
      <c r="C91" s="878">
        <v>4</v>
      </c>
      <c r="D91" s="878">
        <v>85</v>
      </c>
      <c r="E91" s="878">
        <v>2</v>
      </c>
      <c r="F91" s="878">
        <v>0</v>
      </c>
      <c r="G91" s="878">
        <v>0</v>
      </c>
      <c r="H91" s="878">
        <v>0</v>
      </c>
      <c r="I91" s="878">
        <v>0</v>
      </c>
    </row>
    <row r="92" spans="1:9">
      <c r="A92" s="879" t="s">
        <v>260</v>
      </c>
      <c r="B92" s="870"/>
      <c r="C92" s="870"/>
      <c r="D92" s="870"/>
      <c r="E92" s="870"/>
      <c r="F92" s="870"/>
      <c r="G92" s="870"/>
      <c r="H92" s="870"/>
      <c r="I92" s="870"/>
    </row>
    <row r="93" spans="1:9">
      <c r="A93" s="875" t="s">
        <v>345</v>
      </c>
      <c r="B93" s="874">
        <v>0</v>
      </c>
      <c r="C93" s="874">
        <v>0</v>
      </c>
      <c r="D93" s="874">
        <v>0</v>
      </c>
      <c r="E93" s="874">
        <v>0</v>
      </c>
      <c r="F93" s="874">
        <v>0</v>
      </c>
      <c r="G93" s="874">
        <v>0</v>
      </c>
      <c r="H93" s="874">
        <v>0</v>
      </c>
      <c r="I93" s="874">
        <v>0</v>
      </c>
    </row>
    <row r="94" spans="1:9">
      <c r="A94" s="812"/>
      <c r="B94" s="870"/>
      <c r="C94" s="870"/>
      <c r="D94" s="870"/>
      <c r="E94" s="870"/>
      <c r="F94" s="870"/>
      <c r="G94" s="870"/>
      <c r="H94" s="870"/>
      <c r="I94" s="870"/>
    </row>
    <row r="95" spans="1:9">
      <c r="A95" s="869"/>
      <c r="B95" s="871" t="s">
        <v>284</v>
      </c>
      <c r="C95" s="872"/>
      <c r="D95" s="872"/>
      <c r="E95" s="872"/>
      <c r="F95" s="872"/>
      <c r="G95" s="872"/>
      <c r="H95" s="872"/>
      <c r="I95" s="872"/>
    </row>
    <row r="96" spans="1:9">
      <c r="A96" s="869"/>
      <c r="B96" s="871" t="s">
        <v>360</v>
      </c>
      <c r="C96" s="873"/>
      <c r="D96" s="873"/>
      <c r="E96" s="873"/>
      <c r="F96" s="873"/>
      <c r="G96" s="873"/>
      <c r="H96" s="873"/>
      <c r="I96" s="873"/>
    </row>
    <row r="97" spans="1:9">
      <c r="A97" s="875" t="s">
        <v>249</v>
      </c>
      <c r="B97" s="876">
        <v>193</v>
      </c>
      <c r="C97" s="813">
        <v>5</v>
      </c>
      <c r="D97" s="876">
        <v>188</v>
      </c>
      <c r="E97" s="876">
        <v>0</v>
      </c>
      <c r="F97" s="876">
        <v>4</v>
      </c>
      <c r="G97" s="876">
        <v>35</v>
      </c>
      <c r="H97" s="876">
        <v>0</v>
      </c>
      <c r="I97" s="876">
        <v>0</v>
      </c>
    </row>
    <row r="98" spans="1:9">
      <c r="A98" s="875" t="s">
        <v>257</v>
      </c>
      <c r="B98" s="874">
        <v>20</v>
      </c>
      <c r="C98" s="874">
        <v>0</v>
      </c>
      <c r="D98" s="874">
        <v>20</v>
      </c>
      <c r="E98" s="874">
        <v>0</v>
      </c>
      <c r="F98" s="874">
        <v>0</v>
      </c>
      <c r="G98" s="874">
        <v>3</v>
      </c>
      <c r="H98" s="874">
        <v>0</v>
      </c>
      <c r="I98" s="874">
        <v>0</v>
      </c>
    </row>
    <row r="99" spans="1:9">
      <c r="A99" s="877" t="s">
        <v>397</v>
      </c>
      <c r="B99" s="878">
        <v>213</v>
      </c>
      <c r="C99" s="878">
        <v>5</v>
      </c>
      <c r="D99" s="878">
        <v>208</v>
      </c>
      <c r="E99" s="878">
        <v>0</v>
      </c>
      <c r="F99" s="878">
        <v>4</v>
      </c>
      <c r="G99" s="878">
        <v>38</v>
      </c>
      <c r="H99" s="878">
        <v>0</v>
      </c>
      <c r="I99" s="878">
        <v>0</v>
      </c>
    </row>
    <row r="100" spans="1:9">
      <c r="A100" s="879" t="s">
        <v>260</v>
      </c>
      <c r="B100" s="870"/>
      <c r="C100" s="870"/>
      <c r="D100" s="870"/>
      <c r="E100" s="870"/>
      <c r="F100" s="870"/>
      <c r="G100" s="870"/>
      <c r="H100" s="870"/>
      <c r="I100" s="870"/>
    </row>
    <row r="101" spans="1:9">
      <c r="A101" s="875" t="s">
        <v>345</v>
      </c>
      <c r="B101" s="874">
        <v>0</v>
      </c>
      <c r="C101" s="874">
        <v>0</v>
      </c>
      <c r="D101" s="874">
        <v>0</v>
      </c>
      <c r="E101" s="874">
        <v>0</v>
      </c>
      <c r="F101" s="874">
        <v>0</v>
      </c>
      <c r="G101" s="874">
        <v>0</v>
      </c>
      <c r="H101" s="874">
        <v>0</v>
      </c>
      <c r="I101" s="874">
        <v>0</v>
      </c>
    </row>
    <row r="102" spans="1:9">
      <c r="A102" s="869"/>
      <c r="B102" s="870"/>
      <c r="C102" s="870"/>
      <c r="D102" s="870"/>
      <c r="E102" s="870"/>
      <c r="F102" s="870"/>
      <c r="G102" s="870"/>
      <c r="H102" s="870"/>
      <c r="I102" s="870"/>
    </row>
    <row r="103" spans="1:9">
      <c r="A103" s="869"/>
      <c r="B103" s="880" t="s">
        <v>398</v>
      </c>
      <c r="C103" s="881"/>
      <c r="D103" s="881"/>
      <c r="E103" s="881"/>
      <c r="F103" s="881"/>
      <c r="G103" s="881"/>
      <c r="H103" s="881"/>
      <c r="I103" s="881"/>
    </row>
    <row r="104" spans="1:9">
      <c r="A104" s="875" t="s">
        <v>249</v>
      </c>
      <c r="B104" s="876">
        <v>142</v>
      </c>
      <c r="C104" s="813">
        <v>4</v>
      </c>
      <c r="D104" s="876">
        <v>138</v>
      </c>
      <c r="E104" s="876">
        <v>0</v>
      </c>
      <c r="F104" s="876">
        <v>3</v>
      </c>
      <c r="G104" s="876">
        <v>27</v>
      </c>
      <c r="H104" s="876">
        <v>0</v>
      </c>
      <c r="I104" s="876">
        <v>0</v>
      </c>
    </row>
    <row r="105" spans="1:9">
      <c r="A105" s="875" t="s">
        <v>257</v>
      </c>
      <c r="B105" s="874">
        <v>14</v>
      </c>
      <c r="C105" s="874">
        <v>0</v>
      </c>
      <c r="D105" s="874">
        <v>14</v>
      </c>
      <c r="E105" s="874">
        <v>0</v>
      </c>
      <c r="F105" s="874">
        <v>0</v>
      </c>
      <c r="G105" s="874">
        <v>3</v>
      </c>
      <c r="H105" s="874">
        <v>0</v>
      </c>
      <c r="I105" s="874">
        <v>0</v>
      </c>
    </row>
    <row r="106" spans="1:9">
      <c r="A106" s="877" t="s">
        <v>397</v>
      </c>
      <c r="B106" s="878">
        <v>156</v>
      </c>
      <c r="C106" s="878">
        <v>4</v>
      </c>
      <c r="D106" s="878">
        <v>152</v>
      </c>
      <c r="E106" s="878">
        <v>0</v>
      </c>
      <c r="F106" s="878">
        <v>3</v>
      </c>
      <c r="G106" s="878">
        <v>30</v>
      </c>
      <c r="H106" s="878">
        <v>0</v>
      </c>
      <c r="I106" s="878">
        <v>0</v>
      </c>
    </row>
    <row r="107" spans="1:9">
      <c r="A107" s="879" t="s">
        <v>260</v>
      </c>
      <c r="B107" s="870"/>
      <c r="C107" s="870"/>
      <c r="D107" s="870"/>
      <c r="E107" s="870"/>
      <c r="F107" s="870"/>
      <c r="G107" s="870"/>
      <c r="H107" s="870"/>
      <c r="I107" s="870"/>
    </row>
    <row r="108" spans="1:9">
      <c r="A108" s="875" t="s">
        <v>345</v>
      </c>
      <c r="B108" s="874">
        <v>0</v>
      </c>
      <c r="C108" s="874">
        <v>0</v>
      </c>
      <c r="D108" s="874">
        <v>0</v>
      </c>
      <c r="E108" s="874">
        <v>0</v>
      </c>
      <c r="F108" s="874">
        <v>0</v>
      </c>
      <c r="G108" s="874">
        <v>0</v>
      </c>
      <c r="H108" s="874">
        <v>0</v>
      </c>
      <c r="I108" s="874">
        <v>0</v>
      </c>
    </row>
    <row r="109" spans="1:9">
      <c r="A109" s="869"/>
      <c r="B109" s="870"/>
      <c r="C109" s="870"/>
      <c r="D109" s="870"/>
      <c r="E109" s="870"/>
      <c r="F109" s="870"/>
      <c r="G109" s="870"/>
      <c r="H109" s="870"/>
      <c r="I109" s="870"/>
    </row>
    <row r="110" spans="1:9">
      <c r="A110" s="869"/>
      <c r="B110" s="871" t="s">
        <v>287</v>
      </c>
      <c r="C110" s="872"/>
      <c r="D110" s="872"/>
      <c r="E110" s="872"/>
      <c r="F110" s="872"/>
      <c r="G110" s="872"/>
      <c r="H110" s="872"/>
      <c r="I110" s="872"/>
    </row>
    <row r="111" spans="1:9">
      <c r="A111" s="869"/>
      <c r="B111" s="871" t="s">
        <v>360</v>
      </c>
      <c r="C111" s="873"/>
      <c r="D111" s="873"/>
      <c r="E111" s="873"/>
      <c r="F111" s="873"/>
      <c r="G111" s="873"/>
      <c r="H111" s="873"/>
      <c r="I111" s="873"/>
    </row>
    <row r="112" spans="1:9">
      <c r="A112" s="875" t="s">
        <v>249</v>
      </c>
      <c r="B112" s="813">
        <v>585</v>
      </c>
      <c r="C112" s="813">
        <v>41</v>
      </c>
      <c r="D112" s="813">
        <v>544</v>
      </c>
      <c r="E112" s="813">
        <v>2</v>
      </c>
      <c r="F112" s="813">
        <v>20</v>
      </c>
      <c r="G112" s="813">
        <v>0</v>
      </c>
      <c r="H112" s="813">
        <v>0</v>
      </c>
      <c r="I112" s="813">
        <v>0</v>
      </c>
    </row>
    <row r="113" spans="1:9">
      <c r="A113" s="875" t="s">
        <v>257</v>
      </c>
      <c r="B113" s="813">
        <v>64</v>
      </c>
      <c r="C113" s="874">
        <v>0</v>
      </c>
      <c r="D113" s="874">
        <v>64</v>
      </c>
      <c r="E113" s="874">
        <v>0</v>
      </c>
      <c r="F113" s="874">
        <v>0</v>
      </c>
      <c r="G113" s="874">
        <v>51</v>
      </c>
      <c r="H113" s="874">
        <v>0</v>
      </c>
      <c r="I113" s="874">
        <v>0</v>
      </c>
    </row>
    <row r="114" spans="1:9">
      <c r="A114" s="877" t="s">
        <v>397</v>
      </c>
      <c r="B114" s="878">
        <v>649</v>
      </c>
      <c r="C114" s="878">
        <v>41</v>
      </c>
      <c r="D114" s="878">
        <v>608</v>
      </c>
      <c r="E114" s="878">
        <v>2</v>
      </c>
      <c r="F114" s="878">
        <v>20</v>
      </c>
      <c r="G114" s="878">
        <v>51</v>
      </c>
      <c r="H114" s="878">
        <v>0</v>
      </c>
      <c r="I114" s="878">
        <v>0</v>
      </c>
    </row>
    <row r="115" spans="1:9" s="22" customFormat="1" ht="15.75">
      <c r="A115" s="24" t="s">
        <v>260</v>
      </c>
      <c r="B115" s="21"/>
      <c r="C115" s="21"/>
      <c r="D115" s="21"/>
      <c r="E115" s="21"/>
      <c r="F115" s="21"/>
      <c r="G115" s="21"/>
      <c r="H115" s="21"/>
      <c r="I115" s="21"/>
    </row>
    <row r="116" spans="1:9" s="22" customFormat="1" ht="15.75">
      <c r="A116" s="23" t="s">
        <v>345</v>
      </c>
      <c r="B116" s="26">
        <v>0</v>
      </c>
      <c r="C116" s="26">
        <v>0</v>
      </c>
      <c r="D116" s="26">
        <v>0</v>
      </c>
      <c r="E116" s="26">
        <v>0</v>
      </c>
      <c r="F116" s="26">
        <v>0</v>
      </c>
      <c r="G116" s="26">
        <v>0</v>
      </c>
      <c r="H116" s="26">
        <v>0</v>
      </c>
      <c r="I116" s="26">
        <v>0</v>
      </c>
    </row>
    <row r="117" spans="1:9">
      <c r="A117" s="869"/>
      <c r="B117" s="870"/>
      <c r="C117" s="870"/>
      <c r="D117" s="870"/>
      <c r="E117" s="870"/>
      <c r="F117" s="870"/>
      <c r="G117" s="870"/>
      <c r="H117" s="870"/>
      <c r="I117" s="870"/>
    </row>
    <row r="118" spans="1:9">
      <c r="A118" s="869"/>
      <c r="B118" s="880" t="s">
        <v>398</v>
      </c>
      <c r="C118" s="881"/>
      <c r="D118" s="881"/>
      <c r="E118" s="881"/>
      <c r="F118" s="881"/>
      <c r="G118" s="881"/>
      <c r="H118" s="881"/>
      <c r="I118" s="881"/>
    </row>
    <row r="119" spans="1:9">
      <c r="A119" s="875" t="s">
        <v>249</v>
      </c>
      <c r="B119" s="813">
        <v>346</v>
      </c>
      <c r="C119" s="813">
        <v>16</v>
      </c>
      <c r="D119" s="813">
        <v>330</v>
      </c>
      <c r="E119" s="813">
        <v>0</v>
      </c>
      <c r="F119" s="813">
        <v>3</v>
      </c>
      <c r="G119" s="813">
        <v>0</v>
      </c>
      <c r="H119" s="813">
        <v>0</v>
      </c>
      <c r="I119" s="813">
        <v>0</v>
      </c>
    </row>
    <row r="120" spans="1:9">
      <c r="A120" s="875" t="s">
        <v>257</v>
      </c>
      <c r="B120" s="813">
        <v>55</v>
      </c>
      <c r="C120" s="874">
        <v>0</v>
      </c>
      <c r="D120" s="874">
        <v>55</v>
      </c>
      <c r="E120" s="874">
        <v>0</v>
      </c>
      <c r="F120" s="874">
        <v>0</v>
      </c>
      <c r="G120" s="874">
        <v>44</v>
      </c>
      <c r="H120" s="874">
        <v>0</v>
      </c>
      <c r="I120" s="874">
        <v>0</v>
      </c>
    </row>
    <row r="121" spans="1:9" s="22" customFormat="1" ht="15.75">
      <c r="A121" s="23" t="s">
        <v>258</v>
      </c>
      <c r="B121" s="20">
        <v>0</v>
      </c>
      <c r="C121" s="26"/>
      <c r="D121" s="26"/>
      <c r="E121" s="26"/>
      <c r="F121" s="26"/>
      <c r="G121" s="26"/>
      <c r="H121" s="26"/>
      <c r="I121" s="26"/>
    </row>
    <row r="122" spans="1:9">
      <c r="A122" s="877" t="s">
        <v>397</v>
      </c>
      <c r="B122" s="878">
        <v>401</v>
      </c>
      <c r="C122" s="878">
        <v>16</v>
      </c>
      <c r="D122" s="878">
        <v>385</v>
      </c>
      <c r="E122" s="878">
        <v>0</v>
      </c>
      <c r="F122" s="878">
        <v>3</v>
      </c>
      <c r="G122" s="878">
        <v>44</v>
      </c>
      <c r="H122" s="878">
        <v>0</v>
      </c>
      <c r="I122" s="878">
        <v>0</v>
      </c>
    </row>
    <row r="123" spans="1:9" s="22" customFormat="1" ht="15.75">
      <c r="A123" s="24" t="s">
        <v>260</v>
      </c>
      <c r="B123" s="21"/>
      <c r="C123" s="21"/>
      <c r="D123" s="21"/>
      <c r="E123" s="21"/>
      <c r="F123" s="21"/>
      <c r="G123" s="21"/>
      <c r="H123" s="21"/>
      <c r="I123" s="21"/>
    </row>
    <row r="124" spans="1:9" s="22" customFormat="1" ht="15.75">
      <c r="A124" s="23" t="s">
        <v>345</v>
      </c>
      <c r="B124" s="26">
        <v>0</v>
      </c>
      <c r="C124" s="26">
        <v>0</v>
      </c>
      <c r="D124" s="26">
        <v>0</v>
      </c>
      <c r="E124" s="26">
        <v>0</v>
      </c>
      <c r="F124" s="26">
        <v>0</v>
      </c>
      <c r="G124" s="26">
        <v>0</v>
      </c>
      <c r="H124" s="26">
        <v>0</v>
      </c>
      <c r="I124" s="26">
        <v>0</v>
      </c>
    </row>
    <row r="125" spans="1:9" s="323" customFormat="1" ht="15.75">
      <c r="A125" s="324"/>
      <c r="B125" s="348"/>
      <c r="C125" s="348"/>
      <c r="D125" s="348"/>
      <c r="E125" s="348"/>
      <c r="F125" s="348"/>
      <c r="G125" s="348"/>
      <c r="H125" s="348"/>
      <c r="I125" s="348"/>
    </row>
    <row r="126" spans="1:9" s="22" customFormat="1" ht="15.75">
      <c r="B126" s="28" t="s">
        <v>291</v>
      </c>
      <c r="C126" s="29"/>
      <c r="D126" s="29"/>
      <c r="E126" s="29"/>
      <c r="F126" s="29"/>
      <c r="G126" s="29"/>
      <c r="H126" s="29"/>
      <c r="I126" s="29"/>
    </row>
    <row r="127" spans="1:9" s="22" customFormat="1" ht="15.75">
      <c r="B127" s="28" t="s">
        <v>360</v>
      </c>
      <c r="C127" s="27"/>
      <c r="D127" s="27"/>
      <c r="E127" s="27"/>
      <c r="F127" s="27"/>
      <c r="G127" s="27"/>
      <c r="H127" s="27"/>
      <c r="I127" s="27"/>
    </row>
    <row r="128" spans="1:9" s="22" customFormat="1" ht="15.75">
      <c r="A128" s="24" t="s">
        <v>260</v>
      </c>
      <c r="B128" s="21"/>
      <c r="C128" s="21"/>
      <c r="D128" s="21"/>
      <c r="E128" s="21"/>
      <c r="F128" s="21"/>
      <c r="G128" s="21"/>
      <c r="H128" s="21"/>
      <c r="I128" s="21"/>
    </row>
    <row r="129" spans="1:9" s="22" customFormat="1" ht="15.75">
      <c r="A129" s="23" t="s">
        <v>345</v>
      </c>
      <c r="B129" s="26">
        <v>0</v>
      </c>
      <c r="C129" s="26">
        <v>0</v>
      </c>
      <c r="D129" s="26">
        <v>0</v>
      </c>
      <c r="E129" s="26">
        <v>0</v>
      </c>
      <c r="F129" s="26">
        <v>0</v>
      </c>
      <c r="G129" s="26">
        <v>0</v>
      </c>
      <c r="H129" s="26">
        <v>0</v>
      </c>
      <c r="I129" s="26">
        <v>0</v>
      </c>
    </row>
    <row r="130" spans="1:9" s="22" customFormat="1" ht="15.75">
      <c r="B130" s="21"/>
      <c r="C130" s="21"/>
      <c r="D130" s="21"/>
      <c r="E130" s="21"/>
      <c r="F130" s="21"/>
      <c r="G130" s="21"/>
      <c r="H130" s="21"/>
      <c r="I130" s="21"/>
    </row>
    <row r="131" spans="1:9" s="22" customFormat="1" ht="15.75">
      <c r="B131" s="25" t="s">
        <v>398</v>
      </c>
      <c r="C131" s="30"/>
      <c r="D131" s="30"/>
      <c r="E131" s="30"/>
      <c r="F131" s="30"/>
      <c r="G131" s="30"/>
      <c r="H131" s="30"/>
      <c r="I131" s="30"/>
    </row>
    <row r="132" spans="1:9" s="22" customFormat="1" ht="15.75">
      <c r="A132" s="24" t="s">
        <v>260</v>
      </c>
      <c r="B132" s="21"/>
      <c r="C132" s="21"/>
      <c r="D132" s="21"/>
      <c r="E132" s="21"/>
      <c r="F132" s="21"/>
      <c r="G132" s="21"/>
      <c r="H132" s="21"/>
      <c r="I132" s="21"/>
    </row>
    <row r="133" spans="1:9" s="22" customFormat="1" ht="15.75">
      <c r="A133" s="23" t="s">
        <v>345</v>
      </c>
      <c r="B133" s="26">
        <v>0</v>
      </c>
      <c r="C133" s="26">
        <v>0</v>
      </c>
      <c r="D133" s="26">
        <v>0</v>
      </c>
      <c r="E133" s="26">
        <v>0</v>
      </c>
      <c r="F133" s="26">
        <v>0</v>
      </c>
      <c r="G133" s="26">
        <v>0</v>
      </c>
      <c r="H133" s="26">
        <v>0</v>
      </c>
      <c r="I133" s="26">
        <v>0</v>
      </c>
    </row>
    <row r="134" spans="1:9">
      <c r="A134" s="818"/>
      <c r="B134" s="870"/>
      <c r="C134" s="870"/>
      <c r="D134" s="870"/>
      <c r="E134" s="870"/>
      <c r="F134" s="870"/>
      <c r="G134" s="870"/>
      <c r="H134" s="870"/>
      <c r="I134" s="870"/>
    </row>
    <row r="135" spans="1:9">
      <c r="A135" s="869"/>
      <c r="B135" s="871" t="s">
        <v>293</v>
      </c>
      <c r="C135" s="872"/>
      <c r="D135" s="872"/>
      <c r="E135" s="872"/>
      <c r="F135" s="872"/>
      <c r="G135" s="872"/>
      <c r="H135" s="872"/>
      <c r="I135" s="872"/>
    </row>
    <row r="136" spans="1:9">
      <c r="A136" s="869"/>
      <c r="B136" s="871" t="s">
        <v>360</v>
      </c>
      <c r="C136" s="873"/>
      <c r="D136" s="873"/>
      <c r="E136" s="873"/>
      <c r="F136" s="873"/>
      <c r="G136" s="873"/>
      <c r="H136" s="873"/>
      <c r="I136" s="873"/>
    </row>
    <row r="137" spans="1:9">
      <c r="A137" s="875" t="s">
        <v>249</v>
      </c>
      <c r="B137" s="876">
        <v>70</v>
      </c>
      <c r="C137" s="813">
        <v>4</v>
      </c>
      <c r="D137" s="876">
        <v>66</v>
      </c>
      <c r="E137" s="876">
        <v>61</v>
      </c>
      <c r="F137" s="876">
        <v>0</v>
      </c>
      <c r="G137" s="876">
        <v>0</v>
      </c>
      <c r="H137" s="876">
        <v>0</v>
      </c>
      <c r="I137" s="876">
        <v>0</v>
      </c>
    </row>
    <row r="138" spans="1:9">
      <c r="A138" s="875" t="s">
        <v>254</v>
      </c>
      <c r="B138" s="874">
        <v>92</v>
      </c>
      <c r="C138" s="874">
        <v>84</v>
      </c>
      <c r="D138" s="874">
        <v>8</v>
      </c>
      <c r="E138" s="874">
        <v>0</v>
      </c>
      <c r="F138" s="874">
        <v>0</v>
      </c>
      <c r="G138" s="874">
        <v>8</v>
      </c>
      <c r="H138" s="874">
        <v>0</v>
      </c>
      <c r="I138" s="874">
        <v>0</v>
      </c>
    </row>
    <row r="139" spans="1:9">
      <c r="A139" s="875" t="s">
        <v>257</v>
      </c>
      <c r="B139" s="874">
        <v>118</v>
      </c>
      <c r="C139" s="874">
        <v>2</v>
      </c>
      <c r="D139" s="874">
        <v>116</v>
      </c>
      <c r="E139" s="874">
        <v>0</v>
      </c>
      <c r="F139" s="874">
        <v>0</v>
      </c>
      <c r="G139" s="874">
        <v>58</v>
      </c>
      <c r="H139" s="874">
        <v>0</v>
      </c>
      <c r="I139" s="874">
        <v>0</v>
      </c>
    </row>
    <row r="140" spans="1:9">
      <c r="A140" s="877" t="s">
        <v>397</v>
      </c>
      <c r="B140" s="878">
        <v>280</v>
      </c>
      <c r="C140" s="878">
        <v>90</v>
      </c>
      <c r="D140" s="878">
        <v>190</v>
      </c>
      <c r="E140" s="878">
        <v>61</v>
      </c>
      <c r="F140" s="878">
        <v>0</v>
      </c>
      <c r="G140" s="878">
        <v>66</v>
      </c>
      <c r="H140" s="878">
        <v>0</v>
      </c>
      <c r="I140" s="878">
        <v>0</v>
      </c>
    </row>
    <row r="141" spans="1:9">
      <c r="A141" s="879" t="s">
        <v>260</v>
      </c>
      <c r="B141" s="870"/>
      <c r="C141" s="870"/>
      <c r="D141" s="870"/>
      <c r="E141" s="870"/>
      <c r="F141" s="870"/>
      <c r="G141" s="870"/>
      <c r="H141" s="870"/>
      <c r="I141" s="870"/>
    </row>
    <row r="142" spans="1:9">
      <c r="A142" s="875" t="s">
        <v>345</v>
      </c>
      <c r="B142" s="874">
        <v>0</v>
      </c>
      <c r="C142" s="874">
        <v>0</v>
      </c>
      <c r="D142" s="874">
        <v>0</v>
      </c>
      <c r="E142" s="874">
        <v>0</v>
      </c>
      <c r="F142" s="874">
        <v>0</v>
      </c>
      <c r="G142" s="874">
        <v>0</v>
      </c>
      <c r="H142" s="874">
        <v>0</v>
      </c>
      <c r="I142" s="874">
        <v>0</v>
      </c>
    </row>
    <row r="143" spans="1:9">
      <c r="A143" s="869"/>
      <c r="B143" s="870"/>
      <c r="C143" s="870"/>
      <c r="D143" s="870"/>
      <c r="E143" s="870"/>
      <c r="F143" s="870"/>
      <c r="G143" s="870"/>
      <c r="H143" s="870"/>
      <c r="I143" s="870"/>
    </row>
    <row r="144" spans="1:9">
      <c r="A144" s="869"/>
      <c r="B144" s="880" t="s">
        <v>398</v>
      </c>
      <c r="C144" s="881"/>
      <c r="D144" s="881"/>
      <c r="E144" s="881"/>
      <c r="F144" s="881"/>
      <c r="G144" s="881"/>
      <c r="H144" s="881"/>
      <c r="I144" s="881"/>
    </row>
    <row r="145" spans="1:9">
      <c r="A145" s="875" t="s">
        <v>249</v>
      </c>
      <c r="B145" s="876">
        <v>19</v>
      </c>
      <c r="C145" s="813">
        <v>1</v>
      </c>
      <c r="D145" s="876">
        <v>18</v>
      </c>
      <c r="E145" s="876">
        <v>15</v>
      </c>
      <c r="F145" s="876">
        <v>0</v>
      </c>
      <c r="G145" s="876">
        <v>0</v>
      </c>
      <c r="H145" s="876">
        <v>0</v>
      </c>
      <c r="I145" s="876">
        <v>0</v>
      </c>
    </row>
    <row r="146" spans="1:9">
      <c r="A146" s="875" t="s">
        <v>254</v>
      </c>
      <c r="B146" s="874">
        <v>46</v>
      </c>
      <c r="C146" s="874">
        <v>38</v>
      </c>
      <c r="D146" s="874">
        <v>8</v>
      </c>
      <c r="E146" s="874">
        <v>0</v>
      </c>
      <c r="F146" s="874">
        <v>0</v>
      </c>
      <c r="G146" s="874">
        <v>8</v>
      </c>
      <c r="H146" s="874">
        <v>0</v>
      </c>
      <c r="I146" s="874">
        <v>0</v>
      </c>
    </row>
    <row r="147" spans="1:9">
      <c r="A147" s="875" t="s">
        <v>257</v>
      </c>
      <c r="B147" s="874">
        <v>48</v>
      </c>
      <c r="C147" s="874">
        <v>1</v>
      </c>
      <c r="D147" s="874">
        <v>47</v>
      </c>
      <c r="E147" s="874">
        <v>0</v>
      </c>
      <c r="F147" s="874">
        <v>0</v>
      </c>
      <c r="G147" s="874">
        <v>7</v>
      </c>
      <c r="H147" s="874">
        <v>0</v>
      </c>
      <c r="I147" s="874">
        <v>0</v>
      </c>
    </row>
    <row r="148" spans="1:9">
      <c r="A148" s="877" t="s">
        <v>397</v>
      </c>
      <c r="B148" s="878">
        <v>113</v>
      </c>
      <c r="C148" s="878">
        <v>40</v>
      </c>
      <c r="D148" s="878">
        <v>73</v>
      </c>
      <c r="E148" s="878">
        <v>15</v>
      </c>
      <c r="F148" s="878">
        <v>0</v>
      </c>
      <c r="G148" s="878">
        <v>15</v>
      </c>
      <c r="H148" s="878">
        <v>0</v>
      </c>
      <c r="I148" s="878">
        <v>0</v>
      </c>
    </row>
    <row r="149" spans="1:9">
      <c r="A149" s="879" t="s">
        <v>260</v>
      </c>
      <c r="B149" s="870"/>
      <c r="C149" s="870"/>
      <c r="D149" s="870"/>
      <c r="E149" s="870"/>
      <c r="F149" s="870"/>
      <c r="G149" s="870"/>
      <c r="H149" s="870"/>
      <c r="I149" s="870"/>
    </row>
    <row r="150" spans="1:9">
      <c r="A150" s="875" t="s">
        <v>345</v>
      </c>
      <c r="B150" s="874">
        <v>0</v>
      </c>
      <c r="C150" s="874">
        <v>0</v>
      </c>
      <c r="D150" s="874">
        <v>0</v>
      </c>
      <c r="E150" s="874">
        <v>0</v>
      </c>
      <c r="F150" s="874">
        <v>0</v>
      </c>
      <c r="G150" s="874">
        <v>0</v>
      </c>
      <c r="H150" s="874">
        <v>0</v>
      </c>
      <c r="I150" s="874">
        <v>0</v>
      </c>
    </row>
    <row r="151" spans="1:9">
      <c r="A151" s="869"/>
      <c r="B151" s="870"/>
      <c r="C151" s="870"/>
      <c r="D151" s="870"/>
      <c r="E151" s="870"/>
      <c r="F151" s="870"/>
      <c r="G151" s="870"/>
      <c r="H151" s="870"/>
      <c r="I151" s="870"/>
    </row>
    <row r="152" spans="1:9">
      <c r="A152" s="869"/>
      <c r="B152" s="871" t="s">
        <v>294</v>
      </c>
      <c r="C152" s="872"/>
      <c r="D152" s="872"/>
      <c r="E152" s="872"/>
      <c r="F152" s="872"/>
      <c r="G152" s="872"/>
      <c r="H152" s="872"/>
      <c r="I152" s="872"/>
    </row>
    <row r="153" spans="1:9">
      <c r="A153" s="869"/>
      <c r="B153" s="871" t="s">
        <v>360</v>
      </c>
      <c r="C153" s="873"/>
      <c r="D153" s="873"/>
      <c r="E153" s="873"/>
      <c r="F153" s="873"/>
      <c r="G153" s="873"/>
      <c r="H153" s="873"/>
      <c r="I153" s="873"/>
    </row>
    <row r="154" spans="1:9">
      <c r="A154" s="875" t="s">
        <v>249</v>
      </c>
      <c r="B154" s="876">
        <v>6619</v>
      </c>
      <c r="C154" s="813">
        <v>3027</v>
      </c>
      <c r="D154" s="876">
        <v>3588</v>
      </c>
      <c r="E154" s="876">
        <v>914</v>
      </c>
      <c r="F154" s="876">
        <v>103</v>
      </c>
      <c r="G154" s="876">
        <v>25</v>
      </c>
      <c r="H154" s="876">
        <v>0</v>
      </c>
      <c r="I154" s="876">
        <v>4</v>
      </c>
    </row>
    <row r="155" spans="1:9">
      <c r="A155" s="875" t="s">
        <v>254</v>
      </c>
      <c r="B155" s="874">
        <v>169</v>
      </c>
      <c r="C155" s="874">
        <v>147</v>
      </c>
      <c r="D155" s="874">
        <v>22</v>
      </c>
      <c r="E155" s="874">
        <v>0</v>
      </c>
      <c r="F155" s="874">
        <v>2</v>
      </c>
      <c r="G155" s="874">
        <v>22</v>
      </c>
      <c r="H155" s="874">
        <v>0</v>
      </c>
      <c r="I155" s="874">
        <v>0</v>
      </c>
    </row>
    <row r="156" spans="1:9">
      <c r="A156" s="875" t="s">
        <v>257</v>
      </c>
      <c r="B156" s="874">
        <v>609</v>
      </c>
      <c r="C156" s="874">
        <v>218</v>
      </c>
      <c r="D156" s="874">
        <v>391</v>
      </c>
      <c r="E156" s="874">
        <v>0</v>
      </c>
      <c r="F156" s="874">
        <v>47</v>
      </c>
      <c r="G156" s="874">
        <v>28</v>
      </c>
      <c r="H156" s="874">
        <v>0</v>
      </c>
      <c r="I156" s="874">
        <v>0</v>
      </c>
    </row>
    <row r="157" spans="1:9">
      <c r="A157" s="877" t="s">
        <v>397</v>
      </c>
      <c r="B157" s="878">
        <v>7397</v>
      </c>
      <c r="C157" s="878">
        <v>3392</v>
      </c>
      <c r="D157" s="878">
        <v>4001</v>
      </c>
      <c r="E157" s="878">
        <v>914</v>
      </c>
      <c r="F157" s="878">
        <v>152</v>
      </c>
      <c r="G157" s="878">
        <v>75</v>
      </c>
      <c r="H157" s="878">
        <v>0</v>
      </c>
      <c r="I157" s="878">
        <v>4</v>
      </c>
    </row>
    <row r="158" spans="1:9">
      <c r="A158" s="879" t="s">
        <v>260</v>
      </c>
      <c r="B158" s="870"/>
      <c r="C158" s="870"/>
      <c r="D158" s="870"/>
      <c r="E158" s="870"/>
      <c r="F158" s="870"/>
      <c r="G158" s="870"/>
      <c r="H158" s="870"/>
      <c r="I158" s="870"/>
    </row>
    <row r="159" spans="1:9">
      <c r="A159" s="875" t="s">
        <v>345</v>
      </c>
      <c r="B159" s="874">
        <v>0</v>
      </c>
      <c r="C159" s="874">
        <v>0</v>
      </c>
      <c r="D159" s="874">
        <v>0</v>
      </c>
      <c r="E159" s="874">
        <v>0</v>
      </c>
      <c r="F159" s="874">
        <v>0</v>
      </c>
      <c r="G159" s="874">
        <v>0</v>
      </c>
      <c r="H159" s="874">
        <v>0</v>
      </c>
      <c r="I159" s="874">
        <v>0</v>
      </c>
    </row>
    <row r="160" spans="1:9">
      <c r="A160" s="869"/>
      <c r="B160" s="870"/>
      <c r="C160" s="870"/>
      <c r="D160" s="870"/>
      <c r="E160" s="870"/>
      <c r="F160" s="870"/>
      <c r="G160" s="870"/>
      <c r="H160" s="870"/>
      <c r="I160" s="870"/>
    </row>
    <row r="161" spans="1:9">
      <c r="A161" s="869"/>
      <c r="B161" s="880" t="s">
        <v>398</v>
      </c>
      <c r="C161" s="881"/>
      <c r="D161" s="881"/>
      <c r="E161" s="881"/>
      <c r="F161" s="881"/>
      <c r="G161" s="881"/>
      <c r="H161" s="881"/>
      <c r="I161" s="881"/>
    </row>
    <row r="162" spans="1:9">
      <c r="A162" s="875" t="s">
        <v>249</v>
      </c>
      <c r="B162" s="876">
        <v>2168</v>
      </c>
      <c r="C162" s="813">
        <v>1008</v>
      </c>
      <c r="D162" s="876">
        <v>1159</v>
      </c>
      <c r="E162" s="876">
        <v>296</v>
      </c>
      <c r="F162" s="876">
        <v>47</v>
      </c>
      <c r="G162" s="876">
        <v>4</v>
      </c>
      <c r="H162" s="876">
        <v>0</v>
      </c>
      <c r="I162" s="876">
        <v>1</v>
      </c>
    </row>
    <row r="163" spans="1:9">
      <c r="A163" s="875" t="s">
        <v>254</v>
      </c>
      <c r="B163" s="874">
        <v>79</v>
      </c>
      <c r="C163" s="874">
        <v>72</v>
      </c>
      <c r="D163" s="874">
        <v>7</v>
      </c>
      <c r="E163" s="874">
        <v>0</v>
      </c>
      <c r="F163" s="874">
        <v>1</v>
      </c>
      <c r="G163" s="874">
        <v>7</v>
      </c>
      <c r="H163" s="874">
        <v>0</v>
      </c>
      <c r="I163" s="874">
        <v>0</v>
      </c>
    </row>
    <row r="164" spans="1:9">
      <c r="A164" s="875" t="s">
        <v>257</v>
      </c>
      <c r="B164" s="874">
        <v>378</v>
      </c>
      <c r="C164" s="874">
        <v>83</v>
      </c>
      <c r="D164" s="874">
        <v>295</v>
      </c>
      <c r="E164" s="874">
        <v>0</v>
      </c>
      <c r="F164" s="874">
        <v>16</v>
      </c>
      <c r="G164" s="874">
        <v>8</v>
      </c>
      <c r="H164" s="874">
        <v>0</v>
      </c>
      <c r="I164" s="874">
        <v>0</v>
      </c>
    </row>
    <row r="165" spans="1:9">
      <c r="A165" s="877" t="s">
        <v>397</v>
      </c>
      <c r="B165" s="878">
        <v>2625</v>
      </c>
      <c r="C165" s="878">
        <v>1163</v>
      </c>
      <c r="D165" s="878">
        <v>1461</v>
      </c>
      <c r="E165" s="878">
        <v>296</v>
      </c>
      <c r="F165" s="878">
        <v>64</v>
      </c>
      <c r="G165" s="878">
        <v>19</v>
      </c>
      <c r="H165" s="878">
        <v>0</v>
      </c>
      <c r="I165" s="878">
        <v>1</v>
      </c>
    </row>
    <row r="166" spans="1:9">
      <c r="A166" s="879" t="s">
        <v>260</v>
      </c>
      <c r="B166" s="870"/>
      <c r="C166" s="870"/>
      <c r="D166" s="870"/>
      <c r="E166" s="870"/>
      <c r="F166" s="870"/>
      <c r="G166" s="870"/>
      <c r="H166" s="870"/>
      <c r="I166" s="870"/>
    </row>
    <row r="167" spans="1:9">
      <c r="A167" s="875" t="s">
        <v>345</v>
      </c>
      <c r="B167" s="874">
        <v>0</v>
      </c>
      <c r="C167" s="874">
        <v>0</v>
      </c>
      <c r="D167" s="874">
        <v>0</v>
      </c>
      <c r="E167" s="874">
        <v>0</v>
      </c>
      <c r="F167" s="874">
        <v>0</v>
      </c>
      <c r="G167" s="874">
        <v>0</v>
      </c>
      <c r="H167" s="874">
        <v>0</v>
      </c>
      <c r="I167" s="874">
        <v>0</v>
      </c>
    </row>
    <row r="168" spans="1:9">
      <c r="A168" s="869"/>
      <c r="B168" s="870"/>
      <c r="C168" s="870"/>
      <c r="D168" s="870"/>
      <c r="E168" s="870"/>
      <c r="F168" s="870"/>
      <c r="G168" s="870"/>
      <c r="H168" s="870"/>
      <c r="I168" s="870"/>
    </row>
    <row r="169" spans="1:9">
      <c r="A169" s="869"/>
      <c r="B169" s="871" t="s">
        <v>295</v>
      </c>
      <c r="C169" s="872"/>
      <c r="D169" s="872"/>
      <c r="E169" s="872"/>
      <c r="F169" s="872"/>
      <c r="G169" s="872"/>
      <c r="H169" s="872"/>
      <c r="I169" s="872"/>
    </row>
    <row r="170" spans="1:9">
      <c r="A170" s="869"/>
      <c r="B170" s="871" t="s">
        <v>360</v>
      </c>
      <c r="C170" s="873"/>
      <c r="D170" s="873"/>
      <c r="E170" s="873"/>
      <c r="F170" s="873"/>
      <c r="G170" s="873"/>
      <c r="H170" s="873"/>
      <c r="I170" s="873"/>
    </row>
    <row r="171" spans="1:9">
      <c r="A171" s="875" t="s">
        <v>249</v>
      </c>
      <c r="B171" s="876">
        <v>594</v>
      </c>
      <c r="C171" s="813">
        <v>144</v>
      </c>
      <c r="D171" s="876">
        <v>450</v>
      </c>
      <c r="E171" s="876">
        <v>0</v>
      </c>
      <c r="F171" s="876">
        <v>4</v>
      </c>
      <c r="G171" s="876">
        <v>0</v>
      </c>
      <c r="H171" s="876">
        <v>0</v>
      </c>
      <c r="I171" s="876">
        <v>0</v>
      </c>
    </row>
    <row r="172" spans="1:9">
      <c r="A172" s="875" t="s">
        <v>256</v>
      </c>
      <c r="B172" s="874">
        <v>13</v>
      </c>
      <c r="C172" s="874">
        <v>0</v>
      </c>
      <c r="D172" s="874">
        <v>13</v>
      </c>
      <c r="E172" s="874">
        <v>0</v>
      </c>
      <c r="F172" s="874">
        <v>0</v>
      </c>
      <c r="G172" s="874">
        <v>13</v>
      </c>
      <c r="H172" s="874">
        <v>0</v>
      </c>
      <c r="I172" s="874">
        <v>0</v>
      </c>
    </row>
    <row r="173" spans="1:9">
      <c r="A173" s="875" t="s">
        <v>257</v>
      </c>
      <c r="B173" s="874">
        <v>421</v>
      </c>
      <c r="C173" s="874">
        <v>0</v>
      </c>
      <c r="D173" s="874">
        <v>421</v>
      </c>
      <c r="E173" s="874">
        <v>0</v>
      </c>
      <c r="F173" s="874">
        <v>0</v>
      </c>
      <c r="G173" s="874">
        <v>136</v>
      </c>
      <c r="H173" s="874">
        <v>0</v>
      </c>
      <c r="I173" s="874">
        <v>0</v>
      </c>
    </row>
    <row r="174" spans="1:9">
      <c r="A174" s="877" t="s">
        <v>397</v>
      </c>
      <c r="B174" s="878">
        <v>1028</v>
      </c>
      <c r="C174" s="878">
        <v>144</v>
      </c>
      <c r="D174" s="878">
        <v>884</v>
      </c>
      <c r="E174" s="878">
        <v>0</v>
      </c>
      <c r="F174" s="878">
        <v>4</v>
      </c>
      <c r="G174" s="878">
        <v>149</v>
      </c>
      <c r="H174" s="878">
        <v>0</v>
      </c>
      <c r="I174" s="878">
        <v>0</v>
      </c>
    </row>
    <row r="175" spans="1:9">
      <c r="A175" s="879" t="s">
        <v>260</v>
      </c>
      <c r="B175" s="870"/>
      <c r="C175" s="870"/>
      <c r="D175" s="870"/>
      <c r="E175" s="870"/>
      <c r="F175" s="870"/>
      <c r="G175" s="870"/>
      <c r="H175" s="870"/>
      <c r="I175" s="870"/>
    </row>
    <row r="176" spans="1:9">
      <c r="A176" s="875" t="s">
        <v>345</v>
      </c>
      <c r="B176" s="874">
        <v>0</v>
      </c>
      <c r="C176" s="874">
        <v>0</v>
      </c>
      <c r="D176" s="874">
        <v>0</v>
      </c>
      <c r="E176" s="874">
        <v>0</v>
      </c>
      <c r="F176" s="874">
        <v>0</v>
      </c>
      <c r="G176" s="874">
        <v>0</v>
      </c>
      <c r="H176" s="874">
        <v>0</v>
      </c>
      <c r="I176" s="874">
        <v>0</v>
      </c>
    </row>
    <row r="177" spans="1:9">
      <c r="A177" s="812"/>
      <c r="B177" s="870"/>
      <c r="C177" s="870"/>
      <c r="D177" s="870"/>
      <c r="E177" s="870"/>
      <c r="F177" s="870"/>
      <c r="G177" s="870"/>
      <c r="H177" s="870"/>
      <c r="I177" s="870"/>
    </row>
    <row r="178" spans="1:9">
      <c r="A178" s="869"/>
      <c r="B178" s="880" t="s">
        <v>398</v>
      </c>
      <c r="C178" s="881"/>
      <c r="D178" s="881"/>
      <c r="E178" s="881"/>
      <c r="F178" s="881"/>
      <c r="G178" s="881"/>
      <c r="H178" s="881"/>
      <c r="I178" s="881"/>
    </row>
    <row r="179" spans="1:9">
      <c r="A179" s="875" t="s">
        <v>249</v>
      </c>
      <c r="B179" s="876">
        <v>191</v>
      </c>
      <c r="C179" s="813">
        <v>53</v>
      </c>
      <c r="D179" s="876">
        <v>138</v>
      </c>
      <c r="E179" s="876">
        <v>0</v>
      </c>
      <c r="F179" s="876">
        <v>0</v>
      </c>
      <c r="G179" s="876">
        <v>0</v>
      </c>
      <c r="H179" s="876">
        <v>0</v>
      </c>
      <c r="I179" s="876">
        <v>0</v>
      </c>
    </row>
    <row r="180" spans="1:9">
      <c r="A180" s="875" t="s">
        <v>256</v>
      </c>
      <c r="B180" s="874">
        <v>7</v>
      </c>
      <c r="C180" s="874">
        <v>0</v>
      </c>
      <c r="D180" s="874">
        <v>7</v>
      </c>
      <c r="E180" s="874">
        <v>0</v>
      </c>
      <c r="F180" s="874">
        <v>0</v>
      </c>
      <c r="G180" s="874">
        <v>7</v>
      </c>
      <c r="H180" s="874">
        <v>0</v>
      </c>
      <c r="I180" s="874">
        <v>0</v>
      </c>
    </row>
    <row r="181" spans="1:9">
      <c r="A181" s="875" t="s">
        <v>257</v>
      </c>
      <c r="B181" s="874">
        <v>381</v>
      </c>
      <c r="C181" s="874">
        <v>0</v>
      </c>
      <c r="D181" s="874">
        <v>381</v>
      </c>
      <c r="E181" s="874">
        <v>0</v>
      </c>
      <c r="F181" s="874">
        <v>0</v>
      </c>
      <c r="G181" s="874">
        <v>124</v>
      </c>
      <c r="H181" s="874">
        <v>0</v>
      </c>
      <c r="I181" s="874">
        <v>0</v>
      </c>
    </row>
    <row r="182" spans="1:9">
      <c r="A182" s="877" t="s">
        <v>397</v>
      </c>
      <c r="B182" s="878">
        <v>579</v>
      </c>
      <c r="C182" s="878">
        <v>53</v>
      </c>
      <c r="D182" s="878">
        <v>526</v>
      </c>
      <c r="E182" s="878">
        <v>0</v>
      </c>
      <c r="F182" s="878">
        <v>0</v>
      </c>
      <c r="G182" s="878">
        <v>131</v>
      </c>
      <c r="H182" s="878">
        <v>0</v>
      </c>
      <c r="I182" s="878">
        <v>0</v>
      </c>
    </row>
    <row r="183" spans="1:9">
      <c r="A183" s="879" t="s">
        <v>260</v>
      </c>
      <c r="B183" s="870"/>
      <c r="C183" s="870"/>
      <c r="D183" s="870"/>
      <c r="E183" s="870"/>
      <c r="F183" s="870"/>
      <c r="G183" s="870"/>
      <c r="H183" s="870"/>
      <c r="I183" s="870"/>
    </row>
    <row r="184" spans="1:9">
      <c r="A184" s="875" t="s">
        <v>345</v>
      </c>
      <c r="B184" s="874">
        <v>0</v>
      </c>
      <c r="C184" s="874">
        <v>0</v>
      </c>
      <c r="D184" s="874">
        <v>0</v>
      </c>
      <c r="E184" s="874">
        <v>0</v>
      </c>
      <c r="F184" s="874">
        <v>0</v>
      </c>
      <c r="G184" s="874">
        <v>0</v>
      </c>
      <c r="H184" s="874">
        <v>0</v>
      </c>
      <c r="I184" s="874">
        <v>0</v>
      </c>
    </row>
    <row r="185" spans="1:9">
      <c r="A185" s="869"/>
      <c r="B185" s="870"/>
      <c r="C185" s="870"/>
      <c r="D185" s="870"/>
      <c r="E185" s="870"/>
      <c r="F185" s="870"/>
      <c r="G185" s="870"/>
      <c r="H185" s="870"/>
      <c r="I185" s="870"/>
    </row>
    <row r="186" spans="1:9">
      <c r="A186" s="869"/>
      <c r="B186" s="871" t="s">
        <v>297</v>
      </c>
      <c r="C186" s="872"/>
      <c r="D186" s="872"/>
      <c r="E186" s="872"/>
      <c r="F186" s="872"/>
      <c r="G186" s="872"/>
      <c r="H186" s="872"/>
      <c r="I186" s="872"/>
    </row>
    <row r="187" spans="1:9">
      <c r="A187" s="869"/>
      <c r="B187" s="871" t="s">
        <v>360</v>
      </c>
      <c r="C187" s="873"/>
      <c r="D187" s="873"/>
      <c r="E187" s="873"/>
      <c r="F187" s="873"/>
      <c r="G187" s="873"/>
      <c r="H187" s="873"/>
      <c r="I187" s="873"/>
    </row>
    <row r="188" spans="1:9">
      <c r="A188" s="875" t="s">
        <v>249</v>
      </c>
      <c r="B188" s="876">
        <v>119</v>
      </c>
      <c r="C188" s="813">
        <v>10</v>
      </c>
      <c r="D188" s="876">
        <v>109</v>
      </c>
      <c r="E188" s="876">
        <v>18</v>
      </c>
      <c r="F188" s="876">
        <v>12</v>
      </c>
      <c r="G188" s="876">
        <v>0</v>
      </c>
      <c r="H188" s="876">
        <v>0</v>
      </c>
      <c r="I188" s="876">
        <v>0</v>
      </c>
    </row>
    <row r="189" spans="1:9">
      <c r="A189" s="875" t="s">
        <v>257</v>
      </c>
      <c r="B189" s="874">
        <v>167</v>
      </c>
      <c r="C189" s="874">
        <v>4</v>
      </c>
      <c r="D189" s="874">
        <v>163</v>
      </c>
      <c r="E189" s="874">
        <v>0</v>
      </c>
      <c r="F189" s="874">
        <v>0</v>
      </c>
      <c r="G189" s="874">
        <v>163</v>
      </c>
      <c r="H189" s="874">
        <v>0</v>
      </c>
      <c r="I189" s="874">
        <v>0</v>
      </c>
    </row>
    <row r="190" spans="1:9">
      <c r="A190" s="877" t="s">
        <v>397</v>
      </c>
      <c r="B190" s="878">
        <v>286</v>
      </c>
      <c r="C190" s="878">
        <v>14</v>
      </c>
      <c r="D190" s="878">
        <v>272</v>
      </c>
      <c r="E190" s="878">
        <v>18</v>
      </c>
      <c r="F190" s="878">
        <v>12</v>
      </c>
      <c r="G190" s="878">
        <v>163</v>
      </c>
      <c r="H190" s="878">
        <v>0</v>
      </c>
      <c r="I190" s="878">
        <v>0</v>
      </c>
    </row>
    <row r="191" spans="1:9">
      <c r="A191" s="879" t="s">
        <v>260</v>
      </c>
      <c r="B191" s="870"/>
      <c r="C191" s="870"/>
      <c r="D191" s="870"/>
      <c r="E191" s="870"/>
      <c r="F191" s="870"/>
      <c r="G191" s="870"/>
      <c r="H191" s="870"/>
      <c r="I191" s="870"/>
    </row>
    <row r="192" spans="1:9">
      <c r="A192" s="875" t="s">
        <v>345</v>
      </c>
      <c r="B192" s="874">
        <v>0</v>
      </c>
      <c r="C192" s="874">
        <v>0</v>
      </c>
      <c r="D192" s="874">
        <v>0</v>
      </c>
      <c r="E192" s="874">
        <v>0</v>
      </c>
      <c r="F192" s="874">
        <v>0</v>
      </c>
      <c r="G192" s="874">
        <v>0</v>
      </c>
      <c r="H192" s="874">
        <v>0</v>
      </c>
      <c r="I192" s="874">
        <v>0</v>
      </c>
    </row>
    <row r="193" spans="1:9">
      <c r="A193" s="869"/>
      <c r="B193" s="870"/>
      <c r="C193" s="870"/>
      <c r="D193" s="870"/>
      <c r="E193" s="870"/>
      <c r="F193" s="870"/>
      <c r="G193" s="870"/>
      <c r="H193" s="870"/>
      <c r="I193" s="870"/>
    </row>
    <row r="194" spans="1:9">
      <c r="A194" s="869"/>
      <c r="B194" s="880" t="s">
        <v>398</v>
      </c>
      <c r="C194" s="881"/>
      <c r="D194" s="881"/>
      <c r="E194" s="881"/>
      <c r="F194" s="881"/>
      <c r="G194" s="881"/>
      <c r="H194" s="881"/>
      <c r="I194" s="881"/>
    </row>
    <row r="195" spans="1:9">
      <c r="A195" s="875" t="s">
        <v>249</v>
      </c>
      <c r="B195" s="876">
        <v>39</v>
      </c>
      <c r="C195" s="813">
        <v>1</v>
      </c>
      <c r="D195" s="876">
        <v>38</v>
      </c>
      <c r="E195" s="876">
        <v>5</v>
      </c>
      <c r="F195" s="876">
        <v>2</v>
      </c>
      <c r="G195" s="876">
        <v>0</v>
      </c>
      <c r="H195" s="876">
        <v>0</v>
      </c>
      <c r="I195" s="876">
        <v>0</v>
      </c>
    </row>
    <row r="196" spans="1:9">
      <c r="A196" s="875" t="s">
        <v>257</v>
      </c>
      <c r="B196" s="874">
        <v>25</v>
      </c>
      <c r="C196" s="874">
        <v>0</v>
      </c>
      <c r="D196" s="874">
        <v>25</v>
      </c>
      <c r="E196" s="874">
        <v>0</v>
      </c>
      <c r="F196" s="874">
        <v>0</v>
      </c>
      <c r="G196" s="874">
        <v>25</v>
      </c>
      <c r="H196" s="874">
        <v>0</v>
      </c>
      <c r="I196" s="874">
        <v>0</v>
      </c>
    </row>
    <row r="197" spans="1:9">
      <c r="A197" s="877" t="s">
        <v>397</v>
      </c>
      <c r="B197" s="878">
        <v>64</v>
      </c>
      <c r="C197" s="878">
        <v>1</v>
      </c>
      <c r="D197" s="878">
        <v>63</v>
      </c>
      <c r="E197" s="878">
        <v>5</v>
      </c>
      <c r="F197" s="878">
        <v>2</v>
      </c>
      <c r="G197" s="878">
        <v>25</v>
      </c>
      <c r="H197" s="878">
        <v>0</v>
      </c>
      <c r="I197" s="878">
        <v>0</v>
      </c>
    </row>
    <row r="198" spans="1:9">
      <c r="A198" s="879" t="s">
        <v>260</v>
      </c>
      <c r="B198" s="870"/>
      <c r="C198" s="870"/>
      <c r="D198" s="870"/>
      <c r="E198" s="870"/>
      <c r="F198" s="870"/>
      <c r="G198" s="870"/>
      <c r="H198" s="870"/>
      <c r="I198" s="870"/>
    </row>
    <row r="199" spans="1:9">
      <c r="A199" s="875" t="s">
        <v>345</v>
      </c>
      <c r="B199" s="874">
        <v>0</v>
      </c>
      <c r="C199" s="874">
        <v>0</v>
      </c>
      <c r="D199" s="874">
        <v>0</v>
      </c>
      <c r="E199" s="874">
        <v>0</v>
      </c>
      <c r="F199" s="874">
        <v>0</v>
      </c>
      <c r="G199" s="874">
        <v>0</v>
      </c>
      <c r="H199" s="874">
        <v>0</v>
      </c>
      <c r="I199" s="874">
        <v>0</v>
      </c>
    </row>
    <row r="200" spans="1:9">
      <c r="A200" s="869"/>
      <c r="B200" s="870"/>
      <c r="C200" s="870"/>
      <c r="D200" s="870"/>
      <c r="E200" s="870"/>
      <c r="F200" s="870"/>
      <c r="G200" s="870"/>
      <c r="H200" s="870"/>
      <c r="I200" s="870"/>
    </row>
    <row r="201" spans="1:9">
      <c r="A201" s="869"/>
      <c r="B201" s="871" t="s">
        <v>299</v>
      </c>
      <c r="C201" s="872"/>
      <c r="D201" s="872"/>
      <c r="E201" s="872"/>
      <c r="F201" s="872"/>
      <c r="G201" s="872"/>
      <c r="H201" s="872"/>
      <c r="I201" s="872"/>
    </row>
    <row r="202" spans="1:9">
      <c r="A202" s="869"/>
      <c r="B202" s="871" t="s">
        <v>360</v>
      </c>
      <c r="C202" s="873"/>
      <c r="D202" s="873"/>
      <c r="E202" s="873"/>
      <c r="F202" s="873"/>
      <c r="G202" s="873"/>
      <c r="H202" s="873"/>
      <c r="I202" s="873"/>
    </row>
    <row r="203" spans="1:9">
      <c r="A203" s="875" t="s">
        <v>249</v>
      </c>
      <c r="B203" s="876">
        <v>862</v>
      </c>
      <c r="C203" s="813">
        <v>96</v>
      </c>
      <c r="D203" s="876">
        <v>766</v>
      </c>
      <c r="E203" s="876">
        <v>166</v>
      </c>
      <c r="F203" s="876">
        <v>56</v>
      </c>
      <c r="G203" s="876">
        <v>0</v>
      </c>
      <c r="H203" s="876">
        <v>0</v>
      </c>
      <c r="I203" s="876">
        <v>0</v>
      </c>
    </row>
    <row r="204" spans="1:9">
      <c r="A204" s="875" t="s">
        <v>250</v>
      </c>
      <c r="B204" s="874">
        <v>757</v>
      </c>
      <c r="C204" s="874">
        <v>0</v>
      </c>
      <c r="D204" s="874">
        <v>757</v>
      </c>
      <c r="E204" s="874">
        <v>0</v>
      </c>
      <c r="F204" s="874">
        <v>0</v>
      </c>
      <c r="G204" s="874">
        <v>0</v>
      </c>
      <c r="H204" s="874">
        <v>0</v>
      </c>
      <c r="I204" s="874">
        <v>0</v>
      </c>
    </row>
    <row r="205" spans="1:9">
      <c r="A205" s="875" t="s">
        <v>253</v>
      </c>
      <c r="B205" s="874">
        <v>128</v>
      </c>
      <c r="C205" s="874">
        <v>2</v>
      </c>
      <c r="D205" s="874">
        <v>126</v>
      </c>
      <c r="E205" s="874">
        <v>0</v>
      </c>
      <c r="F205" s="874">
        <v>0</v>
      </c>
      <c r="G205" s="874">
        <v>0</v>
      </c>
      <c r="H205" s="874">
        <v>0</v>
      </c>
      <c r="I205" s="874">
        <v>0</v>
      </c>
    </row>
    <row r="206" spans="1:9">
      <c r="A206" s="875" t="s">
        <v>257</v>
      </c>
      <c r="B206" s="874">
        <v>273</v>
      </c>
      <c r="C206" s="874">
        <v>0</v>
      </c>
      <c r="D206" s="874">
        <v>273</v>
      </c>
      <c r="E206" s="874">
        <v>0</v>
      </c>
      <c r="F206" s="874">
        <v>0</v>
      </c>
      <c r="G206" s="874">
        <v>22</v>
      </c>
      <c r="H206" s="874">
        <v>0</v>
      </c>
      <c r="I206" s="874">
        <v>0</v>
      </c>
    </row>
    <row r="207" spans="1:9">
      <c r="A207" s="877" t="s">
        <v>397</v>
      </c>
      <c r="B207" s="878">
        <v>2020</v>
      </c>
      <c r="C207" s="878">
        <v>98</v>
      </c>
      <c r="D207" s="878">
        <v>1922</v>
      </c>
      <c r="E207" s="878">
        <v>166</v>
      </c>
      <c r="F207" s="878">
        <v>56</v>
      </c>
      <c r="G207" s="878">
        <v>22</v>
      </c>
      <c r="H207" s="878">
        <v>0</v>
      </c>
      <c r="I207" s="878">
        <v>0</v>
      </c>
    </row>
    <row r="208" spans="1:9" s="22" customFormat="1" ht="15.75">
      <c r="A208" s="24" t="s">
        <v>260</v>
      </c>
      <c r="B208" s="21"/>
      <c r="C208" s="21"/>
      <c r="D208" s="21"/>
      <c r="E208" s="21"/>
      <c r="F208" s="21"/>
      <c r="G208" s="21"/>
      <c r="H208" s="21"/>
      <c r="I208" s="21"/>
    </row>
    <row r="209" spans="1:9" s="22" customFormat="1" ht="15.75">
      <c r="A209" s="23" t="s">
        <v>345</v>
      </c>
      <c r="B209" s="26">
        <v>0</v>
      </c>
      <c r="C209" s="26">
        <v>0</v>
      </c>
      <c r="D209" s="26">
        <v>0</v>
      </c>
      <c r="E209" s="26">
        <v>0</v>
      </c>
      <c r="F209" s="26">
        <v>0</v>
      </c>
      <c r="G209" s="26">
        <v>0</v>
      </c>
      <c r="H209" s="26">
        <v>0</v>
      </c>
      <c r="I209" s="26">
        <v>0</v>
      </c>
    </row>
    <row r="210" spans="1:9">
      <c r="A210" s="869"/>
      <c r="B210" s="870"/>
      <c r="C210" s="870"/>
      <c r="D210" s="870"/>
      <c r="E210" s="870"/>
      <c r="F210" s="870"/>
      <c r="G210" s="870"/>
      <c r="H210" s="870"/>
      <c r="I210" s="870"/>
    </row>
    <row r="211" spans="1:9">
      <c r="A211" s="869"/>
      <c r="B211" s="880" t="s">
        <v>398</v>
      </c>
      <c r="C211" s="881"/>
      <c r="D211" s="881"/>
      <c r="E211" s="881"/>
      <c r="F211" s="881"/>
      <c r="G211" s="881"/>
      <c r="H211" s="881"/>
      <c r="I211" s="881"/>
    </row>
    <row r="212" spans="1:9">
      <c r="A212" s="875" t="s">
        <v>249</v>
      </c>
      <c r="B212" s="876">
        <v>377</v>
      </c>
      <c r="C212" s="813">
        <v>37</v>
      </c>
      <c r="D212" s="876">
        <v>340</v>
      </c>
      <c r="E212" s="876">
        <v>62</v>
      </c>
      <c r="F212" s="876">
        <v>19</v>
      </c>
      <c r="G212" s="876">
        <v>0</v>
      </c>
      <c r="H212" s="876">
        <v>0</v>
      </c>
      <c r="I212" s="876">
        <v>0</v>
      </c>
    </row>
    <row r="213" spans="1:9">
      <c r="A213" s="875" t="s">
        <v>250</v>
      </c>
      <c r="B213" s="874">
        <v>288</v>
      </c>
      <c r="C213" s="874">
        <v>0</v>
      </c>
      <c r="D213" s="874">
        <v>288</v>
      </c>
      <c r="E213" s="874">
        <v>0</v>
      </c>
      <c r="F213" s="874">
        <v>0</v>
      </c>
      <c r="G213" s="874">
        <v>0</v>
      </c>
      <c r="H213" s="874">
        <v>0</v>
      </c>
      <c r="I213" s="874">
        <v>0</v>
      </c>
    </row>
    <row r="214" spans="1:9">
      <c r="A214" s="875" t="s">
        <v>253</v>
      </c>
      <c r="B214" s="874">
        <v>104</v>
      </c>
      <c r="C214" s="874">
        <v>2</v>
      </c>
      <c r="D214" s="874">
        <v>102</v>
      </c>
      <c r="E214" s="874">
        <v>0</v>
      </c>
      <c r="F214" s="874">
        <v>0</v>
      </c>
      <c r="G214" s="874">
        <v>0</v>
      </c>
      <c r="H214" s="874">
        <v>0</v>
      </c>
      <c r="I214" s="874">
        <v>0</v>
      </c>
    </row>
    <row r="215" spans="1:9">
      <c r="A215" s="875" t="s">
        <v>257</v>
      </c>
      <c r="B215" s="874">
        <v>159</v>
      </c>
      <c r="C215" s="874">
        <v>0</v>
      </c>
      <c r="D215" s="874">
        <v>159</v>
      </c>
      <c r="E215" s="874">
        <v>0</v>
      </c>
      <c r="F215" s="874">
        <v>0</v>
      </c>
      <c r="G215" s="874">
        <v>0</v>
      </c>
      <c r="H215" s="874">
        <v>0</v>
      </c>
      <c r="I215" s="874">
        <v>0</v>
      </c>
    </row>
    <row r="216" spans="1:9">
      <c r="A216" s="877" t="s">
        <v>397</v>
      </c>
      <c r="B216" s="878">
        <v>928</v>
      </c>
      <c r="C216" s="878">
        <v>39</v>
      </c>
      <c r="D216" s="878">
        <v>889</v>
      </c>
      <c r="E216" s="878">
        <v>62</v>
      </c>
      <c r="F216" s="878">
        <v>19</v>
      </c>
      <c r="G216" s="878">
        <v>0</v>
      </c>
      <c r="H216" s="878">
        <v>0</v>
      </c>
      <c r="I216" s="878">
        <v>0</v>
      </c>
    </row>
    <row r="217" spans="1:9" s="22" customFormat="1" ht="15.75">
      <c r="A217" s="24" t="s">
        <v>260</v>
      </c>
      <c r="B217" s="21"/>
      <c r="C217" s="21"/>
      <c r="D217" s="21"/>
      <c r="E217" s="21"/>
      <c r="F217" s="21"/>
      <c r="G217" s="21"/>
      <c r="H217" s="21"/>
      <c r="I217" s="21"/>
    </row>
    <row r="218" spans="1:9" s="22" customFormat="1" ht="15.75">
      <c r="A218" s="23" t="s">
        <v>345</v>
      </c>
      <c r="B218" s="26">
        <v>0</v>
      </c>
      <c r="C218" s="26">
        <v>0</v>
      </c>
      <c r="D218" s="26">
        <v>0</v>
      </c>
      <c r="E218" s="26">
        <v>0</v>
      </c>
      <c r="F218" s="26">
        <v>0</v>
      </c>
      <c r="G218" s="26">
        <v>0</v>
      </c>
      <c r="H218" s="26">
        <v>0</v>
      </c>
      <c r="I218" s="26">
        <v>0</v>
      </c>
    </row>
    <row r="219" spans="1:9">
      <c r="A219" s="869"/>
      <c r="B219" s="882"/>
      <c r="C219" s="870"/>
      <c r="D219" s="870"/>
      <c r="E219" s="870"/>
      <c r="F219" s="870"/>
      <c r="G219" s="870"/>
      <c r="H219" s="870"/>
      <c r="I219" s="870"/>
    </row>
    <row r="220" spans="1:9">
      <c r="A220" s="869"/>
      <c r="B220" s="871" t="s">
        <v>300</v>
      </c>
      <c r="C220" s="872"/>
      <c r="D220" s="872"/>
      <c r="E220" s="872"/>
      <c r="F220" s="872"/>
      <c r="G220" s="872"/>
      <c r="H220" s="872"/>
      <c r="I220" s="872"/>
    </row>
    <row r="221" spans="1:9">
      <c r="A221" s="869"/>
      <c r="B221" s="871" t="s">
        <v>360</v>
      </c>
      <c r="C221" s="873"/>
      <c r="D221" s="873"/>
      <c r="E221" s="873"/>
      <c r="F221" s="873"/>
      <c r="G221" s="873"/>
      <c r="H221" s="873"/>
      <c r="I221" s="873"/>
    </row>
    <row r="222" spans="1:9">
      <c r="A222" s="875" t="s">
        <v>249</v>
      </c>
      <c r="B222" s="876">
        <v>41</v>
      </c>
      <c r="C222" s="813">
        <v>0</v>
      </c>
      <c r="D222" s="876">
        <v>41</v>
      </c>
      <c r="E222" s="876">
        <v>0</v>
      </c>
      <c r="F222" s="876">
        <v>0</v>
      </c>
      <c r="G222" s="876">
        <v>0</v>
      </c>
      <c r="H222" s="876">
        <v>0</v>
      </c>
      <c r="I222" s="876">
        <v>0</v>
      </c>
    </row>
    <row r="223" spans="1:9">
      <c r="A223" s="875" t="s">
        <v>253</v>
      </c>
      <c r="B223" s="874">
        <v>46</v>
      </c>
      <c r="C223" s="874">
        <v>2</v>
      </c>
      <c r="D223" s="874">
        <v>44</v>
      </c>
      <c r="E223" s="874">
        <v>0</v>
      </c>
      <c r="F223" s="874">
        <v>0</v>
      </c>
      <c r="G223" s="874">
        <v>0</v>
      </c>
      <c r="H223" s="874">
        <v>0</v>
      </c>
      <c r="I223" s="874">
        <v>0</v>
      </c>
    </row>
    <row r="224" spans="1:9">
      <c r="A224" s="875" t="s">
        <v>257</v>
      </c>
      <c r="B224" s="874">
        <v>185</v>
      </c>
      <c r="C224" s="874">
        <v>7</v>
      </c>
      <c r="D224" s="874">
        <v>178</v>
      </c>
      <c r="E224" s="874">
        <v>0</v>
      </c>
      <c r="F224" s="874">
        <v>0</v>
      </c>
      <c r="G224" s="874">
        <v>0</v>
      </c>
      <c r="H224" s="874">
        <v>0</v>
      </c>
      <c r="I224" s="874">
        <v>0</v>
      </c>
    </row>
    <row r="225" spans="1:9">
      <c r="A225" s="877" t="s">
        <v>397</v>
      </c>
      <c r="B225" s="878">
        <v>272</v>
      </c>
      <c r="C225" s="878">
        <v>9</v>
      </c>
      <c r="D225" s="878">
        <v>263</v>
      </c>
      <c r="E225" s="878">
        <v>0</v>
      </c>
      <c r="F225" s="878">
        <v>0</v>
      </c>
      <c r="G225" s="878">
        <v>0</v>
      </c>
      <c r="H225" s="878">
        <v>0</v>
      </c>
      <c r="I225" s="878">
        <v>0</v>
      </c>
    </row>
    <row r="226" spans="1:9">
      <c r="A226" s="879" t="s">
        <v>260</v>
      </c>
      <c r="B226" s="870"/>
      <c r="C226" s="870"/>
      <c r="D226" s="870"/>
      <c r="E226" s="870"/>
      <c r="F226" s="870"/>
      <c r="G226" s="870"/>
      <c r="H226" s="870"/>
      <c r="I226" s="870"/>
    </row>
    <row r="227" spans="1:9">
      <c r="A227" s="875" t="s">
        <v>345</v>
      </c>
      <c r="B227" s="874">
        <v>0</v>
      </c>
      <c r="C227" s="874">
        <v>0</v>
      </c>
      <c r="D227" s="874">
        <v>0</v>
      </c>
      <c r="E227" s="874">
        <v>0</v>
      </c>
      <c r="F227" s="874">
        <v>0</v>
      </c>
      <c r="G227" s="874">
        <v>0</v>
      </c>
      <c r="H227" s="874">
        <v>0</v>
      </c>
      <c r="I227" s="874">
        <v>0</v>
      </c>
    </row>
    <row r="228" spans="1:9" s="323" customFormat="1" ht="15.75">
      <c r="A228" s="321"/>
      <c r="B228" s="348"/>
      <c r="C228" s="348"/>
      <c r="D228" s="348"/>
      <c r="E228" s="348"/>
      <c r="F228" s="348"/>
      <c r="G228" s="348"/>
      <c r="H228" s="348"/>
      <c r="I228" s="348"/>
    </row>
    <row r="229" spans="1:9">
      <c r="A229" s="869"/>
      <c r="B229" s="880" t="s">
        <v>398</v>
      </c>
      <c r="C229" s="881"/>
      <c r="D229" s="881"/>
      <c r="E229" s="881"/>
      <c r="F229" s="881"/>
      <c r="G229" s="881"/>
      <c r="H229" s="881"/>
      <c r="I229" s="881"/>
    </row>
    <row r="230" spans="1:9">
      <c r="A230" s="875" t="s">
        <v>249</v>
      </c>
      <c r="B230" s="876">
        <v>14</v>
      </c>
      <c r="C230" s="813">
        <v>0</v>
      </c>
      <c r="D230" s="876">
        <v>14</v>
      </c>
      <c r="E230" s="876">
        <v>0</v>
      </c>
      <c r="F230" s="876">
        <v>0</v>
      </c>
      <c r="G230" s="876">
        <v>0</v>
      </c>
      <c r="H230" s="876">
        <v>0</v>
      </c>
      <c r="I230" s="876">
        <v>0</v>
      </c>
    </row>
    <row r="231" spans="1:9">
      <c r="A231" s="875" t="s">
        <v>253</v>
      </c>
      <c r="B231" s="874">
        <v>35</v>
      </c>
      <c r="C231" s="874">
        <v>2</v>
      </c>
      <c r="D231" s="874">
        <v>33</v>
      </c>
      <c r="E231" s="874">
        <v>0</v>
      </c>
      <c r="F231" s="874">
        <v>0</v>
      </c>
      <c r="G231" s="874">
        <v>0</v>
      </c>
      <c r="H231" s="874">
        <v>0</v>
      </c>
      <c r="I231" s="874">
        <v>0</v>
      </c>
    </row>
    <row r="232" spans="1:9">
      <c r="A232" s="875" t="s">
        <v>257</v>
      </c>
      <c r="B232" s="874">
        <v>128</v>
      </c>
      <c r="C232" s="874">
        <v>6</v>
      </c>
      <c r="D232" s="874">
        <v>122</v>
      </c>
      <c r="E232" s="874">
        <v>0</v>
      </c>
      <c r="F232" s="874">
        <v>0</v>
      </c>
      <c r="G232" s="874">
        <v>0</v>
      </c>
      <c r="H232" s="874">
        <v>0</v>
      </c>
      <c r="I232" s="874">
        <v>0</v>
      </c>
    </row>
    <row r="233" spans="1:9">
      <c r="A233" s="877" t="s">
        <v>397</v>
      </c>
      <c r="B233" s="878">
        <v>177</v>
      </c>
      <c r="C233" s="878">
        <v>8</v>
      </c>
      <c r="D233" s="878">
        <v>169</v>
      </c>
      <c r="E233" s="878">
        <v>0</v>
      </c>
      <c r="F233" s="878">
        <v>0</v>
      </c>
      <c r="G233" s="878">
        <v>0</v>
      </c>
      <c r="H233" s="878">
        <v>0</v>
      </c>
      <c r="I233" s="878">
        <v>0</v>
      </c>
    </row>
    <row r="234" spans="1:9">
      <c r="A234" s="879" t="s">
        <v>260</v>
      </c>
      <c r="B234" s="870"/>
      <c r="C234" s="870"/>
      <c r="D234" s="870"/>
      <c r="E234" s="870"/>
      <c r="F234" s="870"/>
      <c r="G234" s="870"/>
      <c r="H234" s="870"/>
      <c r="I234" s="870"/>
    </row>
    <row r="235" spans="1:9">
      <c r="A235" s="875" t="s">
        <v>345</v>
      </c>
      <c r="B235" s="874">
        <v>0</v>
      </c>
      <c r="C235" s="874">
        <v>0</v>
      </c>
      <c r="D235" s="874">
        <v>0</v>
      </c>
      <c r="E235" s="874">
        <v>0</v>
      </c>
      <c r="F235" s="874">
        <v>0</v>
      </c>
      <c r="G235" s="874">
        <v>0</v>
      </c>
      <c r="H235" s="874">
        <v>0</v>
      </c>
      <c r="I235" s="874">
        <v>0</v>
      </c>
    </row>
    <row r="236" spans="1:9">
      <c r="A236" s="869"/>
      <c r="B236" s="870"/>
      <c r="C236" s="870"/>
      <c r="D236" s="870"/>
      <c r="E236" s="870"/>
      <c r="F236" s="870"/>
      <c r="G236" s="870"/>
      <c r="H236" s="870"/>
      <c r="I236" s="870"/>
    </row>
    <row r="237" spans="1:9">
      <c r="A237" s="869"/>
      <c r="B237" s="871" t="s">
        <v>301</v>
      </c>
      <c r="C237" s="872"/>
      <c r="D237" s="872"/>
      <c r="E237" s="872"/>
      <c r="F237" s="872"/>
      <c r="G237" s="872"/>
      <c r="H237" s="872"/>
      <c r="I237" s="872"/>
    </row>
    <row r="238" spans="1:9">
      <c r="A238" s="869"/>
      <c r="B238" s="871" t="s">
        <v>360</v>
      </c>
      <c r="C238" s="873"/>
      <c r="D238" s="873"/>
      <c r="E238" s="873"/>
      <c r="F238" s="873"/>
      <c r="G238" s="873"/>
      <c r="H238" s="873"/>
      <c r="I238" s="873"/>
    </row>
    <row r="239" spans="1:9">
      <c r="A239" s="875" t="s">
        <v>257</v>
      </c>
      <c r="B239" s="874">
        <v>56</v>
      </c>
      <c r="C239" s="874">
        <v>2</v>
      </c>
      <c r="D239" s="874">
        <v>54</v>
      </c>
      <c r="E239" s="874">
        <v>0</v>
      </c>
      <c r="F239" s="874">
        <v>0</v>
      </c>
      <c r="G239" s="874">
        <v>24</v>
      </c>
      <c r="H239" s="874">
        <v>0</v>
      </c>
      <c r="I239" s="874">
        <v>0</v>
      </c>
    </row>
    <row r="240" spans="1:9">
      <c r="A240" s="877" t="s">
        <v>397</v>
      </c>
      <c r="B240" s="878">
        <v>56</v>
      </c>
      <c r="C240" s="878">
        <v>2</v>
      </c>
      <c r="D240" s="878">
        <v>54</v>
      </c>
      <c r="E240" s="878">
        <v>0</v>
      </c>
      <c r="F240" s="878">
        <v>0</v>
      </c>
      <c r="G240" s="878">
        <v>24</v>
      </c>
      <c r="H240" s="878">
        <v>0</v>
      </c>
      <c r="I240" s="878">
        <v>0</v>
      </c>
    </row>
    <row r="241" spans="1:9">
      <c r="A241" s="879" t="s">
        <v>260</v>
      </c>
      <c r="B241" s="870"/>
      <c r="C241" s="870"/>
      <c r="D241" s="870"/>
      <c r="E241" s="870"/>
      <c r="F241" s="870"/>
      <c r="G241" s="870"/>
      <c r="H241" s="870"/>
      <c r="I241" s="870"/>
    </row>
    <row r="242" spans="1:9">
      <c r="A242" s="875" t="s">
        <v>345</v>
      </c>
      <c r="B242" s="874">
        <v>0</v>
      </c>
      <c r="C242" s="874">
        <v>0</v>
      </c>
      <c r="D242" s="874">
        <v>0</v>
      </c>
      <c r="E242" s="874">
        <v>0</v>
      </c>
      <c r="F242" s="874">
        <v>0</v>
      </c>
      <c r="G242" s="874">
        <v>0</v>
      </c>
      <c r="H242" s="874">
        <v>0</v>
      </c>
      <c r="I242" s="874">
        <v>0</v>
      </c>
    </row>
    <row r="243" spans="1:9">
      <c r="A243" s="869"/>
      <c r="B243" s="870"/>
      <c r="C243" s="870"/>
      <c r="D243" s="870"/>
      <c r="E243" s="870"/>
      <c r="F243" s="870"/>
      <c r="G243" s="870"/>
      <c r="H243" s="870"/>
      <c r="I243" s="870"/>
    </row>
    <row r="244" spans="1:9">
      <c r="A244" s="869"/>
      <c r="B244" s="880" t="s">
        <v>398</v>
      </c>
      <c r="C244" s="881"/>
      <c r="D244" s="881"/>
      <c r="E244" s="881"/>
      <c r="F244" s="881"/>
      <c r="G244" s="881"/>
      <c r="H244" s="881"/>
      <c r="I244" s="881"/>
    </row>
    <row r="245" spans="1:9">
      <c r="A245" s="875" t="s">
        <v>257</v>
      </c>
      <c r="B245" s="874">
        <v>34</v>
      </c>
      <c r="C245" s="874">
        <v>1</v>
      </c>
      <c r="D245" s="874">
        <v>33</v>
      </c>
      <c r="E245" s="874">
        <v>0</v>
      </c>
      <c r="F245" s="874">
        <v>0</v>
      </c>
      <c r="G245" s="874">
        <v>6</v>
      </c>
      <c r="H245" s="874">
        <v>0</v>
      </c>
      <c r="I245" s="874">
        <v>0</v>
      </c>
    </row>
    <row r="246" spans="1:9">
      <c r="A246" s="877" t="s">
        <v>397</v>
      </c>
      <c r="B246" s="878">
        <v>34</v>
      </c>
      <c r="C246" s="878">
        <v>1</v>
      </c>
      <c r="D246" s="878">
        <v>33</v>
      </c>
      <c r="E246" s="878">
        <v>0</v>
      </c>
      <c r="F246" s="878">
        <v>0</v>
      </c>
      <c r="G246" s="878">
        <v>6</v>
      </c>
      <c r="H246" s="878">
        <v>0</v>
      </c>
      <c r="I246" s="878">
        <v>0</v>
      </c>
    </row>
    <row r="247" spans="1:9">
      <c r="A247" s="879" t="s">
        <v>260</v>
      </c>
      <c r="B247" s="870"/>
      <c r="C247" s="870"/>
      <c r="D247" s="870"/>
      <c r="E247" s="870"/>
      <c r="F247" s="870"/>
      <c r="G247" s="870"/>
      <c r="H247" s="870"/>
      <c r="I247" s="870"/>
    </row>
    <row r="248" spans="1:9">
      <c r="A248" s="875" t="s">
        <v>345</v>
      </c>
      <c r="B248" s="874">
        <v>0</v>
      </c>
      <c r="C248" s="874">
        <v>0</v>
      </c>
      <c r="D248" s="874">
        <v>0</v>
      </c>
      <c r="E248" s="874">
        <v>0</v>
      </c>
      <c r="F248" s="874">
        <v>0</v>
      </c>
      <c r="G248" s="874">
        <v>0</v>
      </c>
      <c r="H248" s="874">
        <v>0</v>
      </c>
      <c r="I248" s="874">
        <v>0</v>
      </c>
    </row>
    <row r="249" spans="1:9">
      <c r="A249" s="869"/>
      <c r="B249" s="870"/>
      <c r="C249" s="870"/>
      <c r="D249" s="870"/>
      <c r="E249" s="870"/>
      <c r="F249" s="870"/>
      <c r="G249" s="870"/>
      <c r="H249" s="870"/>
      <c r="I249" s="870"/>
    </row>
    <row r="250" spans="1:9">
      <c r="A250" s="869"/>
      <c r="B250" s="871" t="s">
        <v>305</v>
      </c>
      <c r="C250" s="872"/>
      <c r="D250" s="872"/>
      <c r="E250" s="872"/>
      <c r="F250" s="872"/>
      <c r="G250" s="872"/>
      <c r="H250" s="872"/>
      <c r="I250" s="872"/>
    </row>
    <row r="251" spans="1:9">
      <c r="A251" s="869"/>
      <c r="B251" s="871" t="s">
        <v>360</v>
      </c>
      <c r="C251" s="873"/>
      <c r="D251" s="873"/>
      <c r="E251" s="873"/>
      <c r="F251" s="873"/>
      <c r="G251" s="873"/>
      <c r="H251" s="873"/>
      <c r="I251" s="873"/>
    </row>
    <row r="252" spans="1:9">
      <c r="A252" s="875" t="s">
        <v>249</v>
      </c>
      <c r="B252" s="876">
        <v>206</v>
      </c>
      <c r="C252" s="813">
        <v>24</v>
      </c>
      <c r="D252" s="876">
        <v>182</v>
      </c>
      <c r="E252" s="876">
        <v>23</v>
      </c>
      <c r="F252" s="876">
        <v>10</v>
      </c>
      <c r="G252" s="876">
        <v>0</v>
      </c>
      <c r="H252" s="876">
        <v>0</v>
      </c>
      <c r="I252" s="876">
        <v>0</v>
      </c>
    </row>
    <row r="253" spans="1:9">
      <c r="A253" s="875" t="s">
        <v>253</v>
      </c>
      <c r="B253" s="874">
        <v>30</v>
      </c>
      <c r="C253" s="874">
        <v>0</v>
      </c>
      <c r="D253" s="874">
        <v>30</v>
      </c>
      <c r="E253" s="874">
        <v>0</v>
      </c>
      <c r="F253" s="874">
        <v>0</v>
      </c>
      <c r="G253" s="874">
        <v>0</v>
      </c>
      <c r="H253" s="874">
        <v>0</v>
      </c>
      <c r="I253" s="874">
        <v>0</v>
      </c>
    </row>
    <row r="254" spans="1:9">
      <c r="A254" s="875" t="s">
        <v>257</v>
      </c>
      <c r="B254" s="874">
        <v>126</v>
      </c>
      <c r="C254" s="874">
        <v>2</v>
      </c>
      <c r="D254" s="874">
        <v>124</v>
      </c>
      <c r="E254" s="874">
        <v>0</v>
      </c>
      <c r="F254" s="874">
        <v>0</v>
      </c>
      <c r="G254" s="874">
        <v>25</v>
      </c>
      <c r="H254" s="874">
        <v>0</v>
      </c>
      <c r="I254" s="874">
        <v>0</v>
      </c>
    </row>
    <row r="255" spans="1:9">
      <c r="A255" s="877" t="s">
        <v>397</v>
      </c>
      <c r="B255" s="878">
        <v>362</v>
      </c>
      <c r="C255" s="878">
        <v>26</v>
      </c>
      <c r="D255" s="878">
        <v>336</v>
      </c>
      <c r="E255" s="878">
        <v>23</v>
      </c>
      <c r="F255" s="878">
        <v>10</v>
      </c>
      <c r="G255" s="878">
        <v>25</v>
      </c>
      <c r="H255" s="878">
        <v>0</v>
      </c>
      <c r="I255" s="878">
        <v>0</v>
      </c>
    </row>
    <row r="256" spans="1:9" s="22" customFormat="1" ht="15.75">
      <c r="A256" s="24" t="s">
        <v>260</v>
      </c>
      <c r="B256" s="21"/>
      <c r="C256" s="21"/>
      <c r="D256" s="21"/>
      <c r="E256" s="21"/>
      <c r="F256" s="21"/>
      <c r="G256" s="21"/>
      <c r="H256" s="21"/>
      <c r="I256" s="21"/>
    </row>
    <row r="257" spans="1:9" s="22" customFormat="1" ht="15.75">
      <c r="A257" s="23" t="s">
        <v>345</v>
      </c>
      <c r="B257" s="26">
        <v>0</v>
      </c>
      <c r="C257" s="26">
        <v>0</v>
      </c>
      <c r="D257" s="26">
        <v>0</v>
      </c>
      <c r="E257" s="26">
        <v>0</v>
      </c>
      <c r="F257" s="26">
        <v>0</v>
      </c>
      <c r="G257" s="26">
        <v>0</v>
      </c>
      <c r="H257" s="26">
        <v>0</v>
      </c>
      <c r="I257" s="26">
        <v>0</v>
      </c>
    </row>
    <row r="258" spans="1:9">
      <c r="A258" s="869"/>
      <c r="B258" s="870"/>
      <c r="C258" s="870"/>
      <c r="D258" s="870"/>
      <c r="E258" s="870"/>
      <c r="F258" s="870"/>
      <c r="G258" s="870"/>
      <c r="H258" s="870"/>
      <c r="I258" s="870"/>
    </row>
    <row r="259" spans="1:9">
      <c r="A259" s="869"/>
      <c r="B259" s="880" t="s">
        <v>398</v>
      </c>
      <c r="C259" s="881"/>
      <c r="D259" s="881"/>
      <c r="E259" s="881"/>
      <c r="F259" s="881"/>
      <c r="G259" s="881"/>
      <c r="H259" s="881"/>
      <c r="I259" s="881"/>
    </row>
    <row r="260" spans="1:9">
      <c r="A260" s="875" t="s">
        <v>249</v>
      </c>
      <c r="B260" s="876">
        <v>65</v>
      </c>
      <c r="C260" s="813">
        <v>4</v>
      </c>
      <c r="D260" s="876">
        <v>61</v>
      </c>
      <c r="E260" s="876">
        <v>8</v>
      </c>
      <c r="F260" s="876">
        <v>4</v>
      </c>
      <c r="G260" s="876">
        <v>0</v>
      </c>
      <c r="H260" s="876">
        <v>0</v>
      </c>
      <c r="I260" s="876">
        <v>0</v>
      </c>
    </row>
    <row r="261" spans="1:9">
      <c r="A261" s="875" t="s">
        <v>253</v>
      </c>
      <c r="B261" s="874">
        <v>22</v>
      </c>
      <c r="C261" s="874">
        <v>0</v>
      </c>
      <c r="D261" s="874">
        <v>22</v>
      </c>
      <c r="E261" s="874">
        <v>0</v>
      </c>
      <c r="F261" s="874">
        <v>0</v>
      </c>
      <c r="G261" s="874">
        <v>0</v>
      </c>
      <c r="H261" s="874">
        <v>0</v>
      </c>
      <c r="I261" s="874">
        <v>0</v>
      </c>
    </row>
    <row r="262" spans="1:9">
      <c r="A262" s="875" t="s">
        <v>257</v>
      </c>
      <c r="B262" s="874">
        <v>40</v>
      </c>
      <c r="C262" s="874">
        <v>1</v>
      </c>
      <c r="D262" s="874">
        <v>39</v>
      </c>
      <c r="E262" s="874">
        <v>0</v>
      </c>
      <c r="F262" s="874">
        <v>0</v>
      </c>
      <c r="G262" s="874">
        <v>5</v>
      </c>
      <c r="H262" s="874">
        <v>0</v>
      </c>
      <c r="I262" s="874">
        <v>0</v>
      </c>
    </row>
    <row r="263" spans="1:9">
      <c r="A263" s="877" t="s">
        <v>397</v>
      </c>
      <c r="B263" s="878">
        <v>127</v>
      </c>
      <c r="C263" s="878">
        <v>5</v>
      </c>
      <c r="D263" s="878">
        <v>122</v>
      </c>
      <c r="E263" s="878">
        <v>8</v>
      </c>
      <c r="F263" s="878">
        <v>4</v>
      </c>
      <c r="G263" s="878">
        <v>5</v>
      </c>
      <c r="H263" s="878">
        <v>0</v>
      </c>
      <c r="I263" s="878">
        <v>0</v>
      </c>
    </row>
    <row r="264" spans="1:9" s="22" customFormat="1" ht="15.75">
      <c r="A264" s="24" t="s">
        <v>260</v>
      </c>
      <c r="B264" s="21"/>
      <c r="C264" s="21"/>
      <c r="D264" s="21"/>
      <c r="E264" s="21"/>
      <c r="F264" s="21"/>
      <c r="G264" s="21"/>
      <c r="H264" s="21"/>
      <c r="I264" s="21"/>
    </row>
    <row r="265" spans="1:9" s="22" customFormat="1" ht="15.75">
      <c r="A265" s="23" t="s">
        <v>345</v>
      </c>
      <c r="B265" s="26">
        <v>0</v>
      </c>
      <c r="C265" s="26">
        <v>0</v>
      </c>
      <c r="D265" s="26">
        <v>0</v>
      </c>
      <c r="E265" s="26">
        <v>0</v>
      </c>
      <c r="F265" s="26">
        <v>0</v>
      </c>
      <c r="G265" s="26">
        <v>0</v>
      </c>
      <c r="H265" s="26">
        <v>0</v>
      </c>
      <c r="I265" s="26">
        <v>0</v>
      </c>
    </row>
    <row r="266" spans="1:9">
      <c r="A266" s="869"/>
      <c r="B266" s="870"/>
      <c r="C266" s="870"/>
      <c r="D266" s="870"/>
      <c r="E266" s="870"/>
      <c r="F266" s="870"/>
      <c r="G266" s="870"/>
      <c r="H266" s="870"/>
      <c r="I266" s="870"/>
    </row>
    <row r="267" spans="1:9">
      <c r="A267" s="869"/>
      <c r="B267" s="871" t="s">
        <v>306</v>
      </c>
      <c r="C267" s="872"/>
      <c r="D267" s="872"/>
      <c r="E267" s="872"/>
      <c r="F267" s="872"/>
      <c r="G267" s="872"/>
      <c r="H267" s="872"/>
      <c r="I267" s="872"/>
    </row>
    <row r="268" spans="1:9">
      <c r="A268" s="869"/>
      <c r="B268" s="871" t="s">
        <v>27</v>
      </c>
      <c r="C268" s="873"/>
      <c r="D268" s="873"/>
      <c r="E268" s="873"/>
      <c r="F268" s="873"/>
      <c r="G268" s="873"/>
      <c r="H268" s="873"/>
      <c r="I268" s="873"/>
    </row>
    <row r="269" spans="1:9">
      <c r="A269" s="869"/>
      <c r="B269" s="874"/>
      <c r="C269" s="874"/>
      <c r="D269" s="874"/>
      <c r="E269" s="874"/>
      <c r="F269" s="874"/>
      <c r="G269" s="874"/>
      <c r="H269" s="874"/>
      <c r="I269" s="874"/>
    </row>
    <row r="270" spans="1:9">
      <c r="A270" s="875" t="s">
        <v>249</v>
      </c>
      <c r="B270" s="876">
        <v>18088</v>
      </c>
      <c r="C270" s="876">
        <v>5432</v>
      </c>
      <c r="D270" s="876">
        <v>11691</v>
      </c>
      <c r="E270" s="876">
        <v>3037</v>
      </c>
      <c r="F270" s="876">
        <v>393</v>
      </c>
      <c r="G270" s="876">
        <v>77</v>
      </c>
      <c r="H270" s="876">
        <v>0</v>
      </c>
      <c r="I270" s="876">
        <v>965</v>
      </c>
    </row>
    <row r="271" spans="1:9">
      <c r="A271" s="875" t="s">
        <v>250</v>
      </c>
      <c r="B271" s="876">
        <v>1006</v>
      </c>
      <c r="C271" s="876">
        <v>190</v>
      </c>
      <c r="D271" s="876">
        <v>816</v>
      </c>
      <c r="E271" s="876">
        <v>7</v>
      </c>
      <c r="F271" s="876">
        <v>0</v>
      </c>
      <c r="G271" s="876">
        <v>0</v>
      </c>
      <c r="H271" s="876">
        <v>0</v>
      </c>
      <c r="I271" s="876">
        <v>0</v>
      </c>
    </row>
    <row r="272" spans="1:9">
      <c r="A272" s="875" t="s">
        <v>253</v>
      </c>
      <c r="B272" s="876">
        <v>3025</v>
      </c>
      <c r="C272" s="876">
        <v>183</v>
      </c>
      <c r="D272" s="876">
        <v>2842</v>
      </c>
      <c r="E272" s="876">
        <v>13</v>
      </c>
      <c r="F272" s="876">
        <v>16</v>
      </c>
      <c r="G272" s="876">
        <v>147</v>
      </c>
      <c r="H272" s="876">
        <v>0</v>
      </c>
      <c r="I272" s="876">
        <v>0</v>
      </c>
    </row>
    <row r="273" spans="1:9">
      <c r="A273" s="875" t="s">
        <v>254</v>
      </c>
      <c r="B273" s="876">
        <v>483</v>
      </c>
      <c r="C273" s="876">
        <v>453</v>
      </c>
      <c r="D273" s="876">
        <v>30</v>
      </c>
      <c r="E273" s="876">
        <v>0</v>
      </c>
      <c r="F273" s="876">
        <v>2</v>
      </c>
      <c r="G273" s="876">
        <v>30</v>
      </c>
      <c r="H273" s="876">
        <v>0</v>
      </c>
      <c r="I273" s="876">
        <v>0</v>
      </c>
    </row>
    <row r="274" spans="1:9">
      <c r="A274" s="875" t="s">
        <v>256</v>
      </c>
      <c r="B274" s="876">
        <v>13</v>
      </c>
      <c r="C274" s="876">
        <v>0</v>
      </c>
      <c r="D274" s="876">
        <v>13</v>
      </c>
      <c r="E274" s="876">
        <v>0</v>
      </c>
      <c r="F274" s="876">
        <v>0</v>
      </c>
      <c r="G274" s="876">
        <v>13</v>
      </c>
      <c r="H274" s="876">
        <v>0</v>
      </c>
      <c r="I274" s="876">
        <v>0</v>
      </c>
    </row>
    <row r="275" spans="1:9">
      <c r="A275" s="875" t="s">
        <v>257</v>
      </c>
      <c r="B275" s="876">
        <v>4108</v>
      </c>
      <c r="C275" s="876">
        <v>295</v>
      </c>
      <c r="D275" s="876">
        <v>3759</v>
      </c>
      <c r="E275" s="876">
        <v>0</v>
      </c>
      <c r="F275" s="876">
        <v>90</v>
      </c>
      <c r="G275" s="876">
        <v>669</v>
      </c>
      <c r="H275" s="876">
        <v>0</v>
      </c>
      <c r="I275" s="876">
        <v>54</v>
      </c>
    </row>
    <row r="276" spans="1:9">
      <c r="A276" s="877" t="s">
        <v>399</v>
      </c>
      <c r="B276" s="883">
        <v>26723</v>
      </c>
      <c r="C276" s="883">
        <v>6553</v>
      </c>
      <c r="D276" s="883">
        <v>19151</v>
      </c>
      <c r="E276" s="883">
        <v>3057</v>
      </c>
      <c r="F276" s="883">
        <v>501</v>
      </c>
      <c r="G276" s="883">
        <v>936</v>
      </c>
      <c r="H276" s="883">
        <v>0</v>
      </c>
      <c r="I276" s="883">
        <v>1019</v>
      </c>
    </row>
    <row r="277" spans="1:9">
      <c r="A277" s="879" t="s">
        <v>260</v>
      </c>
      <c r="B277" s="870"/>
      <c r="C277" s="870"/>
      <c r="D277" s="870"/>
      <c r="E277" s="870"/>
      <c r="F277" s="870"/>
      <c r="G277" s="870"/>
      <c r="H277" s="870"/>
      <c r="I277" s="870"/>
    </row>
    <row r="278" spans="1:9">
      <c r="A278" s="875" t="s">
        <v>345</v>
      </c>
      <c r="B278" s="876">
        <v>0</v>
      </c>
      <c r="C278" s="876">
        <v>0</v>
      </c>
      <c r="D278" s="876">
        <v>0</v>
      </c>
      <c r="E278" s="876">
        <v>0</v>
      </c>
      <c r="F278" s="876">
        <v>0</v>
      </c>
      <c r="G278" s="876">
        <v>0</v>
      </c>
      <c r="H278" s="876">
        <v>0</v>
      </c>
      <c r="I278" s="876">
        <v>0</v>
      </c>
    </row>
    <row r="279" spans="1:9">
      <c r="A279" s="812"/>
      <c r="B279" s="870"/>
      <c r="C279" s="870"/>
      <c r="D279" s="870"/>
      <c r="E279" s="870"/>
      <c r="F279" s="870"/>
      <c r="G279" s="870"/>
      <c r="H279" s="870"/>
      <c r="I279" s="870"/>
    </row>
    <row r="280" spans="1:9">
      <c r="A280" s="869"/>
      <c r="B280" s="880" t="s">
        <v>398</v>
      </c>
      <c r="C280" s="881"/>
      <c r="D280" s="881"/>
      <c r="E280" s="881"/>
      <c r="F280" s="881"/>
      <c r="G280" s="881"/>
      <c r="H280" s="881"/>
      <c r="I280" s="881"/>
    </row>
    <row r="281" spans="1:9">
      <c r="A281" s="875" t="s">
        <v>249</v>
      </c>
      <c r="B281" s="876">
        <v>6429</v>
      </c>
      <c r="C281" s="876">
        <v>1791</v>
      </c>
      <c r="D281" s="876">
        <v>4300</v>
      </c>
      <c r="E281" s="876">
        <v>995</v>
      </c>
      <c r="F281" s="876">
        <v>147</v>
      </c>
      <c r="G281" s="876">
        <v>34</v>
      </c>
      <c r="H281" s="876">
        <v>0</v>
      </c>
      <c r="I281" s="876">
        <v>338</v>
      </c>
    </row>
    <row r="282" spans="1:9">
      <c r="A282" s="875" t="s">
        <v>250</v>
      </c>
      <c r="B282" s="876">
        <v>380</v>
      </c>
      <c r="C282" s="876">
        <v>65</v>
      </c>
      <c r="D282" s="876">
        <v>315</v>
      </c>
      <c r="E282" s="876">
        <v>2</v>
      </c>
      <c r="F282" s="876">
        <v>0</v>
      </c>
      <c r="G282" s="876">
        <v>0</v>
      </c>
      <c r="H282" s="876">
        <v>0</v>
      </c>
      <c r="I282" s="876">
        <v>0</v>
      </c>
    </row>
    <row r="283" spans="1:9">
      <c r="A283" s="875" t="s">
        <v>253</v>
      </c>
      <c r="B283" s="876">
        <v>2391</v>
      </c>
      <c r="C283" s="876">
        <v>106</v>
      </c>
      <c r="D283" s="876">
        <v>2285</v>
      </c>
      <c r="E283" s="876">
        <v>6</v>
      </c>
      <c r="F283" s="876">
        <v>11</v>
      </c>
      <c r="G283" s="876">
        <v>58</v>
      </c>
      <c r="H283" s="876">
        <v>0</v>
      </c>
      <c r="I283" s="876">
        <v>0</v>
      </c>
    </row>
    <row r="284" spans="1:9">
      <c r="A284" s="875" t="s">
        <v>254</v>
      </c>
      <c r="B284" s="876">
        <v>232</v>
      </c>
      <c r="C284" s="876">
        <v>217</v>
      </c>
      <c r="D284" s="876">
        <v>15</v>
      </c>
      <c r="E284" s="876">
        <v>0</v>
      </c>
      <c r="F284" s="876">
        <v>1</v>
      </c>
      <c r="G284" s="876">
        <v>15</v>
      </c>
      <c r="H284" s="876">
        <v>0</v>
      </c>
      <c r="I284" s="876">
        <v>0</v>
      </c>
    </row>
    <row r="285" spans="1:9">
      <c r="A285" s="875" t="s">
        <v>256</v>
      </c>
      <c r="B285" s="876">
        <v>7</v>
      </c>
      <c r="C285" s="876">
        <v>0</v>
      </c>
      <c r="D285" s="876">
        <v>7</v>
      </c>
      <c r="E285" s="876">
        <v>0</v>
      </c>
      <c r="F285" s="876">
        <v>0</v>
      </c>
      <c r="G285" s="876">
        <v>7</v>
      </c>
      <c r="H285" s="876">
        <v>0</v>
      </c>
      <c r="I285" s="876">
        <v>0</v>
      </c>
    </row>
    <row r="286" spans="1:9">
      <c r="A286" s="875" t="s">
        <v>257</v>
      </c>
      <c r="B286" s="876">
        <v>2577</v>
      </c>
      <c r="C286" s="876">
        <v>131</v>
      </c>
      <c r="D286" s="876">
        <v>2441</v>
      </c>
      <c r="E286" s="876">
        <v>0</v>
      </c>
      <c r="F286" s="876">
        <v>17</v>
      </c>
      <c r="G286" s="876">
        <v>258</v>
      </c>
      <c r="H286" s="876">
        <v>0</v>
      </c>
      <c r="I286" s="876">
        <v>5</v>
      </c>
    </row>
    <row r="287" spans="1:9">
      <c r="A287" s="877" t="s">
        <v>397</v>
      </c>
      <c r="B287" s="883">
        <v>12016</v>
      </c>
      <c r="C287" s="883">
        <v>2310</v>
      </c>
      <c r="D287" s="883">
        <v>9363</v>
      </c>
      <c r="E287" s="883">
        <v>1003</v>
      </c>
      <c r="F287" s="883">
        <v>176</v>
      </c>
      <c r="G287" s="883">
        <v>372</v>
      </c>
      <c r="H287" s="883">
        <v>0</v>
      </c>
      <c r="I287" s="883">
        <v>343</v>
      </c>
    </row>
    <row r="288" spans="1:9">
      <c r="A288" s="879" t="s">
        <v>260</v>
      </c>
      <c r="B288" s="870"/>
      <c r="C288" s="870"/>
      <c r="D288" s="870"/>
      <c r="E288" s="870"/>
      <c r="F288" s="870"/>
      <c r="G288" s="870"/>
      <c r="H288" s="870"/>
      <c r="I288" s="870"/>
    </row>
    <row r="289" spans="1:9">
      <c r="A289" s="875" t="s">
        <v>345</v>
      </c>
      <c r="B289" s="876">
        <v>0</v>
      </c>
      <c r="C289" s="876">
        <v>0</v>
      </c>
      <c r="D289" s="876">
        <v>0</v>
      </c>
      <c r="E289" s="876">
        <v>0</v>
      </c>
      <c r="F289" s="876">
        <v>0</v>
      </c>
      <c r="G289" s="876">
        <v>0</v>
      </c>
      <c r="H289" s="876">
        <v>0</v>
      </c>
      <c r="I289" s="876">
        <v>0</v>
      </c>
    </row>
    <row r="291" spans="1:9">
      <c r="A291" s="859" t="s">
        <v>268</v>
      </c>
    </row>
    <row r="292" spans="1:9" s="1133" customFormat="1" ht="12.75">
      <c r="A292" s="1131" t="s">
        <v>396</v>
      </c>
      <c r="E292" s="1131"/>
    </row>
    <row r="293" spans="1:9" s="1133" customFormat="1" ht="12.75">
      <c r="A293" s="1131" t="s">
        <v>413</v>
      </c>
    </row>
  </sheetData>
  <mergeCells count="5">
    <mergeCell ref="I9:I10"/>
    <mergeCell ref="A8:A10"/>
    <mergeCell ref="B8:B10"/>
    <mergeCell ref="C9:C10"/>
    <mergeCell ref="D9:D10"/>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8" fitToWidth="0" orientation="portrait" r:id="rId1"/>
  <headerFooter scaleWithDoc="0" alignWithMargins="0">
    <oddFooter>&amp;L&amp;"MetaNormalLF-Roman,Standard"&amp;8Statistisches Bundesamt, Fachserie 11, Reihe 1.1, 2012/2013</oddFooter>
  </headerFooter>
  <rowBreaks count="5" manualBreakCount="5">
    <brk id="64" max="8" man="1"/>
    <brk id="109" max="8" man="1"/>
    <brk id="168" max="8" man="1"/>
    <brk id="219" max="8" man="1"/>
    <brk id="266"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6"/>
  <sheetViews>
    <sheetView zoomScaleNormal="100" zoomScaleSheetLayoutView="100" workbookViewId="0">
      <pane ySplit="10" topLeftCell="A11" activePane="bottomLeft" state="frozen"/>
      <selection pane="bottomLeft" activeCell="A11" sqref="A11"/>
    </sheetView>
  </sheetViews>
  <sheetFormatPr baseColWidth="10" defaultRowHeight="15.75"/>
  <cols>
    <col min="1" max="1" width="6.7109375" style="884" customWidth="1"/>
    <col min="2" max="2" width="54" style="884" bestFit="1" customWidth="1"/>
    <col min="3" max="3" width="10.42578125" style="884" customWidth="1"/>
    <col min="4" max="4" width="12.140625" style="325" hidden="1" customWidth="1"/>
    <col min="5" max="5" width="8.5703125" style="884" customWidth="1"/>
    <col min="6" max="6" width="11" style="884" bestFit="1" customWidth="1"/>
    <col min="7" max="7" width="12.140625" style="325" hidden="1" customWidth="1"/>
    <col min="8" max="8" width="8.5703125" style="884" bestFit="1" customWidth="1"/>
    <col min="9" max="9" width="11" style="884" bestFit="1" customWidth="1"/>
    <col min="10" max="10" width="12.140625" style="325" hidden="1" customWidth="1"/>
    <col min="11" max="11" width="8.5703125" style="884" bestFit="1" customWidth="1"/>
    <col min="12" max="12" width="10.5703125" style="884" bestFit="1" customWidth="1"/>
    <col min="13" max="13" width="12.140625" style="325" hidden="1" customWidth="1"/>
    <col min="14" max="14" width="8.5703125" style="884" bestFit="1" customWidth="1"/>
    <col min="15" max="16384" width="11.42578125" style="884"/>
  </cols>
  <sheetData>
    <row r="1" spans="1:14">
      <c r="A1" s="365" t="s">
        <v>1436</v>
      </c>
    </row>
    <row r="2" spans="1:14" ht="15.95" customHeight="1">
      <c r="A2" s="885" t="s">
        <v>215</v>
      </c>
      <c r="B2" s="886"/>
      <c r="C2" s="887"/>
      <c r="D2" s="326"/>
      <c r="E2" s="887"/>
      <c r="F2" s="887"/>
      <c r="G2" s="326"/>
      <c r="H2" s="887"/>
      <c r="I2" s="887"/>
      <c r="J2" s="326"/>
      <c r="K2" s="887"/>
      <c r="L2" s="887"/>
      <c r="M2" s="326"/>
      <c r="N2" s="887"/>
    </row>
    <row r="3" spans="1:14" ht="15.95" customHeight="1">
      <c r="D3" s="327"/>
      <c r="G3" s="328"/>
      <c r="H3" s="886"/>
      <c r="I3" s="886"/>
      <c r="J3" s="328"/>
      <c r="K3" s="886"/>
      <c r="L3" s="886"/>
      <c r="M3" s="328"/>
      <c r="N3" s="886"/>
    </row>
    <row r="4" spans="1:14" ht="15.95" customHeight="1">
      <c r="A4" s="888" t="s">
        <v>442</v>
      </c>
      <c r="B4" s="886"/>
      <c r="C4" s="886"/>
      <c r="D4" s="329"/>
      <c r="E4" s="886"/>
      <c r="F4" s="886"/>
      <c r="G4" s="329"/>
      <c r="H4" s="886"/>
      <c r="I4" s="886"/>
      <c r="J4" s="329"/>
      <c r="K4" s="886"/>
      <c r="L4" s="886"/>
      <c r="M4" s="329"/>
      <c r="N4" s="886"/>
    </row>
    <row r="5" spans="1:14" ht="15.95" customHeight="1">
      <c r="A5" s="886"/>
      <c r="B5" s="886"/>
      <c r="C5" s="886"/>
      <c r="D5" s="329"/>
      <c r="E5" s="886"/>
      <c r="F5" s="886"/>
      <c r="G5" s="329"/>
      <c r="H5" s="886"/>
      <c r="I5" s="886"/>
      <c r="J5" s="329"/>
      <c r="K5" s="886"/>
      <c r="L5" s="886"/>
      <c r="M5" s="329"/>
      <c r="N5" s="886"/>
    </row>
    <row r="6" spans="1:14" ht="15.95" customHeight="1">
      <c r="D6" s="327"/>
      <c r="G6" s="327"/>
      <c r="J6" s="327"/>
      <c r="M6" s="327"/>
    </row>
    <row r="7" spans="1:14" ht="24" customHeight="1">
      <c r="A7" s="1339" t="s">
        <v>217</v>
      </c>
      <c r="B7" s="1346"/>
      <c r="C7" s="1339" t="s">
        <v>441</v>
      </c>
      <c r="D7" s="1338"/>
      <c r="E7" s="1346"/>
      <c r="F7" s="1349" t="s">
        <v>335</v>
      </c>
      <c r="G7" s="1350"/>
      <c r="H7" s="1351"/>
      <c r="I7" s="1352"/>
      <c r="J7" s="1353"/>
      <c r="K7" s="1354"/>
      <c r="L7" s="1337" t="s">
        <v>440</v>
      </c>
      <c r="M7" s="1338"/>
      <c r="N7" s="1339"/>
    </row>
    <row r="8" spans="1:14" ht="24" customHeight="1">
      <c r="A8" s="1342"/>
      <c r="B8" s="1347"/>
      <c r="C8" s="1342"/>
      <c r="D8" s="1341"/>
      <c r="E8" s="1347"/>
      <c r="F8" s="1355" t="s">
        <v>439</v>
      </c>
      <c r="G8" s="1356"/>
      <c r="H8" s="1357"/>
      <c r="I8" s="1355" t="s">
        <v>438</v>
      </c>
      <c r="J8" s="1356"/>
      <c r="K8" s="1357"/>
      <c r="L8" s="1340"/>
      <c r="M8" s="1341"/>
      <c r="N8" s="1342"/>
    </row>
    <row r="9" spans="1:14" ht="24" customHeight="1">
      <c r="A9" s="1342"/>
      <c r="B9" s="1347"/>
      <c r="C9" s="1345"/>
      <c r="D9" s="1344"/>
      <c r="E9" s="1348"/>
      <c r="F9" s="1358" t="s">
        <v>326</v>
      </c>
      <c r="G9" s="1344"/>
      <c r="H9" s="1345"/>
      <c r="I9" s="1345"/>
      <c r="J9" s="1344"/>
      <c r="K9" s="1348"/>
      <c r="L9" s="1343"/>
      <c r="M9" s="1344"/>
      <c r="N9" s="1345"/>
    </row>
    <row r="10" spans="1:14" ht="24" customHeight="1">
      <c r="A10" s="1345"/>
      <c r="B10" s="1348"/>
      <c r="C10" s="889" t="s">
        <v>222</v>
      </c>
      <c r="D10" s="330" t="s">
        <v>336</v>
      </c>
      <c r="E10" s="899" t="s">
        <v>337</v>
      </c>
      <c r="F10" s="900" t="s">
        <v>338</v>
      </c>
      <c r="G10" s="330" t="s">
        <v>336</v>
      </c>
      <c r="H10" s="899" t="s">
        <v>337</v>
      </c>
      <c r="I10" s="900" t="s">
        <v>338</v>
      </c>
      <c r="J10" s="330" t="s">
        <v>336</v>
      </c>
      <c r="K10" s="899" t="s">
        <v>337</v>
      </c>
      <c r="L10" s="899" t="s">
        <v>222</v>
      </c>
      <c r="M10" s="330" t="s">
        <v>336</v>
      </c>
      <c r="N10" s="899" t="s">
        <v>337</v>
      </c>
    </row>
    <row r="11" spans="1:14">
      <c r="A11" s="890"/>
      <c r="B11" s="891"/>
      <c r="C11" s="892"/>
      <c r="D11" s="331"/>
      <c r="E11" s="892"/>
      <c r="F11" s="892"/>
      <c r="G11" s="331"/>
      <c r="H11" s="892"/>
      <c r="I11" s="892"/>
      <c r="J11" s="331"/>
      <c r="K11" s="892"/>
      <c r="L11" s="892"/>
      <c r="M11" s="331"/>
      <c r="N11" s="892"/>
    </row>
    <row r="12" spans="1:14">
      <c r="A12" s="890"/>
      <c r="B12" s="893"/>
      <c r="C12" s="894" t="s">
        <v>230</v>
      </c>
      <c r="D12" s="332"/>
      <c r="E12" s="895"/>
      <c r="F12" s="895"/>
      <c r="G12" s="332"/>
      <c r="H12" s="895"/>
      <c r="I12" s="895"/>
      <c r="J12" s="332"/>
      <c r="K12" s="895"/>
      <c r="L12" s="895"/>
      <c r="M12" s="332"/>
      <c r="N12" s="895"/>
    </row>
    <row r="13" spans="1:14">
      <c r="A13" s="890"/>
      <c r="B13" s="893"/>
      <c r="C13" s="895"/>
      <c r="D13" s="332"/>
      <c r="E13" s="895"/>
      <c r="F13" s="901"/>
      <c r="G13" s="333"/>
      <c r="H13" s="901"/>
      <c r="I13" s="901"/>
      <c r="J13" s="333"/>
      <c r="K13" s="901"/>
      <c r="L13" s="901"/>
      <c r="M13" s="333"/>
      <c r="N13" s="901"/>
    </row>
    <row r="14" spans="1:14">
      <c r="A14" s="896" t="s">
        <v>231</v>
      </c>
      <c r="B14" s="897"/>
      <c r="C14" s="898">
        <v>11750</v>
      </c>
      <c r="D14" s="334">
        <v>4011</v>
      </c>
      <c r="E14" s="898">
        <v>7739</v>
      </c>
      <c r="F14" s="898">
        <v>6289</v>
      </c>
      <c r="G14" s="334">
        <v>2743</v>
      </c>
      <c r="H14" s="898">
        <v>3546</v>
      </c>
      <c r="I14" s="898">
        <v>5461</v>
      </c>
      <c r="J14" s="334">
        <v>1268</v>
      </c>
      <c r="K14" s="898">
        <v>4193</v>
      </c>
      <c r="L14" s="898">
        <v>4177</v>
      </c>
      <c r="M14" s="334">
        <v>1593</v>
      </c>
      <c r="N14" s="898">
        <v>2584</v>
      </c>
    </row>
    <row r="15" spans="1:14">
      <c r="A15" s="890" t="s">
        <v>233</v>
      </c>
      <c r="B15" s="902" t="s">
        <v>234</v>
      </c>
      <c r="C15" s="892">
        <v>561</v>
      </c>
      <c r="D15" s="331">
        <v>13</v>
      </c>
      <c r="E15" s="892">
        <v>548</v>
      </c>
      <c r="F15" s="892">
        <v>332</v>
      </c>
      <c r="G15" s="331">
        <v>8</v>
      </c>
      <c r="H15" s="892">
        <v>324</v>
      </c>
      <c r="I15" s="892">
        <v>229</v>
      </c>
      <c r="J15" s="331">
        <v>5</v>
      </c>
      <c r="K15" s="892">
        <v>224</v>
      </c>
      <c r="L15" s="892">
        <v>320</v>
      </c>
      <c r="M15" s="331">
        <v>40</v>
      </c>
      <c r="N15" s="892">
        <v>280</v>
      </c>
    </row>
    <row r="16" spans="1:14">
      <c r="A16" s="890"/>
      <c r="B16" s="902" t="s">
        <v>302</v>
      </c>
      <c r="C16" s="892">
        <v>1044</v>
      </c>
      <c r="D16" s="331">
        <v>269</v>
      </c>
      <c r="E16" s="892">
        <v>775</v>
      </c>
      <c r="F16" s="892">
        <v>411</v>
      </c>
      <c r="G16" s="331">
        <v>155</v>
      </c>
      <c r="H16" s="892">
        <v>256</v>
      </c>
      <c r="I16" s="892">
        <v>633</v>
      </c>
      <c r="J16" s="331">
        <v>114</v>
      </c>
      <c r="K16" s="892">
        <v>519</v>
      </c>
      <c r="L16" s="892">
        <v>316</v>
      </c>
      <c r="M16" s="331">
        <v>88</v>
      </c>
      <c r="N16" s="892">
        <v>228</v>
      </c>
    </row>
    <row r="17" spans="1:14">
      <c r="A17" s="890"/>
      <c r="B17" s="902" t="s">
        <v>437</v>
      </c>
      <c r="C17" s="892">
        <v>0</v>
      </c>
      <c r="D17" s="331">
        <v>0</v>
      </c>
      <c r="E17" s="892">
        <v>0</v>
      </c>
      <c r="F17" s="892">
        <v>0</v>
      </c>
      <c r="G17" s="331">
        <v>0</v>
      </c>
      <c r="H17" s="892">
        <v>0</v>
      </c>
      <c r="I17" s="892">
        <v>0</v>
      </c>
      <c r="J17" s="331">
        <v>0</v>
      </c>
      <c r="K17" s="892">
        <v>0</v>
      </c>
      <c r="L17" s="892">
        <v>0</v>
      </c>
      <c r="M17" s="331">
        <v>0</v>
      </c>
      <c r="N17" s="892">
        <v>0</v>
      </c>
    </row>
    <row r="18" spans="1:14">
      <c r="A18" s="890"/>
      <c r="B18" s="902" t="s">
        <v>239</v>
      </c>
      <c r="C18" s="892">
        <v>873</v>
      </c>
      <c r="D18" s="331">
        <v>326</v>
      </c>
      <c r="E18" s="892">
        <v>547</v>
      </c>
      <c r="F18" s="892">
        <v>357</v>
      </c>
      <c r="G18" s="331">
        <v>174</v>
      </c>
      <c r="H18" s="892">
        <v>183</v>
      </c>
      <c r="I18" s="892">
        <v>516</v>
      </c>
      <c r="J18" s="331">
        <v>152</v>
      </c>
      <c r="K18" s="892">
        <v>364</v>
      </c>
      <c r="L18" s="892">
        <v>638</v>
      </c>
      <c r="M18" s="331">
        <v>220</v>
      </c>
      <c r="N18" s="892">
        <v>418</v>
      </c>
    </row>
    <row r="19" spans="1:14">
      <c r="A19" s="890"/>
      <c r="B19" s="902" t="s">
        <v>240</v>
      </c>
      <c r="C19" s="892">
        <v>2658</v>
      </c>
      <c r="D19" s="331">
        <v>1199</v>
      </c>
      <c r="E19" s="892">
        <v>1459</v>
      </c>
      <c r="F19" s="892">
        <v>1328</v>
      </c>
      <c r="G19" s="331">
        <v>793</v>
      </c>
      <c r="H19" s="892">
        <v>535</v>
      </c>
      <c r="I19" s="892">
        <v>1330</v>
      </c>
      <c r="J19" s="331">
        <v>406</v>
      </c>
      <c r="K19" s="892">
        <v>924</v>
      </c>
      <c r="L19" s="892">
        <v>847</v>
      </c>
      <c r="M19" s="331">
        <v>319</v>
      </c>
      <c r="N19" s="892">
        <v>528</v>
      </c>
    </row>
    <row r="20" spans="1:14">
      <c r="A20" s="890"/>
      <c r="B20" s="903" t="s">
        <v>241</v>
      </c>
      <c r="C20" s="892">
        <v>6</v>
      </c>
      <c r="D20" s="331">
        <v>2</v>
      </c>
      <c r="E20" s="892">
        <v>4</v>
      </c>
      <c r="F20" s="892">
        <v>5</v>
      </c>
      <c r="G20" s="331">
        <v>2</v>
      </c>
      <c r="H20" s="892">
        <v>3</v>
      </c>
      <c r="I20" s="892">
        <v>1</v>
      </c>
      <c r="J20" s="331">
        <v>0</v>
      </c>
      <c r="K20" s="892">
        <v>1</v>
      </c>
      <c r="L20" s="892">
        <v>0</v>
      </c>
      <c r="M20" s="331">
        <v>0</v>
      </c>
      <c r="N20" s="892">
        <v>0</v>
      </c>
    </row>
    <row r="21" spans="1:14">
      <c r="A21" s="890"/>
      <c r="B21" s="902" t="s">
        <v>242</v>
      </c>
      <c r="C21" s="892">
        <v>1842</v>
      </c>
      <c r="D21" s="331">
        <v>790</v>
      </c>
      <c r="E21" s="892">
        <v>1052</v>
      </c>
      <c r="F21" s="892">
        <v>1012</v>
      </c>
      <c r="G21" s="331">
        <v>530</v>
      </c>
      <c r="H21" s="892">
        <v>482</v>
      </c>
      <c r="I21" s="892">
        <v>830</v>
      </c>
      <c r="J21" s="331">
        <v>260</v>
      </c>
      <c r="K21" s="892">
        <v>570</v>
      </c>
      <c r="L21" s="892">
        <v>520</v>
      </c>
      <c r="M21" s="331">
        <v>166</v>
      </c>
      <c r="N21" s="892">
        <v>354</v>
      </c>
    </row>
    <row r="22" spans="1:14">
      <c r="A22" s="890"/>
      <c r="B22" s="902" t="s">
        <v>243</v>
      </c>
      <c r="C22" s="892">
        <v>4663</v>
      </c>
      <c r="D22" s="331">
        <v>1377</v>
      </c>
      <c r="E22" s="892">
        <v>3286</v>
      </c>
      <c r="F22" s="892">
        <v>2830</v>
      </c>
      <c r="G22" s="331">
        <v>1077</v>
      </c>
      <c r="H22" s="892">
        <v>1753</v>
      </c>
      <c r="I22" s="892">
        <v>1833</v>
      </c>
      <c r="J22" s="331">
        <v>300</v>
      </c>
      <c r="K22" s="892">
        <v>1533</v>
      </c>
      <c r="L22" s="892">
        <v>577</v>
      </c>
      <c r="M22" s="331">
        <v>163</v>
      </c>
      <c r="N22" s="892">
        <v>414</v>
      </c>
    </row>
    <row r="23" spans="1:14">
      <c r="A23" s="890"/>
      <c r="B23" s="902" t="s">
        <v>245</v>
      </c>
      <c r="C23" s="892">
        <v>11</v>
      </c>
      <c r="D23" s="331">
        <v>1</v>
      </c>
      <c r="E23" s="892">
        <v>10</v>
      </c>
      <c r="F23" s="892">
        <v>1</v>
      </c>
      <c r="G23" s="331">
        <v>0</v>
      </c>
      <c r="H23" s="892">
        <v>1</v>
      </c>
      <c r="I23" s="892">
        <v>10</v>
      </c>
      <c r="J23" s="331">
        <v>1</v>
      </c>
      <c r="K23" s="892">
        <v>9</v>
      </c>
      <c r="L23" s="892">
        <v>418</v>
      </c>
      <c r="M23" s="331">
        <v>250</v>
      </c>
      <c r="N23" s="892">
        <v>168</v>
      </c>
    </row>
    <row r="24" spans="1:14">
      <c r="A24" s="890"/>
      <c r="B24" s="902" t="s">
        <v>246</v>
      </c>
      <c r="C24" s="892">
        <v>68</v>
      </c>
      <c r="D24" s="331">
        <v>24</v>
      </c>
      <c r="E24" s="892">
        <v>44</v>
      </c>
      <c r="F24" s="892">
        <v>10</v>
      </c>
      <c r="G24" s="331">
        <v>4</v>
      </c>
      <c r="H24" s="892">
        <v>6</v>
      </c>
      <c r="I24" s="892">
        <v>58</v>
      </c>
      <c r="J24" s="331">
        <v>20</v>
      </c>
      <c r="K24" s="892">
        <v>38</v>
      </c>
      <c r="L24" s="892">
        <v>437</v>
      </c>
      <c r="M24" s="331">
        <v>295</v>
      </c>
      <c r="N24" s="892">
        <v>142</v>
      </c>
    </row>
    <row r="25" spans="1:14">
      <c r="A25" s="890"/>
      <c r="B25" s="902" t="s">
        <v>247</v>
      </c>
      <c r="C25" s="892">
        <v>24</v>
      </c>
      <c r="D25" s="331">
        <v>10</v>
      </c>
      <c r="E25" s="892">
        <v>14</v>
      </c>
      <c r="F25" s="892">
        <v>3</v>
      </c>
      <c r="G25" s="331">
        <v>0</v>
      </c>
      <c r="H25" s="892">
        <v>3</v>
      </c>
      <c r="I25" s="892">
        <v>21</v>
      </c>
      <c r="J25" s="331">
        <v>10</v>
      </c>
      <c r="K25" s="892">
        <v>11</v>
      </c>
      <c r="L25" s="892">
        <v>104</v>
      </c>
      <c r="M25" s="331">
        <v>52</v>
      </c>
      <c r="N25" s="892">
        <v>52</v>
      </c>
    </row>
    <row r="26" spans="1:14">
      <c r="A26" s="890"/>
      <c r="B26" s="891"/>
      <c r="C26" s="892"/>
      <c r="D26" s="331"/>
      <c r="E26" s="892"/>
      <c r="F26" s="892"/>
      <c r="G26" s="331"/>
      <c r="H26" s="892"/>
      <c r="I26" s="892"/>
      <c r="J26" s="331"/>
      <c r="K26" s="892"/>
      <c r="L26" s="892"/>
      <c r="M26" s="331"/>
      <c r="N26" s="892"/>
    </row>
    <row r="27" spans="1:14">
      <c r="A27" s="896" t="s">
        <v>248</v>
      </c>
      <c r="B27" s="897"/>
      <c r="C27" s="904">
        <v>2890</v>
      </c>
      <c r="D27" s="335">
        <v>1271</v>
      </c>
      <c r="E27" s="904">
        <v>1619</v>
      </c>
      <c r="F27" s="906">
        <v>1291</v>
      </c>
      <c r="G27" s="336">
        <v>696</v>
      </c>
      <c r="H27" s="906">
        <v>595</v>
      </c>
      <c r="I27" s="906">
        <v>1599</v>
      </c>
      <c r="J27" s="336">
        <v>575</v>
      </c>
      <c r="K27" s="906">
        <v>1024</v>
      </c>
      <c r="L27" s="906">
        <v>3863</v>
      </c>
      <c r="M27" s="336">
        <v>1728</v>
      </c>
      <c r="N27" s="906">
        <v>2135</v>
      </c>
    </row>
    <row r="28" spans="1:14">
      <c r="A28" s="890" t="s">
        <v>233</v>
      </c>
      <c r="B28" s="902" t="s">
        <v>249</v>
      </c>
      <c r="C28" s="905">
        <v>331</v>
      </c>
      <c r="D28" s="337">
        <v>154</v>
      </c>
      <c r="E28" s="905">
        <v>177</v>
      </c>
      <c r="F28" s="907">
        <v>150</v>
      </c>
      <c r="G28" s="327">
        <v>85</v>
      </c>
      <c r="H28" s="907">
        <v>65</v>
      </c>
      <c r="I28" s="907">
        <v>181</v>
      </c>
      <c r="J28" s="327">
        <v>69</v>
      </c>
      <c r="K28" s="907">
        <v>112</v>
      </c>
      <c r="L28" s="907">
        <v>369</v>
      </c>
      <c r="M28" s="327">
        <v>174</v>
      </c>
      <c r="N28" s="907">
        <v>195</v>
      </c>
    </row>
    <row r="29" spans="1:14">
      <c r="A29" s="890"/>
      <c r="B29" s="908" t="s">
        <v>253</v>
      </c>
      <c r="C29" s="905">
        <v>1942</v>
      </c>
      <c r="D29" s="337">
        <v>840</v>
      </c>
      <c r="E29" s="905">
        <v>1102</v>
      </c>
      <c r="F29" s="907">
        <v>872</v>
      </c>
      <c r="G29" s="327">
        <v>459</v>
      </c>
      <c r="H29" s="907">
        <v>413</v>
      </c>
      <c r="I29" s="907">
        <v>1070</v>
      </c>
      <c r="J29" s="327">
        <v>381</v>
      </c>
      <c r="K29" s="907">
        <v>689</v>
      </c>
      <c r="L29" s="907">
        <v>2343</v>
      </c>
      <c r="M29" s="327">
        <v>1038</v>
      </c>
      <c r="N29" s="907">
        <v>1305</v>
      </c>
    </row>
    <row r="30" spans="1:14">
      <c r="A30" s="890"/>
      <c r="B30" s="908" t="s">
        <v>255</v>
      </c>
      <c r="C30" s="905">
        <v>340</v>
      </c>
      <c r="D30" s="337">
        <v>158</v>
      </c>
      <c r="E30" s="905">
        <v>182</v>
      </c>
      <c r="F30" s="907">
        <v>154</v>
      </c>
      <c r="G30" s="327">
        <v>87</v>
      </c>
      <c r="H30" s="907">
        <v>67</v>
      </c>
      <c r="I30" s="907">
        <v>186</v>
      </c>
      <c r="J30" s="327">
        <v>71</v>
      </c>
      <c r="K30" s="907">
        <v>115</v>
      </c>
      <c r="L30" s="907">
        <v>377</v>
      </c>
      <c r="M30" s="327">
        <v>178</v>
      </c>
      <c r="N30" s="907">
        <v>199</v>
      </c>
    </row>
    <row r="31" spans="1:14">
      <c r="A31" s="890"/>
      <c r="B31" s="908" t="s">
        <v>256</v>
      </c>
      <c r="C31" s="905">
        <v>16</v>
      </c>
      <c r="D31" s="337">
        <v>7</v>
      </c>
      <c r="E31" s="905">
        <v>9</v>
      </c>
      <c r="F31" s="907">
        <v>7</v>
      </c>
      <c r="G31" s="327">
        <v>4</v>
      </c>
      <c r="H31" s="907">
        <v>3</v>
      </c>
      <c r="I31" s="907">
        <v>9</v>
      </c>
      <c r="J31" s="327">
        <v>3</v>
      </c>
      <c r="K31" s="907">
        <v>6</v>
      </c>
      <c r="L31" s="907">
        <v>19</v>
      </c>
      <c r="M31" s="327">
        <v>9</v>
      </c>
      <c r="N31" s="907">
        <v>10</v>
      </c>
    </row>
    <row r="32" spans="1:14">
      <c r="A32" s="890"/>
      <c r="B32" s="908" t="s">
        <v>257</v>
      </c>
      <c r="C32" s="905">
        <v>261</v>
      </c>
      <c r="D32" s="337">
        <v>112</v>
      </c>
      <c r="E32" s="905">
        <v>149</v>
      </c>
      <c r="F32" s="907">
        <v>108</v>
      </c>
      <c r="G32" s="327">
        <v>61</v>
      </c>
      <c r="H32" s="907">
        <v>47</v>
      </c>
      <c r="I32" s="907">
        <v>153</v>
      </c>
      <c r="J32" s="327">
        <v>51</v>
      </c>
      <c r="K32" s="907">
        <v>102</v>
      </c>
      <c r="L32" s="907">
        <v>755</v>
      </c>
      <c r="M32" s="327">
        <v>329</v>
      </c>
      <c r="N32" s="907">
        <v>426</v>
      </c>
    </row>
    <row r="33" spans="1:14">
      <c r="A33" s="890"/>
      <c r="B33" s="891"/>
      <c r="C33" s="892"/>
      <c r="D33" s="331"/>
      <c r="E33" s="892"/>
      <c r="F33" s="907"/>
      <c r="G33" s="327"/>
      <c r="H33" s="907"/>
      <c r="I33" s="907"/>
      <c r="J33" s="327"/>
      <c r="K33" s="907"/>
      <c r="L33" s="907"/>
      <c r="M33" s="327"/>
      <c r="N33" s="907"/>
    </row>
    <row r="34" spans="1:14">
      <c r="A34" s="909" t="s">
        <v>259</v>
      </c>
      <c r="B34" s="910"/>
      <c r="C34" s="898">
        <v>14640</v>
      </c>
      <c r="D34" s="334">
        <v>5282</v>
      </c>
      <c r="E34" s="898">
        <v>9358</v>
      </c>
      <c r="F34" s="898">
        <v>7580</v>
      </c>
      <c r="G34" s="334">
        <v>3439</v>
      </c>
      <c r="H34" s="898">
        <v>4141</v>
      </c>
      <c r="I34" s="898">
        <v>7060</v>
      </c>
      <c r="J34" s="334">
        <v>1843</v>
      </c>
      <c r="K34" s="898">
        <v>5217</v>
      </c>
      <c r="L34" s="898">
        <v>8040</v>
      </c>
      <c r="M34" s="334">
        <v>3321</v>
      </c>
      <c r="N34" s="898">
        <v>4719</v>
      </c>
    </row>
    <row r="35" spans="1:14">
      <c r="A35" s="911" t="s">
        <v>260</v>
      </c>
      <c r="B35" s="912"/>
      <c r="C35" s="892"/>
      <c r="D35" s="331"/>
      <c r="E35" s="892"/>
      <c r="F35" s="907"/>
      <c r="G35" s="327"/>
      <c r="H35" s="907"/>
      <c r="I35" s="907"/>
      <c r="J35" s="327"/>
      <c r="K35" s="907"/>
      <c r="L35" s="907"/>
      <c r="M35" s="327"/>
      <c r="N35" s="907"/>
    </row>
    <row r="36" spans="1:14">
      <c r="A36" s="890"/>
      <c r="B36" s="913" t="s">
        <v>345</v>
      </c>
      <c r="C36" s="905">
        <v>0</v>
      </c>
      <c r="D36" s="337">
        <v>0</v>
      </c>
      <c r="E36" s="905">
        <v>0</v>
      </c>
      <c r="F36" s="907">
        <v>0</v>
      </c>
      <c r="G36" s="327">
        <v>0</v>
      </c>
      <c r="H36" s="907">
        <v>0</v>
      </c>
      <c r="I36" s="907">
        <v>0</v>
      </c>
      <c r="J36" s="327">
        <v>0</v>
      </c>
      <c r="K36" s="907">
        <v>0</v>
      </c>
      <c r="L36" s="907">
        <v>0</v>
      </c>
      <c r="M36" s="327">
        <v>0</v>
      </c>
      <c r="N36" s="907">
        <v>0</v>
      </c>
    </row>
    <row r="37" spans="1:14">
      <c r="A37" s="890"/>
      <c r="B37" s="891"/>
      <c r="C37" s="892"/>
      <c r="D37" s="331"/>
      <c r="E37" s="892"/>
      <c r="F37" s="907"/>
      <c r="G37" s="327"/>
      <c r="H37" s="907"/>
      <c r="I37" s="907"/>
      <c r="J37" s="327"/>
      <c r="K37" s="907"/>
      <c r="L37" s="907"/>
      <c r="M37" s="327"/>
      <c r="N37" s="907"/>
    </row>
    <row r="38" spans="1:14">
      <c r="A38" s="890"/>
      <c r="B38" s="914"/>
      <c r="C38" s="894" t="s">
        <v>262</v>
      </c>
      <c r="D38" s="332"/>
      <c r="E38" s="895"/>
      <c r="F38" s="895"/>
      <c r="G38" s="332"/>
      <c r="H38" s="895"/>
      <c r="I38" s="895"/>
      <c r="J38" s="332"/>
      <c r="K38" s="895"/>
      <c r="L38" s="895"/>
      <c r="M38" s="332"/>
      <c r="N38" s="895"/>
    </row>
    <row r="39" spans="1:14">
      <c r="A39" s="890"/>
      <c r="B39" s="914"/>
      <c r="C39" s="895"/>
      <c r="D39" s="332"/>
      <c r="E39" s="895"/>
      <c r="F39" s="915"/>
      <c r="G39" s="328"/>
      <c r="H39" s="915"/>
      <c r="I39" s="915"/>
      <c r="J39" s="328"/>
      <c r="K39" s="915"/>
      <c r="L39" s="915"/>
      <c r="M39" s="328"/>
      <c r="N39" s="915"/>
    </row>
    <row r="40" spans="1:14">
      <c r="A40" s="896" t="s">
        <v>231</v>
      </c>
      <c r="B40" s="897"/>
      <c r="C40" s="898">
        <v>13161</v>
      </c>
      <c r="D40" s="334">
        <v>4358</v>
      </c>
      <c r="E40" s="898">
        <v>8803</v>
      </c>
      <c r="F40" s="898">
        <v>7311</v>
      </c>
      <c r="G40" s="334">
        <v>3351</v>
      </c>
      <c r="H40" s="898">
        <v>3960</v>
      </c>
      <c r="I40" s="898">
        <v>5850</v>
      </c>
      <c r="J40" s="334">
        <v>1007</v>
      </c>
      <c r="K40" s="898">
        <v>4843</v>
      </c>
      <c r="L40" s="898">
        <v>2811</v>
      </c>
      <c r="M40" s="334">
        <v>795</v>
      </c>
      <c r="N40" s="898">
        <v>2016</v>
      </c>
    </row>
    <row r="41" spans="1:14">
      <c r="A41" s="890" t="s">
        <v>233</v>
      </c>
      <c r="B41" s="902" t="s">
        <v>263</v>
      </c>
      <c r="C41" s="892">
        <v>933</v>
      </c>
      <c r="D41" s="331">
        <v>123</v>
      </c>
      <c r="E41" s="892">
        <v>810</v>
      </c>
      <c r="F41" s="892">
        <v>377</v>
      </c>
      <c r="G41" s="331">
        <v>67</v>
      </c>
      <c r="H41" s="892">
        <v>310</v>
      </c>
      <c r="I41" s="892">
        <v>556</v>
      </c>
      <c r="J41" s="331">
        <v>56</v>
      </c>
      <c r="K41" s="892">
        <v>500</v>
      </c>
      <c r="L41" s="892">
        <v>260</v>
      </c>
      <c r="M41" s="331">
        <v>39</v>
      </c>
      <c r="N41" s="892">
        <v>221</v>
      </c>
    </row>
    <row r="42" spans="1:14">
      <c r="A42" s="890"/>
      <c r="B42" s="902" t="s">
        <v>264</v>
      </c>
      <c r="C42" s="892">
        <v>978</v>
      </c>
      <c r="D42" s="331">
        <v>321</v>
      </c>
      <c r="E42" s="892">
        <v>657</v>
      </c>
      <c r="F42" s="892">
        <v>421</v>
      </c>
      <c r="G42" s="331">
        <v>181</v>
      </c>
      <c r="H42" s="892">
        <v>240</v>
      </c>
      <c r="I42" s="892">
        <v>557</v>
      </c>
      <c r="J42" s="331">
        <v>140</v>
      </c>
      <c r="K42" s="892">
        <v>417</v>
      </c>
      <c r="L42" s="892">
        <v>339</v>
      </c>
      <c r="M42" s="331">
        <v>110</v>
      </c>
      <c r="N42" s="892">
        <v>229</v>
      </c>
    </row>
    <row r="43" spans="1:14">
      <c r="A43" s="890"/>
      <c r="B43" s="902" t="s">
        <v>239</v>
      </c>
      <c r="C43" s="892">
        <v>3469</v>
      </c>
      <c r="D43" s="331">
        <v>1228</v>
      </c>
      <c r="E43" s="892">
        <v>2241</v>
      </c>
      <c r="F43" s="892">
        <v>1860</v>
      </c>
      <c r="G43" s="331">
        <v>924</v>
      </c>
      <c r="H43" s="892">
        <v>936</v>
      </c>
      <c r="I43" s="892">
        <v>1609</v>
      </c>
      <c r="J43" s="331">
        <v>304</v>
      </c>
      <c r="K43" s="892">
        <v>1305</v>
      </c>
      <c r="L43" s="892">
        <v>502</v>
      </c>
      <c r="M43" s="331">
        <v>152</v>
      </c>
      <c r="N43" s="892">
        <v>350</v>
      </c>
    </row>
    <row r="44" spans="1:14">
      <c r="A44" s="890"/>
      <c r="B44" s="902" t="s">
        <v>240</v>
      </c>
      <c r="C44" s="892">
        <v>2975</v>
      </c>
      <c r="D44" s="331">
        <v>1359</v>
      </c>
      <c r="E44" s="892">
        <v>1616</v>
      </c>
      <c r="F44" s="892">
        <v>1835</v>
      </c>
      <c r="G44" s="331">
        <v>1109</v>
      </c>
      <c r="H44" s="892">
        <v>726</v>
      </c>
      <c r="I44" s="892">
        <v>1140</v>
      </c>
      <c r="J44" s="331">
        <v>250</v>
      </c>
      <c r="K44" s="892">
        <v>890</v>
      </c>
      <c r="L44" s="892">
        <v>438</v>
      </c>
      <c r="M44" s="331">
        <v>196</v>
      </c>
      <c r="N44" s="892">
        <v>242</v>
      </c>
    </row>
    <row r="45" spans="1:14">
      <c r="A45" s="890"/>
      <c r="B45" s="903" t="s">
        <v>241</v>
      </c>
      <c r="C45" s="892">
        <v>0</v>
      </c>
      <c r="D45" s="331">
        <v>0</v>
      </c>
      <c r="E45" s="892">
        <v>0</v>
      </c>
      <c r="F45" s="892">
        <v>0</v>
      </c>
      <c r="G45" s="331">
        <v>0</v>
      </c>
      <c r="H45" s="892">
        <v>0</v>
      </c>
      <c r="I45" s="892">
        <v>0</v>
      </c>
      <c r="J45" s="331">
        <v>0</v>
      </c>
      <c r="K45" s="892">
        <v>0</v>
      </c>
      <c r="L45" s="892">
        <v>0</v>
      </c>
      <c r="M45" s="331">
        <v>0</v>
      </c>
      <c r="N45" s="892">
        <v>0</v>
      </c>
    </row>
    <row r="46" spans="1:14">
      <c r="A46" s="890"/>
      <c r="B46" s="902" t="s">
        <v>242</v>
      </c>
      <c r="C46" s="892">
        <v>647</v>
      </c>
      <c r="D46" s="331">
        <v>248</v>
      </c>
      <c r="E46" s="892">
        <v>399</v>
      </c>
      <c r="F46" s="892">
        <v>283</v>
      </c>
      <c r="G46" s="331">
        <v>158</v>
      </c>
      <c r="H46" s="892">
        <v>125</v>
      </c>
      <c r="I46" s="892">
        <v>364</v>
      </c>
      <c r="J46" s="331">
        <v>90</v>
      </c>
      <c r="K46" s="892">
        <v>274</v>
      </c>
      <c r="L46" s="892">
        <v>188</v>
      </c>
      <c r="M46" s="331">
        <v>68</v>
      </c>
      <c r="N46" s="892">
        <v>120</v>
      </c>
    </row>
    <row r="47" spans="1:14">
      <c r="A47" s="890"/>
      <c r="B47" s="902" t="s">
        <v>243</v>
      </c>
      <c r="C47" s="892">
        <v>4144</v>
      </c>
      <c r="D47" s="331">
        <v>1067</v>
      </c>
      <c r="E47" s="892">
        <v>3077</v>
      </c>
      <c r="F47" s="892">
        <v>2527</v>
      </c>
      <c r="G47" s="331">
        <v>906</v>
      </c>
      <c r="H47" s="892">
        <v>1621</v>
      </c>
      <c r="I47" s="892">
        <v>1617</v>
      </c>
      <c r="J47" s="331">
        <v>161</v>
      </c>
      <c r="K47" s="892">
        <v>1456</v>
      </c>
      <c r="L47" s="892">
        <v>947</v>
      </c>
      <c r="M47" s="331">
        <v>135</v>
      </c>
      <c r="N47" s="892">
        <v>812</v>
      </c>
    </row>
    <row r="48" spans="1:14">
      <c r="A48" s="890"/>
      <c r="B48" s="902" t="s">
        <v>246</v>
      </c>
      <c r="C48" s="892">
        <v>6</v>
      </c>
      <c r="D48" s="331">
        <v>5</v>
      </c>
      <c r="E48" s="892">
        <v>1</v>
      </c>
      <c r="F48" s="892">
        <v>0</v>
      </c>
      <c r="G48" s="331">
        <v>0</v>
      </c>
      <c r="H48" s="892">
        <v>0</v>
      </c>
      <c r="I48" s="892">
        <v>6</v>
      </c>
      <c r="J48" s="331">
        <v>5</v>
      </c>
      <c r="K48" s="892">
        <v>1</v>
      </c>
      <c r="L48" s="892">
        <v>132</v>
      </c>
      <c r="M48" s="331">
        <v>92</v>
      </c>
      <c r="N48" s="892">
        <v>40</v>
      </c>
    </row>
    <row r="49" spans="1:14">
      <c r="A49" s="890"/>
      <c r="B49" s="902" t="s">
        <v>247</v>
      </c>
      <c r="C49" s="892">
        <v>9</v>
      </c>
      <c r="D49" s="331">
        <v>7</v>
      </c>
      <c r="E49" s="892">
        <v>2</v>
      </c>
      <c r="F49" s="892">
        <v>8</v>
      </c>
      <c r="G49" s="331">
        <v>6</v>
      </c>
      <c r="H49" s="892">
        <v>2</v>
      </c>
      <c r="I49" s="892">
        <v>1</v>
      </c>
      <c r="J49" s="331">
        <v>1</v>
      </c>
      <c r="K49" s="892">
        <v>0</v>
      </c>
      <c r="L49" s="892">
        <v>5</v>
      </c>
      <c r="M49" s="331">
        <v>3</v>
      </c>
      <c r="N49" s="892">
        <v>2</v>
      </c>
    </row>
    <row r="50" spans="1:14">
      <c r="A50" s="890"/>
      <c r="B50" s="891"/>
      <c r="C50" s="892"/>
      <c r="D50" s="331"/>
      <c r="E50" s="892"/>
      <c r="F50" s="892"/>
      <c r="G50" s="331"/>
      <c r="H50" s="892"/>
      <c r="I50" s="892"/>
      <c r="J50" s="331"/>
      <c r="K50" s="892"/>
      <c r="L50" s="892"/>
      <c r="M50" s="331"/>
      <c r="N50" s="892"/>
    </row>
    <row r="51" spans="1:14">
      <c r="A51" s="896" t="s">
        <v>248</v>
      </c>
      <c r="B51" s="897"/>
      <c r="C51" s="904">
        <v>2919</v>
      </c>
      <c r="D51" s="335">
        <v>1335</v>
      </c>
      <c r="E51" s="904">
        <v>1584</v>
      </c>
      <c r="F51" s="906">
        <v>1489</v>
      </c>
      <c r="G51" s="336">
        <v>880</v>
      </c>
      <c r="H51" s="906">
        <v>609</v>
      </c>
      <c r="I51" s="906">
        <v>1430</v>
      </c>
      <c r="J51" s="336">
        <v>455</v>
      </c>
      <c r="K51" s="906">
        <v>975</v>
      </c>
      <c r="L51" s="906">
        <v>3046</v>
      </c>
      <c r="M51" s="336">
        <v>1407</v>
      </c>
      <c r="N51" s="906">
        <v>1639</v>
      </c>
    </row>
    <row r="52" spans="1:14">
      <c r="A52" s="890" t="s">
        <v>233</v>
      </c>
      <c r="B52" s="902" t="s">
        <v>249</v>
      </c>
      <c r="C52" s="905">
        <v>965</v>
      </c>
      <c r="D52" s="337">
        <v>566</v>
      </c>
      <c r="E52" s="905">
        <v>399</v>
      </c>
      <c r="F52" s="907">
        <v>717</v>
      </c>
      <c r="G52" s="327">
        <v>482</v>
      </c>
      <c r="H52" s="907">
        <v>235</v>
      </c>
      <c r="I52" s="907">
        <v>248</v>
      </c>
      <c r="J52" s="327">
        <v>84</v>
      </c>
      <c r="K52" s="907">
        <v>164</v>
      </c>
      <c r="L52" s="907">
        <v>268</v>
      </c>
      <c r="M52" s="327">
        <v>150</v>
      </c>
      <c r="N52" s="907">
        <v>118</v>
      </c>
    </row>
    <row r="53" spans="1:14">
      <c r="A53" s="890"/>
      <c r="B53" s="902" t="s">
        <v>436</v>
      </c>
      <c r="C53" s="905">
        <v>0</v>
      </c>
      <c r="D53" s="337">
        <v>0</v>
      </c>
      <c r="E53" s="905">
        <v>0</v>
      </c>
      <c r="F53" s="907">
        <v>0</v>
      </c>
      <c r="G53" s="327">
        <v>0</v>
      </c>
      <c r="H53" s="907">
        <v>0</v>
      </c>
      <c r="I53" s="907">
        <v>0</v>
      </c>
      <c r="J53" s="327">
        <v>0</v>
      </c>
      <c r="K53" s="907">
        <v>0</v>
      </c>
      <c r="L53" s="907">
        <v>0</v>
      </c>
      <c r="M53" s="327">
        <v>0</v>
      </c>
      <c r="N53" s="907">
        <v>0</v>
      </c>
    </row>
    <row r="54" spans="1:14">
      <c r="A54" s="890"/>
      <c r="B54" s="908" t="s">
        <v>435</v>
      </c>
      <c r="C54" s="905">
        <v>0</v>
      </c>
      <c r="D54" s="337">
        <v>0</v>
      </c>
      <c r="E54" s="905">
        <v>0</v>
      </c>
      <c r="F54" s="907">
        <v>0</v>
      </c>
      <c r="G54" s="327">
        <v>0</v>
      </c>
      <c r="H54" s="907">
        <v>0</v>
      </c>
      <c r="I54" s="907">
        <v>0</v>
      </c>
      <c r="J54" s="327">
        <v>0</v>
      </c>
      <c r="K54" s="907">
        <v>0</v>
      </c>
      <c r="L54" s="907">
        <v>0</v>
      </c>
      <c r="M54" s="327">
        <v>0</v>
      </c>
      <c r="N54" s="907">
        <v>0</v>
      </c>
    </row>
    <row r="55" spans="1:14">
      <c r="A55" s="890"/>
      <c r="B55" s="908" t="s">
        <v>253</v>
      </c>
      <c r="C55" s="905">
        <v>620</v>
      </c>
      <c r="D55" s="337">
        <v>202</v>
      </c>
      <c r="E55" s="905">
        <v>418</v>
      </c>
      <c r="F55" s="907">
        <v>235</v>
      </c>
      <c r="G55" s="327">
        <v>108</v>
      </c>
      <c r="H55" s="907">
        <v>127</v>
      </c>
      <c r="I55" s="907">
        <v>385</v>
      </c>
      <c r="J55" s="327">
        <v>94</v>
      </c>
      <c r="K55" s="907">
        <v>291</v>
      </c>
      <c r="L55" s="907">
        <v>895</v>
      </c>
      <c r="M55" s="327">
        <v>402</v>
      </c>
      <c r="N55" s="907">
        <v>493</v>
      </c>
    </row>
    <row r="56" spans="1:14">
      <c r="A56" s="890"/>
      <c r="B56" s="908" t="s">
        <v>254</v>
      </c>
      <c r="C56" s="905">
        <v>171</v>
      </c>
      <c r="D56" s="337">
        <v>65</v>
      </c>
      <c r="E56" s="905">
        <v>106</v>
      </c>
      <c r="F56" s="907">
        <v>81</v>
      </c>
      <c r="G56" s="327">
        <v>47</v>
      </c>
      <c r="H56" s="907">
        <v>34</v>
      </c>
      <c r="I56" s="907">
        <v>90</v>
      </c>
      <c r="J56" s="327">
        <v>18</v>
      </c>
      <c r="K56" s="907">
        <v>72</v>
      </c>
      <c r="L56" s="907">
        <v>229</v>
      </c>
      <c r="M56" s="327">
        <v>103</v>
      </c>
      <c r="N56" s="907">
        <v>126</v>
      </c>
    </row>
    <row r="57" spans="1:14">
      <c r="A57" s="890"/>
      <c r="B57" s="908" t="s">
        <v>256</v>
      </c>
      <c r="C57" s="905">
        <v>3</v>
      </c>
      <c r="D57" s="337">
        <v>1</v>
      </c>
      <c r="E57" s="905">
        <v>2</v>
      </c>
      <c r="F57" s="907">
        <v>1</v>
      </c>
      <c r="G57" s="327">
        <v>1</v>
      </c>
      <c r="H57" s="907">
        <v>0</v>
      </c>
      <c r="I57" s="907">
        <v>2</v>
      </c>
      <c r="J57" s="327">
        <v>0</v>
      </c>
      <c r="K57" s="907">
        <v>2</v>
      </c>
      <c r="L57" s="907">
        <v>6</v>
      </c>
      <c r="M57" s="327">
        <v>3</v>
      </c>
      <c r="N57" s="907">
        <v>3</v>
      </c>
    </row>
    <row r="58" spans="1:14">
      <c r="A58" s="890"/>
      <c r="B58" s="908" t="s">
        <v>257</v>
      </c>
      <c r="C58" s="905">
        <v>525</v>
      </c>
      <c r="D58" s="337">
        <v>290</v>
      </c>
      <c r="E58" s="905">
        <v>235</v>
      </c>
      <c r="F58" s="907">
        <v>214</v>
      </c>
      <c r="G58" s="327">
        <v>130</v>
      </c>
      <c r="H58" s="907">
        <v>84</v>
      </c>
      <c r="I58" s="907">
        <v>311</v>
      </c>
      <c r="J58" s="327">
        <v>160</v>
      </c>
      <c r="K58" s="907">
        <v>151</v>
      </c>
      <c r="L58" s="907">
        <v>874</v>
      </c>
      <c r="M58" s="327">
        <v>488</v>
      </c>
      <c r="N58" s="907">
        <v>386</v>
      </c>
    </row>
    <row r="59" spans="1:14">
      <c r="A59" s="890"/>
      <c r="B59" s="908" t="s">
        <v>258</v>
      </c>
      <c r="C59" s="905">
        <v>635</v>
      </c>
      <c r="D59" s="337">
        <v>211</v>
      </c>
      <c r="E59" s="905">
        <v>424</v>
      </c>
      <c r="F59" s="907">
        <v>241</v>
      </c>
      <c r="G59" s="327">
        <v>112</v>
      </c>
      <c r="H59" s="907">
        <v>129</v>
      </c>
      <c r="I59" s="907">
        <v>394</v>
      </c>
      <c r="J59" s="327">
        <v>99</v>
      </c>
      <c r="K59" s="907">
        <v>295</v>
      </c>
      <c r="L59" s="907">
        <v>774</v>
      </c>
      <c r="M59" s="327">
        <v>261</v>
      </c>
      <c r="N59" s="907">
        <v>513</v>
      </c>
    </row>
    <row r="60" spans="1:14">
      <c r="A60" s="890"/>
      <c r="B60" s="891"/>
      <c r="C60" s="892"/>
      <c r="D60" s="331"/>
      <c r="E60" s="892"/>
      <c r="F60" s="907"/>
      <c r="G60" s="327"/>
      <c r="H60" s="907"/>
      <c r="I60" s="907"/>
      <c r="J60" s="327"/>
      <c r="K60" s="907"/>
      <c r="L60" s="907"/>
      <c r="M60" s="327"/>
      <c r="N60" s="907"/>
    </row>
    <row r="61" spans="1:14">
      <c r="A61" s="909" t="s">
        <v>259</v>
      </c>
      <c r="B61" s="910"/>
      <c r="C61" s="898">
        <v>16080</v>
      </c>
      <c r="D61" s="334">
        <v>5693</v>
      </c>
      <c r="E61" s="898">
        <v>10387</v>
      </c>
      <c r="F61" s="898">
        <v>8800</v>
      </c>
      <c r="G61" s="334">
        <v>4231</v>
      </c>
      <c r="H61" s="898">
        <v>4569</v>
      </c>
      <c r="I61" s="898">
        <v>7280</v>
      </c>
      <c r="J61" s="334">
        <v>1462</v>
      </c>
      <c r="K61" s="898">
        <v>5818</v>
      </c>
      <c r="L61" s="898">
        <v>5857</v>
      </c>
      <c r="M61" s="334">
        <v>2202</v>
      </c>
      <c r="N61" s="898">
        <v>3655</v>
      </c>
    </row>
    <row r="62" spans="1:14">
      <c r="A62" s="911" t="s">
        <v>260</v>
      </c>
      <c r="B62" s="912"/>
      <c r="C62" s="892"/>
      <c r="D62" s="331"/>
      <c r="E62" s="892"/>
      <c r="F62" s="907"/>
      <c r="G62" s="327"/>
      <c r="H62" s="907"/>
      <c r="I62" s="907"/>
      <c r="J62" s="327"/>
      <c r="K62" s="907"/>
      <c r="L62" s="907"/>
      <c r="M62" s="327"/>
      <c r="N62" s="907"/>
    </row>
    <row r="63" spans="1:14">
      <c r="A63" s="890"/>
      <c r="B63" s="913" t="s">
        <v>267</v>
      </c>
      <c r="C63" s="905">
        <v>1527</v>
      </c>
      <c r="D63" s="337">
        <v>375</v>
      </c>
      <c r="E63" s="905">
        <v>1152</v>
      </c>
      <c r="F63" s="907">
        <v>1527</v>
      </c>
      <c r="G63" s="327">
        <v>375</v>
      </c>
      <c r="H63" s="907">
        <v>1152</v>
      </c>
      <c r="I63" s="907">
        <v>0</v>
      </c>
      <c r="J63" s="327">
        <v>0</v>
      </c>
      <c r="K63" s="907">
        <v>0</v>
      </c>
      <c r="L63" s="907">
        <v>3999</v>
      </c>
      <c r="M63" s="327">
        <v>1546</v>
      </c>
      <c r="N63" s="907">
        <v>2453</v>
      </c>
    </row>
    <row r="64" spans="1:14">
      <c r="A64" s="916"/>
      <c r="B64" s="917"/>
      <c r="C64" s="892"/>
      <c r="D64" s="331"/>
      <c r="E64" s="892"/>
      <c r="F64" s="892"/>
      <c r="G64" s="327"/>
      <c r="H64" s="907"/>
      <c r="I64" s="907"/>
      <c r="J64" s="327"/>
      <c r="K64" s="907"/>
      <c r="L64" s="907"/>
      <c r="M64" s="327"/>
      <c r="N64" s="907"/>
    </row>
    <row r="65" spans="1:14">
      <c r="A65" s="890"/>
      <c r="B65" s="914"/>
      <c r="C65" s="894" t="s">
        <v>269</v>
      </c>
      <c r="D65" s="332"/>
      <c r="E65" s="895"/>
      <c r="F65" s="895"/>
      <c r="G65" s="332"/>
      <c r="H65" s="895"/>
      <c r="I65" s="895"/>
      <c r="J65" s="332"/>
      <c r="K65" s="895"/>
      <c r="L65" s="895"/>
      <c r="M65" s="332"/>
      <c r="N65" s="895"/>
    </row>
    <row r="66" spans="1:14">
      <c r="A66" s="890"/>
      <c r="B66" s="914"/>
      <c r="C66" s="895"/>
      <c r="D66" s="332"/>
      <c r="E66" s="895"/>
      <c r="F66" s="915"/>
      <c r="G66" s="328"/>
      <c r="H66" s="915"/>
      <c r="I66" s="915"/>
      <c r="J66" s="328"/>
      <c r="K66" s="915"/>
      <c r="L66" s="915"/>
      <c r="M66" s="328"/>
      <c r="N66" s="915"/>
    </row>
    <row r="67" spans="1:14">
      <c r="A67" s="896" t="s">
        <v>231</v>
      </c>
      <c r="B67" s="897"/>
      <c r="C67" s="898">
        <v>2638</v>
      </c>
      <c r="D67" s="334">
        <v>809</v>
      </c>
      <c r="E67" s="898">
        <v>1829</v>
      </c>
      <c r="F67" s="898">
        <v>1415</v>
      </c>
      <c r="G67" s="334">
        <v>523</v>
      </c>
      <c r="H67" s="898">
        <v>892</v>
      </c>
      <c r="I67" s="898">
        <v>1223</v>
      </c>
      <c r="J67" s="334">
        <v>286</v>
      </c>
      <c r="K67" s="898">
        <v>937</v>
      </c>
      <c r="L67" s="898">
        <v>362</v>
      </c>
      <c r="M67" s="334">
        <v>127</v>
      </c>
      <c r="N67" s="898">
        <v>235</v>
      </c>
    </row>
    <row r="68" spans="1:14">
      <c r="A68" s="890"/>
      <c r="B68" s="902" t="s">
        <v>263</v>
      </c>
      <c r="C68" s="892">
        <v>566</v>
      </c>
      <c r="D68" s="331">
        <v>82</v>
      </c>
      <c r="E68" s="892">
        <v>484</v>
      </c>
      <c r="F68" s="892">
        <v>310</v>
      </c>
      <c r="G68" s="331">
        <v>56</v>
      </c>
      <c r="H68" s="892">
        <v>254</v>
      </c>
      <c r="I68" s="892">
        <v>256</v>
      </c>
      <c r="J68" s="331">
        <v>26</v>
      </c>
      <c r="K68" s="892">
        <v>230</v>
      </c>
      <c r="L68" s="892">
        <v>82</v>
      </c>
      <c r="M68" s="331">
        <v>23</v>
      </c>
      <c r="N68" s="892">
        <v>59</v>
      </c>
    </row>
    <row r="69" spans="1:14">
      <c r="A69" s="890"/>
      <c r="B69" s="902" t="s">
        <v>236</v>
      </c>
      <c r="C69" s="892">
        <v>262</v>
      </c>
      <c r="D69" s="331">
        <v>63</v>
      </c>
      <c r="E69" s="892">
        <v>199</v>
      </c>
      <c r="F69" s="892">
        <v>144</v>
      </c>
      <c r="G69" s="331">
        <v>43</v>
      </c>
      <c r="H69" s="892">
        <v>101</v>
      </c>
      <c r="I69" s="892">
        <v>118</v>
      </c>
      <c r="J69" s="331">
        <v>20</v>
      </c>
      <c r="K69" s="892">
        <v>98</v>
      </c>
      <c r="L69" s="892">
        <v>38</v>
      </c>
      <c r="M69" s="331">
        <v>16</v>
      </c>
      <c r="N69" s="892">
        <v>22</v>
      </c>
    </row>
    <row r="70" spans="1:14">
      <c r="A70" s="890"/>
      <c r="B70" s="902" t="s">
        <v>264</v>
      </c>
      <c r="C70" s="892">
        <v>6</v>
      </c>
      <c r="D70" s="331">
        <v>3</v>
      </c>
      <c r="E70" s="892">
        <v>3</v>
      </c>
      <c r="F70" s="892">
        <v>3</v>
      </c>
      <c r="G70" s="331">
        <v>2</v>
      </c>
      <c r="H70" s="892">
        <v>1</v>
      </c>
      <c r="I70" s="892">
        <v>3</v>
      </c>
      <c r="J70" s="331">
        <v>1</v>
      </c>
      <c r="K70" s="892">
        <v>2</v>
      </c>
      <c r="L70" s="892">
        <v>2</v>
      </c>
      <c r="M70" s="331">
        <v>0</v>
      </c>
      <c r="N70" s="892">
        <v>2</v>
      </c>
    </row>
    <row r="71" spans="1:14">
      <c r="A71" s="890"/>
      <c r="B71" s="902" t="s">
        <v>239</v>
      </c>
      <c r="C71" s="892">
        <v>46</v>
      </c>
      <c r="D71" s="331">
        <v>18</v>
      </c>
      <c r="E71" s="892">
        <v>28</v>
      </c>
      <c r="F71" s="892">
        <v>24</v>
      </c>
      <c r="G71" s="331">
        <v>12</v>
      </c>
      <c r="H71" s="892">
        <v>12</v>
      </c>
      <c r="I71" s="892">
        <v>22</v>
      </c>
      <c r="J71" s="331">
        <v>6</v>
      </c>
      <c r="K71" s="892">
        <v>16</v>
      </c>
      <c r="L71" s="892">
        <v>5</v>
      </c>
      <c r="M71" s="331">
        <v>3</v>
      </c>
      <c r="N71" s="892">
        <v>2</v>
      </c>
    </row>
    <row r="72" spans="1:14">
      <c r="A72" s="890"/>
      <c r="B72" s="902" t="s">
        <v>240</v>
      </c>
      <c r="C72" s="892">
        <v>644</v>
      </c>
      <c r="D72" s="331">
        <v>286</v>
      </c>
      <c r="E72" s="892">
        <v>358</v>
      </c>
      <c r="F72" s="892">
        <v>331</v>
      </c>
      <c r="G72" s="331">
        <v>188</v>
      </c>
      <c r="H72" s="892">
        <v>143</v>
      </c>
      <c r="I72" s="892">
        <v>313</v>
      </c>
      <c r="J72" s="331">
        <v>98</v>
      </c>
      <c r="K72" s="892">
        <v>215</v>
      </c>
      <c r="L72" s="892">
        <v>101</v>
      </c>
      <c r="M72" s="331">
        <v>31</v>
      </c>
      <c r="N72" s="892">
        <v>70</v>
      </c>
    </row>
    <row r="73" spans="1:14">
      <c r="A73" s="890"/>
      <c r="B73" s="903" t="s">
        <v>241</v>
      </c>
      <c r="C73" s="892">
        <v>636</v>
      </c>
      <c r="D73" s="331">
        <v>203</v>
      </c>
      <c r="E73" s="892">
        <v>433</v>
      </c>
      <c r="F73" s="892">
        <v>344</v>
      </c>
      <c r="G73" s="331">
        <v>126</v>
      </c>
      <c r="H73" s="892">
        <v>218</v>
      </c>
      <c r="I73" s="892">
        <v>292</v>
      </c>
      <c r="J73" s="331">
        <v>77</v>
      </c>
      <c r="K73" s="892">
        <v>215</v>
      </c>
      <c r="L73" s="892">
        <v>73</v>
      </c>
      <c r="M73" s="331">
        <v>30</v>
      </c>
      <c r="N73" s="892">
        <v>43</v>
      </c>
    </row>
    <row r="74" spans="1:14">
      <c r="A74" s="890"/>
      <c r="B74" s="902" t="s">
        <v>242</v>
      </c>
      <c r="C74" s="892">
        <v>332</v>
      </c>
      <c r="D74" s="331">
        <v>119</v>
      </c>
      <c r="E74" s="892">
        <v>213</v>
      </c>
      <c r="F74" s="892">
        <v>159</v>
      </c>
      <c r="G74" s="331">
        <v>66</v>
      </c>
      <c r="H74" s="892">
        <v>93</v>
      </c>
      <c r="I74" s="892">
        <v>173</v>
      </c>
      <c r="J74" s="331">
        <v>53</v>
      </c>
      <c r="K74" s="892">
        <v>120</v>
      </c>
      <c r="L74" s="892">
        <v>56</v>
      </c>
      <c r="M74" s="331">
        <v>22</v>
      </c>
      <c r="N74" s="892">
        <v>34</v>
      </c>
    </row>
    <row r="75" spans="1:14">
      <c r="A75" s="890"/>
      <c r="B75" s="902" t="s">
        <v>243</v>
      </c>
      <c r="C75" s="892">
        <v>146</v>
      </c>
      <c r="D75" s="331">
        <v>35</v>
      </c>
      <c r="E75" s="892">
        <v>111</v>
      </c>
      <c r="F75" s="892">
        <v>100</v>
      </c>
      <c r="G75" s="331">
        <v>30</v>
      </c>
      <c r="H75" s="892">
        <v>70</v>
      </c>
      <c r="I75" s="892">
        <v>46</v>
      </c>
      <c r="J75" s="331">
        <v>5</v>
      </c>
      <c r="K75" s="892">
        <v>41</v>
      </c>
      <c r="L75" s="892">
        <v>5</v>
      </c>
      <c r="M75" s="331">
        <v>2</v>
      </c>
      <c r="N75" s="892">
        <v>3</v>
      </c>
    </row>
    <row r="76" spans="1:14">
      <c r="A76" s="890"/>
      <c r="B76" s="891"/>
      <c r="C76" s="892"/>
      <c r="D76" s="331"/>
      <c r="E76" s="892"/>
      <c r="F76" s="892"/>
      <c r="G76" s="331"/>
      <c r="H76" s="892"/>
      <c r="I76" s="892"/>
      <c r="J76" s="331"/>
      <c r="K76" s="892"/>
      <c r="L76" s="892"/>
      <c r="M76" s="331"/>
      <c r="N76" s="892"/>
    </row>
    <row r="77" spans="1:14">
      <c r="A77" s="896" t="s">
        <v>248</v>
      </c>
      <c r="B77" s="897"/>
      <c r="C77" s="904">
        <v>784</v>
      </c>
      <c r="D77" s="335">
        <v>292</v>
      </c>
      <c r="E77" s="904">
        <v>492</v>
      </c>
      <c r="F77" s="906">
        <v>402</v>
      </c>
      <c r="G77" s="336">
        <v>167</v>
      </c>
      <c r="H77" s="906">
        <v>235</v>
      </c>
      <c r="I77" s="906">
        <v>382</v>
      </c>
      <c r="J77" s="336">
        <v>125</v>
      </c>
      <c r="K77" s="906">
        <v>257</v>
      </c>
      <c r="L77" s="906">
        <v>775</v>
      </c>
      <c r="M77" s="336">
        <v>290</v>
      </c>
      <c r="N77" s="906">
        <v>485</v>
      </c>
    </row>
    <row r="78" spans="1:14">
      <c r="A78" s="890" t="s">
        <v>233</v>
      </c>
      <c r="B78" s="902" t="s">
        <v>249</v>
      </c>
      <c r="C78" s="905">
        <v>87</v>
      </c>
      <c r="D78" s="337">
        <v>51</v>
      </c>
      <c r="E78" s="905">
        <v>36</v>
      </c>
      <c r="F78" s="907">
        <v>59</v>
      </c>
      <c r="G78" s="327">
        <v>35</v>
      </c>
      <c r="H78" s="907">
        <v>24</v>
      </c>
      <c r="I78" s="907">
        <v>28</v>
      </c>
      <c r="J78" s="327">
        <v>16</v>
      </c>
      <c r="K78" s="907">
        <v>12</v>
      </c>
      <c r="L78" s="907">
        <v>35</v>
      </c>
      <c r="M78" s="327">
        <v>19</v>
      </c>
      <c r="N78" s="907">
        <v>16</v>
      </c>
    </row>
    <row r="79" spans="1:14">
      <c r="A79" s="890"/>
      <c r="B79" s="902" t="s">
        <v>250</v>
      </c>
      <c r="C79" s="905">
        <v>8</v>
      </c>
      <c r="D79" s="337">
        <v>2</v>
      </c>
      <c r="E79" s="905">
        <v>6</v>
      </c>
      <c r="F79" s="907">
        <v>6</v>
      </c>
      <c r="G79" s="327">
        <v>2</v>
      </c>
      <c r="H79" s="907">
        <v>4</v>
      </c>
      <c r="I79" s="907">
        <v>2</v>
      </c>
      <c r="J79" s="327">
        <v>0</v>
      </c>
      <c r="K79" s="907">
        <v>2</v>
      </c>
      <c r="L79" s="907">
        <v>1</v>
      </c>
      <c r="M79" s="327">
        <v>1</v>
      </c>
      <c r="N79" s="907">
        <v>0</v>
      </c>
    </row>
    <row r="80" spans="1:14">
      <c r="A80" s="890"/>
      <c r="B80" s="908" t="s">
        <v>253</v>
      </c>
      <c r="C80" s="905">
        <v>436</v>
      </c>
      <c r="D80" s="337">
        <v>171</v>
      </c>
      <c r="E80" s="905">
        <v>265</v>
      </c>
      <c r="F80" s="907">
        <v>226</v>
      </c>
      <c r="G80" s="327">
        <v>94</v>
      </c>
      <c r="H80" s="907">
        <v>132</v>
      </c>
      <c r="I80" s="907">
        <v>210</v>
      </c>
      <c r="J80" s="327">
        <v>77</v>
      </c>
      <c r="K80" s="907">
        <v>133</v>
      </c>
      <c r="L80" s="907">
        <v>452</v>
      </c>
      <c r="M80" s="327">
        <v>164</v>
      </c>
      <c r="N80" s="907">
        <v>288</v>
      </c>
    </row>
    <row r="81" spans="1:14">
      <c r="A81" s="890"/>
      <c r="B81" s="908" t="s">
        <v>254</v>
      </c>
      <c r="C81" s="905">
        <v>60</v>
      </c>
      <c r="D81" s="337">
        <v>25</v>
      </c>
      <c r="E81" s="905">
        <v>35</v>
      </c>
      <c r="F81" s="907">
        <v>35</v>
      </c>
      <c r="G81" s="327">
        <v>17</v>
      </c>
      <c r="H81" s="907">
        <v>18</v>
      </c>
      <c r="I81" s="907">
        <v>25</v>
      </c>
      <c r="J81" s="327">
        <v>8</v>
      </c>
      <c r="K81" s="907">
        <v>17</v>
      </c>
      <c r="L81" s="907">
        <v>25</v>
      </c>
      <c r="M81" s="327">
        <v>17</v>
      </c>
      <c r="N81" s="907">
        <v>8</v>
      </c>
    </row>
    <row r="82" spans="1:14">
      <c r="A82" s="890"/>
      <c r="B82" s="908" t="s">
        <v>255</v>
      </c>
      <c r="C82" s="905">
        <v>2</v>
      </c>
      <c r="D82" s="337">
        <v>2</v>
      </c>
      <c r="E82" s="905">
        <v>0</v>
      </c>
      <c r="F82" s="907">
        <v>1</v>
      </c>
      <c r="G82" s="327">
        <v>1</v>
      </c>
      <c r="H82" s="907">
        <v>0</v>
      </c>
      <c r="I82" s="907">
        <v>1</v>
      </c>
      <c r="J82" s="327">
        <v>1</v>
      </c>
      <c r="K82" s="907">
        <v>0</v>
      </c>
      <c r="L82" s="907">
        <v>0</v>
      </c>
      <c r="M82" s="327">
        <v>0</v>
      </c>
      <c r="N82" s="907">
        <v>0</v>
      </c>
    </row>
    <row r="83" spans="1:14">
      <c r="A83" s="890"/>
      <c r="B83" s="908" t="s">
        <v>257</v>
      </c>
      <c r="C83" s="905">
        <v>191</v>
      </c>
      <c r="D83" s="337">
        <v>41</v>
      </c>
      <c r="E83" s="905">
        <v>150</v>
      </c>
      <c r="F83" s="907">
        <v>75</v>
      </c>
      <c r="G83" s="327">
        <v>18</v>
      </c>
      <c r="H83" s="907">
        <v>57</v>
      </c>
      <c r="I83" s="907">
        <v>116</v>
      </c>
      <c r="J83" s="327">
        <v>23</v>
      </c>
      <c r="K83" s="907">
        <v>93</v>
      </c>
      <c r="L83" s="907">
        <v>262</v>
      </c>
      <c r="M83" s="327">
        <v>89</v>
      </c>
      <c r="N83" s="907">
        <v>173</v>
      </c>
    </row>
    <row r="84" spans="1:14">
      <c r="A84" s="890"/>
      <c r="B84" s="891"/>
      <c r="C84" s="892"/>
      <c r="D84" s="331"/>
      <c r="E84" s="892"/>
      <c r="F84" s="907"/>
      <c r="G84" s="327"/>
      <c r="H84" s="907"/>
      <c r="I84" s="907"/>
      <c r="J84" s="327"/>
      <c r="K84" s="907"/>
      <c r="L84" s="907"/>
      <c r="M84" s="327"/>
      <c r="N84" s="907"/>
    </row>
    <row r="85" spans="1:14">
      <c r="A85" s="909" t="s">
        <v>259</v>
      </c>
      <c r="B85" s="910"/>
      <c r="C85" s="898">
        <v>3422</v>
      </c>
      <c r="D85" s="334">
        <v>1101</v>
      </c>
      <c r="E85" s="898">
        <v>2321</v>
      </c>
      <c r="F85" s="898">
        <v>1817</v>
      </c>
      <c r="G85" s="334">
        <v>690</v>
      </c>
      <c r="H85" s="898">
        <v>1127</v>
      </c>
      <c r="I85" s="898">
        <v>1605</v>
      </c>
      <c r="J85" s="334">
        <v>411</v>
      </c>
      <c r="K85" s="898">
        <v>1194</v>
      </c>
      <c r="L85" s="898">
        <v>1137</v>
      </c>
      <c r="M85" s="334">
        <v>417</v>
      </c>
      <c r="N85" s="898">
        <v>720</v>
      </c>
    </row>
    <row r="86" spans="1:14">
      <c r="A86" s="911" t="s">
        <v>260</v>
      </c>
      <c r="B86" s="912"/>
      <c r="C86" s="892"/>
      <c r="D86" s="331"/>
      <c r="E86" s="892"/>
      <c r="F86" s="907"/>
      <c r="G86" s="327"/>
      <c r="H86" s="907"/>
      <c r="I86" s="907"/>
      <c r="J86" s="327"/>
      <c r="K86" s="907"/>
      <c r="L86" s="907"/>
      <c r="M86" s="327"/>
      <c r="N86" s="907"/>
    </row>
    <row r="87" spans="1:14">
      <c r="A87" s="890"/>
      <c r="B87" s="913" t="s">
        <v>267</v>
      </c>
      <c r="C87" s="905">
        <v>349</v>
      </c>
      <c r="D87" s="337">
        <v>50</v>
      </c>
      <c r="E87" s="905">
        <v>299</v>
      </c>
      <c r="F87" s="907">
        <v>196</v>
      </c>
      <c r="G87" s="327">
        <v>35</v>
      </c>
      <c r="H87" s="907">
        <v>161</v>
      </c>
      <c r="I87" s="907">
        <v>153</v>
      </c>
      <c r="J87" s="327">
        <v>15</v>
      </c>
      <c r="K87" s="907">
        <v>138</v>
      </c>
      <c r="L87" s="907">
        <v>769</v>
      </c>
      <c r="M87" s="327">
        <v>339</v>
      </c>
      <c r="N87" s="907">
        <v>430</v>
      </c>
    </row>
    <row r="88" spans="1:14">
      <c r="A88" s="890"/>
      <c r="B88" s="918"/>
      <c r="C88" s="919"/>
      <c r="D88" s="340"/>
      <c r="E88" s="919"/>
      <c r="F88" s="907"/>
      <c r="G88" s="327"/>
      <c r="H88" s="907"/>
      <c r="I88" s="907"/>
      <c r="J88" s="327"/>
      <c r="K88" s="907"/>
      <c r="L88" s="907"/>
      <c r="M88" s="327"/>
      <c r="N88" s="907"/>
    </row>
    <row r="89" spans="1:14">
      <c r="A89" s="890"/>
      <c r="B89" s="914"/>
      <c r="C89" s="894" t="s">
        <v>346</v>
      </c>
      <c r="D89" s="332"/>
      <c r="E89" s="895"/>
      <c r="F89" s="895"/>
      <c r="G89" s="332"/>
      <c r="H89" s="895"/>
      <c r="I89" s="895"/>
      <c r="J89" s="332"/>
      <c r="K89" s="895"/>
      <c r="L89" s="895"/>
      <c r="M89" s="332"/>
      <c r="N89" s="895"/>
    </row>
    <row r="90" spans="1:14">
      <c r="A90" s="890"/>
      <c r="B90" s="914"/>
      <c r="C90" s="895"/>
      <c r="D90" s="332"/>
      <c r="E90" s="895"/>
      <c r="F90" s="915"/>
      <c r="G90" s="328"/>
      <c r="H90" s="915"/>
      <c r="I90" s="915"/>
      <c r="J90" s="328"/>
      <c r="K90" s="915"/>
      <c r="L90" s="915"/>
      <c r="M90" s="328"/>
      <c r="N90" s="915"/>
    </row>
    <row r="91" spans="1:14">
      <c r="A91" s="896" t="s">
        <v>231</v>
      </c>
      <c r="B91" s="897"/>
      <c r="C91" s="898">
        <v>1945</v>
      </c>
      <c r="D91" s="334">
        <v>583</v>
      </c>
      <c r="E91" s="898">
        <v>1362</v>
      </c>
      <c r="F91" s="898">
        <v>1071</v>
      </c>
      <c r="G91" s="334">
        <v>347</v>
      </c>
      <c r="H91" s="898">
        <v>724</v>
      </c>
      <c r="I91" s="898">
        <v>874</v>
      </c>
      <c r="J91" s="334">
        <v>236</v>
      </c>
      <c r="K91" s="898">
        <v>638</v>
      </c>
      <c r="L91" s="898">
        <v>423</v>
      </c>
      <c r="M91" s="334">
        <v>149</v>
      </c>
      <c r="N91" s="898">
        <v>274</v>
      </c>
    </row>
    <row r="92" spans="1:14">
      <c r="A92" s="890" t="s">
        <v>233</v>
      </c>
      <c r="B92" s="902" t="s">
        <v>263</v>
      </c>
      <c r="C92" s="892">
        <v>458</v>
      </c>
      <c r="D92" s="331">
        <v>60</v>
      </c>
      <c r="E92" s="892">
        <v>398</v>
      </c>
      <c r="F92" s="892">
        <v>243</v>
      </c>
      <c r="G92" s="331">
        <v>35</v>
      </c>
      <c r="H92" s="892">
        <v>208</v>
      </c>
      <c r="I92" s="892">
        <v>215</v>
      </c>
      <c r="J92" s="331">
        <v>25</v>
      </c>
      <c r="K92" s="892">
        <v>190</v>
      </c>
      <c r="L92" s="892">
        <v>78</v>
      </c>
      <c r="M92" s="331">
        <v>15</v>
      </c>
      <c r="N92" s="892">
        <v>63</v>
      </c>
    </row>
    <row r="93" spans="1:14">
      <c r="A93" s="890"/>
      <c r="B93" s="902" t="s">
        <v>236</v>
      </c>
      <c r="C93" s="892">
        <v>211</v>
      </c>
      <c r="D93" s="331">
        <v>47</v>
      </c>
      <c r="E93" s="892">
        <v>164</v>
      </c>
      <c r="F93" s="892">
        <v>110</v>
      </c>
      <c r="G93" s="331">
        <v>28</v>
      </c>
      <c r="H93" s="892">
        <v>82</v>
      </c>
      <c r="I93" s="892">
        <v>101</v>
      </c>
      <c r="J93" s="331">
        <v>19</v>
      </c>
      <c r="K93" s="892">
        <v>82</v>
      </c>
      <c r="L93" s="892">
        <v>55</v>
      </c>
      <c r="M93" s="331">
        <v>12</v>
      </c>
      <c r="N93" s="892">
        <v>43</v>
      </c>
    </row>
    <row r="94" spans="1:14">
      <c r="A94" s="890"/>
      <c r="B94" s="902" t="s">
        <v>238</v>
      </c>
      <c r="C94" s="892">
        <v>236</v>
      </c>
      <c r="D94" s="331">
        <v>110</v>
      </c>
      <c r="E94" s="892">
        <v>126</v>
      </c>
      <c r="F94" s="892">
        <v>165</v>
      </c>
      <c r="G94" s="331">
        <v>83</v>
      </c>
      <c r="H94" s="892">
        <v>82</v>
      </c>
      <c r="I94" s="892">
        <v>71</v>
      </c>
      <c r="J94" s="331">
        <v>27</v>
      </c>
      <c r="K94" s="892">
        <v>44</v>
      </c>
      <c r="L94" s="892">
        <v>100</v>
      </c>
      <c r="M94" s="331">
        <v>44</v>
      </c>
      <c r="N94" s="892">
        <v>56</v>
      </c>
    </row>
    <row r="95" spans="1:14">
      <c r="A95" s="890"/>
      <c r="B95" s="902" t="s">
        <v>240</v>
      </c>
      <c r="C95" s="892">
        <v>637</v>
      </c>
      <c r="D95" s="331">
        <v>260</v>
      </c>
      <c r="E95" s="892">
        <v>377</v>
      </c>
      <c r="F95" s="892">
        <v>284</v>
      </c>
      <c r="G95" s="331">
        <v>134</v>
      </c>
      <c r="H95" s="892">
        <v>150</v>
      </c>
      <c r="I95" s="892">
        <v>353</v>
      </c>
      <c r="J95" s="331">
        <v>126</v>
      </c>
      <c r="K95" s="892">
        <v>227</v>
      </c>
      <c r="L95" s="892">
        <v>132</v>
      </c>
      <c r="M95" s="331">
        <v>57</v>
      </c>
      <c r="N95" s="892">
        <v>75</v>
      </c>
    </row>
    <row r="96" spans="1:14">
      <c r="A96" s="890"/>
      <c r="B96" s="903" t="s">
        <v>241</v>
      </c>
      <c r="C96" s="892">
        <v>51</v>
      </c>
      <c r="D96" s="331">
        <v>25</v>
      </c>
      <c r="E96" s="892">
        <v>26</v>
      </c>
      <c r="F96" s="892">
        <v>35</v>
      </c>
      <c r="G96" s="331">
        <v>20</v>
      </c>
      <c r="H96" s="892">
        <v>15</v>
      </c>
      <c r="I96" s="892">
        <v>16</v>
      </c>
      <c r="J96" s="331">
        <v>5</v>
      </c>
      <c r="K96" s="892">
        <v>11</v>
      </c>
      <c r="L96" s="892">
        <v>15</v>
      </c>
      <c r="M96" s="331">
        <v>6</v>
      </c>
      <c r="N96" s="892">
        <v>9</v>
      </c>
    </row>
    <row r="97" spans="1:14">
      <c r="A97" s="890"/>
      <c r="B97" s="902" t="s">
        <v>242</v>
      </c>
      <c r="C97" s="892">
        <v>120</v>
      </c>
      <c r="D97" s="331">
        <v>43</v>
      </c>
      <c r="E97" s="892">
        <v>77</v>
      </c>
      <c r="F97" s="892">
        <v>21</v>
      </c>
      <c r="G97" s="331">
        <v>11</v>
      </c>
      <c r="H97" s="892">
        <v>10</v>
      </c>
      <c r="I97" s="892">
        <v>99</v>
      </c>
      <c r="J97" s="331">
        <v>32</v>
      </c>
      <c r="K97" s="892">
        <v>67</v>
      </c>
      <c r="L97" s="892">
        <v>38</v>
      </c>
      <c r="M97" s="331">
        <v>14</v>
      </c>
      <c r="N97" s="892">
        <v>24</v>
      </c>
    </row>
    <row r="98" spans="1:14">
      <c r="A98" s="890"/>
      <c r="B98" s="902" t="s">
        <v>243</v>
      </c>
      <c r="C98" s="892">
        <v>232</v>
      </c>
      <c r="D98" s="331">
        <v>38</v>
      </c>
      <c r="E98" s="892">
        <v>194</v>
      </c>
      <c r="F98" s="892">
        <v>213</v>
      </c>
      <c r="G98" s="331">
        <v>36</v>
      </c>
      <c r="H98" s="892">
        <v>177</v>
      </c>
      <c r="I98" s="892">
        <v>19</v>
      </c>
      <c r="J98" s="331">
        <v>2</v>
      </c>
      <c r="K98" s="892">
        <v>17</v>
      </c>
      <c r="L98" s="892">
        <v>5</v>
      </c>
      <c r="M98" s="331">
        <v>1</v>
      </c>
      <c r="N98" s="892">
        <v>4</v>
      </c>
    </row>
    <row r="99" spans="1:14">
      <c r="A99" s="890"/>
      <c r="B99" s="891"/>
      <c r="C99" s="892"/>
      <c r="D99" s="331"/>
      <c r="E99" s="892"/>
      <c r="F99" s="892"/>
      <c r="G99" s="331"/>
      <c r="H99" s="892"/>
      <c r="I99" s="892"/>
      <c r="J99" s="331"/>
      <c r="K99" s="892"/>
      <c r="L99" s="892"/>
      <c r="M99" s="331"/>
      <c r="N99" s="892"/>
    </row>
    <row r="100" spans="1:14">
      <c r="A100" s="896" t="s">
        <v>248</v>
      </c>
      <c r="B100" s="897"/>
      <c r="C100" s="904">
        <v>394</v>
      </c>
      <c r="D100" s="335">
        <v>147</v>
      </c>
      <c r="E100" s="904">
        <v>247</v>
      </c>
      <c r="F100" s="906">
        <v>206</v>
      </c>
      <c r="G100" s="336">
        <v>76</v>
      </c>
      <c r="H100" s="906">
        <v>130</v>
      </c>
      <c r="I100" s="906">
        <v>188</v>
      </c>
      <c r="J100" s="336">
        <v>71</v>
      </c>
      <c r="K100" s="906">
        <v>117</v>
      </c>
      <c r="L100" s="906">
        <v>188</v>
      </c>
      <c r="M100" s="336">
        <v>75</v>
      </c>
      <c r="N100" s="906">
        <v>113</v>
      </c>
    </row>
    <row r="101" spans="1:14">
      <c r="A101" s="890" t="s">
        <v>233</v>
      </c>
      <c r="B101" s="902" t="s">
        <v>434</v>
      </c>
      <c r="C101" s="905">
        <v>394</v>
      </c>
      <c r="D101" s="337">
        <v>147</v>
      </c>
      <c r="E101" s="905">
        <v>247</v>
      </c>
      <c r="F101" s="907">
        <v>206</v>
      </c>
      <c r="G101" s="327">
        <v>76</v>
      </c>
      <c r="H101" s="907">
        <v>130</v>
      </c>
      <c r="I101" s="907">
        <v>188</v>
      </c>
      <c r="J101" s="327">
        <v>71</v>
      </c>
      <c r="K101" s="907">
        <v>117</v>
      </c>
      <c r="L101" s="907">
        <v>188</v>
      </c>
      <c r="M101" s="327">
        <v>75</v>
      </c>
      <c r="N101" s="907">
        <v>113</v>
      </c>
    </row>
    <row r="102" spans="1:14">
      <c r="A102" s="890"/>
      <c r="B102" s="891"/>
      <c r="C102" s="892"/>
      <c r="D102" s="331"/>
      <c r="E102" s="892"/>
      <c r="F102" s="907"/>
      <c r="G102" s="327"/>
      <c r="H102" s="907"/>
      <c r="I102" s="907"/>
      <c r="J102" s="327"/>
      <c r="K102" s="907"/>
      <c r="L102" s="907"/>
      <c r="M102" s="327"/>
      <c r="N102" s="907"/>
    </row>
    <row r="103" spans="1:14">
      <c r="A103" s="909" t="s">
        <v>259</v>
      </c>
      <c r="B103" s="910"/>
      <c r="C103" s="898">
        <v>2339</v>
      </c>
      <c r="D103" s="334">
        <v>730</v>
      </c>
      <c r="E103" s="898">
        <v>1609</v>
      </c>
      <c r="F103" s="898">
        <v>1277</v>
      </c>
      <c r="G103" s="334">
        <v>423</v>
      </c>
      <c r="H103" s="898">
        <v>854</v>
      </c>
      <c r="I103" s="898">
        <v>1062</v>
      </c>
      <c r="J103" s="334">
        <v>307</v>
      </c>
      <c r="K103" s="898">
        <v>755</v>
      </c>
      <c r="L103" s="898">
        <v>611</v>
      </c>
      <c r="M103" s="334">
        <v>224</v>
      </c>
      <c r="N103" s="898">
        <v>387</v>
      </c>
    </row>
    <row r="104" spans="1:14">
      <c r="A104" s="911" t="s">
        <v>260</v>
      </c>
      <c r="B104" s="912"/>
      <c r="C104" s="892"/>
      <c r="D104" s="331"/>
      <c r="E104" s="892"/>
      <c r="F104" s="907"/>
      <c r="G104" s="327"/>
      <c r="H104" s="907"/>
      <c r="I104" s="907"/>
      <c r="J104" s="327"/>
      <c r="K104" s="907"/>
      <c r="L104" s="907"/>
      <c r="M104" s="327"/>
      <c r="N104" s="907"/>
    </row>
    <row r="105" spans="1:14">
      <c r="A105" s="890"/>
      <c r="B105" s="913" t="s">
        <v>267</v>
      </c>
      <c r="C105" s="905">
        <v>310</v>
      </c>
      <c r="D105" s="337">
        <v>50</v>
      </c>
      <c r="E105" s="905">
        <v>260</v>
      </c>
      <c r="F105" s="907">
        <v>228</v>
      </c>
      <c r="G105" s="327">
        <v>39</v>
      </c>
      <c r="H105" s="907">
        <v>189</v>
      </c>
      <c r="I105" s="907">
        <v>82</v>
      </c>
      <c r="J105" s="327">
        <v>11</v>
      </c>
      <c r="K105" s="907">
        <v>71</v>
      </c>
      <c r="L105" s="907">
        <v>721</v>
      </c>
      <c r="M105" s="327">
        <v>377</v>
      </c>
      <c r="N105" s="907">
        <v>344</v>
      </c>
    </row>
    <row r="106" spans="1:14">
      <c r="A106" s="916"/>
      <c r="B106" s="917"/>
      <c r="C106" s="920"/>
      <c r="D106" s="339"/>
      <c r="E106" s="920"/>
      <c r="F106" s="898"/>
      <c r="G106" s="334"/>
      <c r="H106" s="898"/>
      <c r="I106" s="898"/>
      <c r="J106" s="334"/>
      <c r="K106" s="898"/>
      <c r="L106" s="898"/>
      <c r="M106" s="334"/>
      <c r="N106" s="898"/>
    </row>
    <row r="107" spans="1:14">
      <c r="A107" s="921"/>
      <c r="B107" s="917"/>
      <c r="C107" s="894" t="s">
        <v>281</v>
      </c>
      <c r="D107" s="332"/>
      <c r="E107" s="895"/>
      <c r="F107" s="895"/>
      <c r="G107" s="332"/>
      <c r="H107" s="895"/>
      <c r="I107" s="895"/>
      <c r="J107" s="332"/>
      <c r="K107" s="895"/>
      <c r="L107" s="895"/>
      <c r="M107" s="332"/>
      <c r="N107" s="895"/>
    </row>
    <row r="108" spans="1:14">
      <c r="A108" s="890"/>
      <c r="B108" s="914"/>
      <c r="C108" s="895"/>
      <c r="D108" s="332"/>
      <c r="E108" s="895"/>
      <c r="F108" s="895"/>
      <c r="G108" s="332"/>
      <c r="H108" s="895"/>
      <c r="I108" s="895"/>
      <c r="J108" s="332"/>
      <c r="K108" s="895"/>
      <c r="L108" s="895"/>
      <c r="M108" s="332"/>
      <c r="N108" s="895"/>
    </row>
    <row r="109" spans="1:14">
      <c r="A109" s="896" t="s">
        <v>231</v>
      </c>
      <c r="B109" s="897"/>
      <c r="C109" s="898">
        <v>490</v>
      </c>
      <c r="D109" s="334">
        <v>188</v>
      </c>
      <c r="E109" s="898">
        <v>302</v>
      </c>
      <c r="F109" s="898">
        <v>284</v>
      </c>
      <c r="G109" s="334">
        <v>140</v>
      </c>
      <c r="H109" s="898">
        <v>144</v>
      </c>
      <c r="I109" s="898">
        <v>206</v>
      </c>
      <c r="J109" s="334">
        <v>48</v>
      </c>
      <c r="K109" s="898">
        <v>158</v>
      </c>
      <c r="L109" s="898">
        <v>149</v>
      </c>
      <c r="M109" s="334">
        <v>59</v>
      </c>
      <c r="N109" s="898">
        <v>90</v>
      </c>
    </row>
    <row r="110" spans="1:14">
      <c r="A110" s="890" t="s">
        <v>233</v>
      </c>
      <c r="B110" s="902" t="s">
        <v>263</v>
      </c>
      <c r="C110" s="892">
        <v>102</v>
      </c>
      <c r="D110" s="331">
        <v>19</v>
      </c>
      <c r="E110" s="892">
        <v>83</v>
      </c>
      <c r="F110" s="892">
        <v>71</v>
      </c>
      <c r="G110" s="331">
        <v>17</v>
      </c>
      <c r="H110" s="892">
        <v>54</v>
      </c>
      <c r="I110" s="892">
        <v>31</v>
      </c>
      <c r="J110" s="331">
        <v>2</v>
      </c>
      <c r="K110" s="892">
        <v>29</v>
      </c>
      <c r="L110" s="892">
        <v>31</v>
      </c>
      <c r="M110" s="331">
        <v>8</v>
      </c>
      <c r="N110" s="892">
        <v>23</v>
      </c>
    </row>
    <row r="111" spans="1:14">
      <c r="A111" s="890"/>
      <c r="B111" s="902" t="s">
        <v>238</v>
      </c>
      <c r="C111" s="892">
        <v>74</v>
      </c>
      <c r="D111" s="331">
        <v>29</v>
      </c>
      <c r="E111" s="892">
        <v>45</v>
      </c>
      <c r="F111" s="892">
        <v>47</v>
      </c>
      <c r="G111" s="331">
        <v>25</v>
      </c>
      <c r="H111" s="892">
        <v>22</v>
      </c>
      <c r="I111" s="892">
        <v>27</v>
      </c>
      <c r="J111" s="331">
        <v>4</v>
      </c>
      <c r="K111" s="892">
        <v>23</v>
      </c>
      <c r="L111" s="892">
        <v>11</v>
      </c>
      <c r="M111" s="331">
        <v>7</v>
      </c>
      <c r="N111" s="892">
        <v>4</v>
      </c>
    </row>
    <row r="112" spans="1:14">
      <c r="A112" s="890"/>
      <c r="B112" s="902" t="s">
        <v>240</v>
      </c>
      <c r="C112" s="892">
        <v>170</v>
      </c>
      <c r="D112" s="331">
        <v>68</v>
      </c>
      <c r="E112" s="892">
        <v>102</v>
      </c>
      <c r="F112" s="892">
        <v>89</v>
      </c>
      <c r="G112" s="331">
        <v>54</v>
      </c>
      <c r="H112" s="892">
        <v>35</v>
      </c>
      <c r="I112" s="892">
        <v>81</v>
      </c>
      <c r="J112" s="331">
        <v>14</v>
      </c>
      <c r="K112" s="892">
        <v>67</v>
      </c>
      <c r="L112" s="892">
        <v>88</v>
      </c>
      <c r="M112" s="331">
        <v>36</v>
      </c>
      <c r="N112" s="892">
        <v>52</v>
      </c>
    </row>
    <row r="113" spans="1:14">
      <c r="A113" s="890"/>
      <c r="B113" s="903" t="s">
        <v>241</v>
      </c>
      <c r="C113" s="892">
        <v>41</v>
      </c>
      <c r="D113" s="331">
        <v>24</v>
      </c>
      <c r="E113" s="892">
        <v>17</v>
      </c>
      <c r="F113" s="892">
        <v>31</v>
      </c>
      <c r="G113" s="331">
        <v>15</v>
      </c>
      <c r="H113" s="892">
        <v>16</v>
      </c>
      <c r="I113" s="892">
        <v>10</v>
      </c>
      <c r="J113" s="331">
        <v>9</v>
      </c>
      <c r="K113" s="892">
        <v>1</v>
      </c>
      <c r="L113" s="892">
        <v>8</v>
      </c>
      <c r="M113" s="331">
        <v>4</v>
      </c>
      <c r="N113" s="892">
        <v>4</v>
      </c>
    </row>
    <row r="114" spans="1:14">
      <c r="A114" s="890"/>
      <c r="B114" s="902" t="s">
        <v>242</v>
      </c>
      <c r="C114" s="892">
        <v>76</v>
      </c>
      <c r="D114" s="331">
        <v>35</v>
      </c>
      <c r="E114" s="892">
        <v>41</v>
      </c>
      <c r="F114" s="892">
        <v>27</v>
      </c>
      <c r="G114" s="331">
        <v>18</v>
      </c>
      <c r="H114" s="892">
        <v>9</v>
      </c>
      <c r="I114" s="892">
        <v>49</v>
      </c>
      <c r="J114" s="331">
        <v>17</v>
      </c>
      <c r="K114" s="892">
        <v>32</v>
      </c>
      <c r="L114" s="892">
        <v>11</v>
      </c>
      <c r="M114" s="331">
        <v>4</v>
      </c>
      <c r="N114" s="892">
        <v>7</v>
      </c>
    </row>
    <row r="115" spans="1:14">
      <c r="A115" s="890"/>
      <c r="B115" s="902" t="s">
        <v>243</v>
      </c>
      <c r="C115" s="892">
        <v>27</v>
      </c>
      <c r="D115" s="331">
        <v>13</v>
      </c>
      <c r="E115" s="892">
        <v>14</v>
      </c>
      <c r="F115" s="892">
        <v>19</v>
      </c>
      <c r="G115" s="331">
        <v>11</v>
      </c>
      <c r="H115" s="892">
        <v>8</v>
      </c>
      <c r="I115" s="892">
        <v>8</v>
      </c>
      <c r="J115" s="331">
        <v>2</v>
      </c>
      <c r="K115" s="892">
        <v>6</v>
      </c>
      <c r="L115" s="892">
        <v>0</v>
      </c>
      <c r="M115" s="331">
        <v>0</v>
      </c>
      <c r="N115" s="892">
        <v>0</v>
      </c>
    </row>
    <row r="116" spans="1:14">
      <c r="A116" s="890"/>
      <c r="B116" s="891"/>
      <c r="C116" s="892"/>
      <c r="D116" s="331"/>
      <c r="E116" s="892"/>
      <c r="F116" s="892"/>
      <c r="G116" s="331"/>
      <c r="H116" s="892"/>
      <c r="I116" s="892"/>
      <c r="J116" s="331"/>
      <c r="K116" s="892"/>
      <c r="L116" s="892"/>
      <c r="M116" s="331"/>
      <c r="N116" s="892"/>
    </row>
    <row r="117" spans="1:14">
      <c r="A117" s="896" t="s">
        <v>248</v>
      </c>
      <c r="B117" s="897"/>
      <c r="C117" s="904">
        <v>31</v>
      </c>
      <c r="D117" s="335">
        <v>14</v>
      </c>
      <c r="E117" s="904">
        <v>17</v>
      </c>
      <c r="F117" s="906">
        <v>25</v>
      </c>
      <c r="G117" s="336">
        <v>10</v>
      </c>
      <c r="H117" s="906">
        <v>15</v>
      </c>
      <c r="I117" s="906">
        <v>6</v>
      </c>
      <c r="J117" s="336">
        <v>4</v>
      </c>
      <c r="K117" s="906">
        <v>2</v>
      </c>
      <c r="L117" s="906">
        <v>45</v>
      </c>
      <c r="M117" s="336">
        <v>22</v>
      </c>
      <c r="N117" s="906">
        <v>23</v>
      </c>
    </row>
    <row r="118" spans="1:14">
      <c r="A118" s="890" t="s">
        <v>233</v>
      </c>
      <c r="B118" s="902" t="s">
        <v>249</v>
      </c>
      <c r="C118" s="905">
        <v>20</v>
      </c>
      <c r="D118" s="337">
        <v>9</v>
      </c>
      <c r="E118" s="905">
        <v>11</v>
      </c>
      <c r="F118" s="907">
        <v>16</v>
      </c>
      <c r="G118" s="327">
        <v>7</v>
      </c>
      <c r="H118" s="907">
        <v>9</v>
      </c>
      <c r="I118" s="907">
        <v>4</v>
      </c>
      <c r="J118" s="327">
        <v>2</v>
      </c>
      <c r="K118" s="907">
        <v>2</v>
      </c>
      <c r="L118" s="907">
        <v>13</v>
      </c>
      <c r="M118" s="327">
        <v>4</v>
      </c>
      <c r="N118" s="907">
        <v>9</v>
      </c>
    </row>
    <row r="119" spans="1:14">
      <c r="A119" s="890"/>
      <c r="B119" s="902" t="s">
        <v>250</v>
      </c>
      <c r="C119" s="905">
        <v>6</v>
      </c>
      <c r="D119" s="337">
        <v>1</v>
      </c>
      <c r="E119" s="905">
        <v>5</v>
      </c>
      <c r="F119" s="907">
        <v>6</v>
      </c>
      <c r="G119" s="327">
        <v>1</v>
      </c>
      <c r="H119" s="907">
        <v>5</v>
      </c>
      <c r="I119" s="907">
        <v>0</v>
      </c>
      <c r="J119" s="327">
        <v>0</v>
      </c>
      <c r="K119" s="907">
        <v>0</v>
      </c>
      <c r="L119" s="907">
        <v>1</v>
      </c>
      <c r="M119" s="327">
        <v>1</v>
      </c>
      <c r="N119" s="907">
        <v>0</v>
      </c>
    </row>
    <row r="120" spans="1:14">
      <c r="A120" s="890"/>
      <c r="B120" s="908" t="s">
        <v>257</v>
      </c>
      <c r="C120" s="905">
        <v>5</v>
      </c>
      <c r="D120" s="337">
        <v>4</v>
      </c>
      <c r="E120" s="905">
        <v>1</v>
      </c>
      <c r="F120" s="907">
        <v>3</v>
      </c>
      <c r="G120" s="327">
        <v>2</v>
      </c>
      <c r="H120" s="907">
        <v>1</v>
      </c>
      <c r="I120" s="907">
        <v>2</v>
      </c>
      <c r="J120" s="327">
        <v>2</v>
      </c>
      <c r="K120" s="907">
        <v>0</v>
      </c>
      <c r="L120" s="907">
        <v>31</v>
      </c>
      <c r="M120" s="327">
        <v>17</v>
      </c>
      <c r="N120" s="907">
        <v>14</v>
      </c>
    </row>
    <row r="121" spans="1:14">
      <c r="A121" s="890"/>
      <c r="B121" s="891"/>
      <c r="C121" s="892"/>
      <c r="D121" s="331"/>
      <c r="E121" s="892"/>
      <c r="F121" s="907"/>
      <c r="G121" s="327"/>
      <c r="H121" s="907"/>
      <c r="I121" s="907"/>
      <c r="J121" s="327"/>
      <c r="K121" s="907"/>
      <c r="L121" s="907"/>
      <c r="M121" s="327"/>
      <c r="N121" s="907"/>
    </row>
    <row r="122" spans="1:14">
      <c r="A122" s="909" t="s">
        <v>259</v>
      </c>
      <c r="B122" s="910"/>
      <c r="C122" s="898">
        <v>521</v>
      </c>
      <c r="D122" s="334">
        <v>202</v>
      </c>
      <c r="E122" s="898">
        <v>319</v>
      </c>
      <c r="F122" s="898">
        <v>309</v>
      </c>
      <c r="G122" s="334">
        <v>150</v>
      </c>
      <c r="H122" s="898">
        <v>159</v>
      </c>
      <c r="I122" s="898">
        <v>212</v>
      </c>
      <c r="J122" s="334">
        <v>52</v>
      </c>
      <c r="K122" s="898">
        <v>160</v>
      </c>
      <c r="L122" s="898">
        <v>194</v>
      </c>
      <c r="M122" s="334">
        <v>81</v>
      </c>
      <c r="N122" s="898">
        <v>113</v>
      </c>
    </row>
    <row r="123" spans="1:14">
      <c r="A123" s="911" t="s">
        <v>260</v>
      </c>
      <c r="B123" s="912"/>
      <c r="C123" s="892"/>
      <c r="D123" s="331"/>
      <c r="E123" s="892"/>
      <c r="F123" s="907"/>
      <c r="G123" s="327"/>
      <c r="H123" s="907"/>
      <c r="I123" s="907"/>
      <c r="J123" s="327"/>
      <c r="K123" s="907"/>
      <c r="L123" s="907"/>
      <c r="M123" s="327"/>
      <c r="N123" s="907"/>
    </row>
    <row r="124" spans="1:14">
      <c r="A124" s="890"/>
      <c r="B124" s="913" t="s">
        <v>430</v>
      </c>
      <c r="C124" s="905">
        <v>0</v>
      </c>
      <c r="D124" s="337">
        <v>0</v>
      </c>
      <c r="E124" s="905">
        <v>0</v>
      </c>
      <c r="F124" s="907">
        <v>0</v>
      </c>
      <c r="G124" s="327">
        <v>0</v>
      </c>
      <c r="H124" s="907">
        <v>0</v>
      </c>
      <c r="I124" s="907">
        <v>0</v>
      </c>
      <c r="J124" s="327">
        <v>0</v>
      </c>
      <c r="K124" s="907">
        <v>0</v>
      </c>
      <c r="L124" s="907">
        <v>0</v>
      </c>
      <c r="M124" s="327">
        <v>0</v>
      </c>
      <c r="N124" s="907">
        <v>0</v>
      </c>
    </row>
    <row r="125" spans="1:14">
      <c r="A125" s="890"/>
      <c r="B125" s="917"/>
      <c r="C125" s="907"/>
      <c r="D125" s="327"/>
      <c r="E125" s="907"/>
      <c r="F125" s="907"/>
      <c r="G125" s="327"/>
      <c r="H125" s="907"/>
      <c r="I125" s="907"/>
      <c r="J125" s="327"/>
      <c r="K125" s="907"/>
      <c r="L125" s="907"/>
      <c r="M125" s="327"/>
      <c r="N125" s="907"/>
    </row>
    <row r="126" spans="1:14">
      <c r="A126" s="890"/>
      <c r="B126" s="914"/>
      <c r="C126" s="894" t="s">
        <v>284</v>
      </c>
      <c r="D126" s="332"/>
      <c r="E126" s="895"/>
      <c r="F126" s="895"/>
      <c r="G126" s="332"/>
      <c r="H126" s="895"/>
      <c r="I126" s="895"/>
      <c r="J126" s="332"/>
      <c r="K126" s="895"/>
      <c r="L126" s="895"/>
      <c r="M126" s="332"/>
      <c r="N126" s="895"/>
    </row>
    <row r="127" spans="1:14">
      <c r="A127" s="890"/>
      <c r="B127" s="914"/>
      <c r="C127" s="895"/>
      <c r="D127" s="332"/>
      <c r="E127" s="895"/>
      <c r="F127" s="895"/>
      <c r="G127" s="328"/>
      <c r="H127" s="915"/>
      <c r="I127" s="915"/>
      <c r="J127" s="328"/>
      <c r="K127" s="915"/>
      <c r="L127" s="915"/>
      <c r="M127" s="328"/>
      <c r="N127" s="915"/>
    </row>
    <row r="128" spans="1:14">
      <c r="A128" s="896" t="s">
        <v>270</v>
      </c>
      <c r="B128" s="897"/>
      <c r="C128" s="898">
        <v>1461</v>
      </c>
      <c r="D128" s="334">
        <v>472</v>
      </c>
      <c r="E128" s="898">
        <v>989</v>
      </c>
      <c r="F128" s="898">
        <v>849</v>
      </c>
      <c r="G128" s="334">
        <v>341</v>
      </c>
      <c r="H128" s="898">
        <v>508</v>
      </c>
      <c r="I128" s="898">
        <v>612</v>
      </c>
      <c r="J128" s="334">
        <v>131</v>
      </c>
      <c r="K128" s="898">
        <v>481</v>
      </c>
      <c r="L128" s="898">
        <v>183</v>
      </c>
      <c r="M128" s="334">
        <v>62</v>
      </c>
      <c r="N128" s="898">
        <v>121</v>
      </c>
    </row>
    <row r="129" spans="1:14">
      <c r="A129" s="890" t="s">
        <v>233</v>
      </c>
      <c r="B129" s="902" t="s">
        <v>232</v>
      </c>
      <c r="C129" s="892">
        <v>45</v>
      </c>
      <c r="D129" s="331">
        <v>14</v>
      </c>
      <c r="E129" s="892">
        <v>31</v>
      </c>
      <c r="F129" s="892">
        <v>26</v>
      </c>
      <c r="G129" s="331">
        <v>10</v>
      </c>
      <c r="H129" s="892">
        <v>16</v>
      </c>
      <c r="I129" s="892">
        <v>19</v>
      </c>
      <c r="J129" s="331">
        <v>4</v>
      </c>
      <c r="K129" s="892">
        <v>15</v>
      </c>
      <c r="L129" s="892">
        <v>6</v>
      </c>
      <c r="M129" s="331">
        <v>2</v>
      </c>
      <c r="N129" s="892">
        <v>4</v>
      </c>
    </row>
    <row r="130" spans="1:14">
      <c r="A130" s="890"/>
      <c r="B130" s="902" t="s">
        <v>263</v>
      </c>
      <c r="C130" s="892">
        <v>362</v>
      </c>
      <c r="D130" s="331">
        <v>111</v>
      </c>
      <c r="E130" s="892">
        <v>251</v>
      </c>
      <c r="F130" s="892">
        <v>207</v>
      </c>
      <c r="G130" s="331">
        <v>78</v>
      </c>
      <c r="H130" s="892">
        <v>129</v>
      </c>
      <c r="I130" s="892">
        <v>155</v>
      </c>
      <c r="J130" s="331">
        <v>33</v>
      </c>
      <c r="K130" s="892">
        <v>122</v>
      </c>
      <c r="L130" s="892">
        <v>47</v>
      </c>
      <c r="M130" s="331">
        <v>15</v>
      </c>
      <c r="N130" s="892">
        <v>32</v>
      </c>
    </row>
    <row r="131" spans="1:14">
      <c r="A131" s="890"/>
      <c r="B131" s="902" t="s">
        <v>238</v>
      </c>
      <c r="C131" s="892">
        <v>36</v>
      </c>
      <c r="D131" s="331">
        <v>11</v>
      </c>
      <c r="E131" s="892">
        <v>25</v>
      </c>
      <c r="F131" s="892">
        <v>21</v>
      </c>
      <c r="G131" s="331">
        <v>8</v>
      </c>
      <c r="H131" s="892">
        <v>13</v>
      </c>
      <c r="I131" s="892">
        <v>15</v>
      </c>
      <c r="J131" s="331">
        <v>3</v>
      </c>
      <c r="K131" s="892">
        <v>12</v>
      </c>
      <c r="L131" s="892">
        <v>5</v>
      </c>
      <c r="M131" s="331">
        <v>2</v>
      </c>
      <c r="N131" s="892">
        <v>3</v>
      </c>
    </row>
    <row r="132" spans="1:14">
      <c r="A132" s="890"/>
      <c r="B132" s="902" t="s">
        <v>240</v>
      </c>
      <c r="C132" s="892">
        <v>273</v>
      </c>
      <c r="D132" s="331">
        <v>84</v>
      </c>
      <c r="E132" s="892">
        <v>189</v>
      </c>
      <c r="F132" s="892">
        <v>156</v>
      </c>
      <c r="G132" s="331">
        <v>59</v>
      </c>
      <c r="H132" s="892">
        <v>97</v>
      </c>
      <c r="I132" s="892">
        <v>117</v>
      </c>
      <c r="J132" s="331">
        <v>25</v>
      </c>
      <c r="K132" s="892">
        <v>92</v>
      </c>
      <c r="L132" s="892">
        <v>35</v>
      </c>
      <c r="M132" s="331">
        <v>11</v>
      </c>
      <c r="N132" s="892">
        <v>24</v>
      </c>
    </row>
    <row r="133" spans="1:14">
      <c r="A133" s="890"/>
      <c r="B133" s="903" t="s">
        <v>241</v>
      </c>
      <c r="C133" s="892">
        <v>388</v>
      </c>
      <c r="D133" s="331">
        <v>119</v>
      </c>
      <c r="E133" s="892">
        <v>269</v>
      </c>
      <c r="F133" s="892">
        <v>221</v>
      </c>
      <c r="G133" s="331">
        <v>83</v>
      </c>
      <c r="H133" s="892">
        <v>138</v>
      </c>
      <c r="I133" s="892">
        <v>167</v>
      </c>
      <c r="J133" s="331">
        <v>36</v>
      </c>
      <c r="K133" s="892">
        <v>131</v>
      </c>
      <c r="L133" s="892">
        <v>49</v>
      </c>
      <c r="M133" s="331">
        <v>16</v>
      </c>
      <c r="N133" s="892">
        <v>33</v>
      </c>
    </row>
    <row r="134" spans="1:14">
      <c r="A134" s="890"/>
      <c r="B134" s="902" t="s">
        <v>242</v>
      </c>
      <c r="C134" s="892">
        <v>218</v>
      </c>
      <c r="D134" s="331">
        <v>92</v>
      </c>
      <c r="E134" s="892">
        <v>126</v>
      </c>
      <c r="F134" s="892">
        <v>138</v>
      </c>
      <c r="G134" s="331">
        <v>77</v>
      </c>
      <c r="H134" s="892">
        <v>61</v>
      </c>
      <c r="I134" s="892">
        <v>80</v>
      </c>
      <c r="J134" s="331">
        <v>15</v>
      </c>
      <c r="K134" s="892">
        <v>65</v>
      </c>
      <c r="L134" s="892">
        <v>35</v>
      </c>
      <c r="M134" s="331">
        <v>14</v>
      </c>
      <c r="N134" s="892">
        <v>21</v>
      </c>
    </row>
    <row r="135" spans="1:14">
      <c r="A135" s="890"/>
      <c r="B135" s="902" t="s">
        <v>243</v>
      </c>
      <c r="C135" s="892">
        <v>130</v>
      </c>
      <c r="D135" s="331">
        <v>38</v>
      </c>
      <c r="E135" s="892">
        <v>92</v>
      </c>
      <c r="F135" s="892">
        <v>75</v>
      </c>
      <c r="G135" s="331">
        <v>24</v>
      </c>
      <c r="H135" s="892">
        <v>51</v>
      </c>
      <c r="I135" s="892">
        <v>55</v>
      </c>
      <c r="J135" s="331">
        <v>14</v>
      </c>
      <c r="K135" s="892">
        <v>41</v>
      </c>
      <c r="L135" s="892">
        <v>5</v>
      </c>
      <c r="M135" s="331">
        <v>2</v>
      </c>
      <c r="N135" s="892">
        <v>3</v>
      </c>
    </row>
    <row r="136" spans="1:14">
      <c r="A136" s="890"/>
      <c r="B136" s="902" t="s">
        <v>246</v>
      </c>
      <c r="C136" s="892">
        <v>9</v>
      </c>
      <c r="D136" s="331">
        <v>3</v>
      </c>
      <c r="E136" s="892">
        <v>6</v>
      </c>
      <c r="F136" s="892">
        <v>5</v>
      </c>
      <c r="G136" s="331">
        <v>2</v>
      </c>
      <c r="H136" s="892">
        <v>3</v>
      </c>
      <c r="I136" s="892">
        <v>4</v>
      </c>
      <c r="J136" s="331">
        <v>1</v>
      </c>
      <c r="K136" s="892">
        <v>3</v>
      </c>
      <c r="L136" s="892">
        <v>1</v>
      </c>
      <c r="M136" s="331">
        <v>0</v>
      </c>
      <c r="N136" s="892">
        <v>1</v>
      </c>
    </row>
    <row r="137" spans="1:14">
      <c r="A137" s="890"/>
      <c r="B137" s="891"/>
      <c r="C137" s="892"/>
      <c r="D137" s="331"/>
      <c r="E137" s="892"/>
      <c r="F137" s="892"/>
      <c r="G137" s="331"/>
      <c r="H137" s="892"/>
      <c r="I137" s="892"/>
      <c r="J137" s="331"/>
      <c r="K137" s="892"/>
      <c r="L137" s="892"/>
      <c r="M137" s="331"/>
      <c r="N137" s="892"/>
    </row>
    <row r="138" spans="1:14">
      <c r="A138" s="896" t="s">
        <v>248</v>
      </c>
      <c r="B138" s="897"/>
      <c r="C138" s="904">
        <v>142</v>
      </c>
      <c r="D138" s="335">
        <v>51</v>
      </c>
      <c r="E138" s="904">
        <v>91</v>
      </c>
      <c r="F138" s="906">
        <v>75</v>
      </c>
      <c r="G138" s="336">
        <v>39</v>
      </c>
      <c r="H138" s="906">
        <v>36</v>
      </c>
      <c r="I138" s="906">
        <v>67</v>
      </c>
      <c r="J138" s="336">
        <v>12</v>
      </c>
      <c r="K138" s="906">
        <v>55</v>
      </c>
      <c r="L138" s="906">
        <v>87</v>
      </c>
      <c r="M138" s="336">
        <v>39</v>
      </c>
      <c r="N138" s="906">
        <v>48</v>
      </c>
    </row>
    <row r="139" spans="1:14">
      <c r="A139" s="890" t="s">
        <v>233</v>
      </c>
      <c r="B139" s="902" t="s">
        <v>249</v>
      </c>
      <c r="C139" s="905">
        <v>28</v>
      </c>
      <c r="D139" s="337">
        <v>10</v>
      </c>
      <c r="E139" s="905">
        <v>18</v>
      </c>
      <c r="F139" s="907">
        <v>15</v>
      </c>
      <c r="G139" s="327">
        <v>8</v>
      </c>
      <c r="H139" s="907">
        <v>7</v>
      </c>
      <c r="I139" s="907">
        <v>13</v>
      </c>
      <c r="J139" s="327">
        <v>2</v>
      </c>
      <c r="K139" s="907">
        <v>11</v>
      </c>
      <c r="L139" s="907">
        <v>17</v>
      </c>
      <c r="M139" s="327">
        <v>8</v>
      </c>
      <c r="N139" s="907">
        <v>9</v>
      </c>
    </row>
    <row r="140" spans="1:14">
      <c r="A140" s="890"/>
      <c r="B140" s="908" t="s">
        <v>253</v>
      </c>
      <c r="C140" s="905">
        <v>52</v>
      </c>
      <c r="D140" s="337">
        <v>19</v>
      </c>
      <c r="E140" s="905">
        <v>33</v>
      </c>
      <c r="F140" s="907">
        <v>27</v>
      </c>
      <c r="G140" s="327">
        <v>14</v>
      </c>
      <c r="H140" s="907">
        <v>13</v>
      </c>
      <c r="I140" s="907">
        <v>25</v>
      </c>
      <c r="J140" s="327">
        <v>5</v>
      </c>
      <c r="K140" s="907">
        <v>20</v>
      </c>
      <c r="L140" s="907">
        <v>32</v>
      </c>
      <c r="M140" s="327">
        <v>14</v>
      </c>
      <c r="N140" s="907">
        <v>18</v>
      </c>
    </row>
    <row r="141" spans="1:14">
      <c r="A141" s="890"/>
      <c r="B141" s="908" t="s">
        <v>257</v>
      </c>
      <c r="C141" s="905">
        <v>62</v>
      </c>
      <c r="D141" s="337">
        <v>22</v>
      </c>
      <c r="E141" s="905">
        <v>40</v>
      </c>
      <c r="F141" s="907">
        <v>33</v>
      </c>
      <c r="G141" s="327">
        <v>17</v>
      </c>
      <c r="H141" s="907">
        <v>16</v>
      </c>
      <c r="I141" s="907">
        <v>29</v>
      </c>
      <c r="J141" s="327">
        <v>5</v>
      </c>
      <c r="K141" s="907">
        <v>24</v>
      </c>
      <c r="L141" s="907">
        <v>38</v>
      </c>
      <c r="M141" s="327">
        <v>17</v>
      </c>
      <c r="N141" s="907">
        <v>21</v>
      </c>
    </row>
    <row r="142" spans="1:14">
      <c r="A142" s="890"/>
      <c r="B142" s="891"/>
      <c r="C142" s="892"/>
      <c r="D142" s="331"/>
      <c r="E142" s="892"/>
      <c r="F142" s="907"/>
      <c r="G142" s="327"/>
      <c r="H142" s="907"/>
      <c r="I142" s="907"/>
      <c r="J142" s="327"/>
      <c r="K142" s="907"/>
      <c r="L142" s="907"/>
      <c r="M142" s="327"/>
      <c r="N142" s="907"/>
    </row>
    <row r="143" spans="1:14">
      <c r="A143" s="909" t="s">
        <v>259</v>
      </c>
      <c r="B143" s="910"/>
      <c r="C143" s="898">
        <v>1603</v>
      </c>
      <c r="D143" s="334">
        <v>523</v>
      </c>
      <c r="E143" s="898">
        <v>1080</v>
      </c>
      <c r="F143" s="898">
        <v>924</v>
      </c>
      <c r="G143" s="334">
        <v>380</v>
      </c>
      <c r="H143" s="898">
        <v>544</v>
      </c>
      <c r="I143" s="898">
        <v>679</v>
      </c>
      <c r="J143" s="334">
        <v>143</v>
      </c>
      <c r="K143" s="898">
        <v>536</v>
      </c>
      <c r="L143" s="898">
        <v>270</v>
      </c>
      <c r="M143" s="334">
        <v>101</v>
      </c>
      <c r="N143" s="898">
        <v>169</v>
      </c>
    </row>
    <row r="144" spans="1:14">
      <c r="A144" s="911" t="s">
        <v>260</v>
      </c>
      <c r="B144" s="912"/>
      <c r="C144" s="892"/>
      <c r="D144" s="331"/>
      <c r="E144" s="892"/>
      <c r="F144" s="907"/>
      <c r="G144" s="327"/>
      <c r="H144" s="907"/>
      <c r="I144" s="907"/>
      <c r="J144" s="327"/>
      <c r="K144" s="907"/>
      <c r="L144" s="907"/>
      <c r="M144" s="327"/>
      <c r="N144" s="907"/>
    </row>
    <row r="145" spans="1:14">
      <c r="A145" s="890"/>
      <c r="B145" s="913" t="s">
        <v>349</v>
      </c>
      <c r="C145" s="905">
        <v>0</v>
      </c>
      <c r="D145" s="337">
        <v>0</v>
      </c>
      <c r="E145" s="905">
        <v>0</v>
      </c>
      <c r="F145" s="907">
        <v>0</v>
      </c>
      <c r="G145" s="327">
        <v>0</v>
      </c>
      <c r="H145" s="907">
        <v>0</v>
      </c>
      <c r="I145" s="907">
        <v>0</v>
      </c>
      <c r="J145" s="327">
        <v>0</v>
      </c>
      <c r="K145" s="907">
        <v>0</v>
      </c>
      <c r="L145" s="907">
        <v>700</v>
      </c>
      <c r="M145" s="327">
        <v>297</v>
      </c>
      <c r="N145" s="907">
        <v>403</v>
      </c>
    </row>
    <row r="146" spans="1:14">
      <c r="A146" s="916"/>
      <c r="B146" s="917"/>
      <c r="C146" s="907"/>
      <c r="D146" s="327"/>
      <c r="E146" s="907"/>
      <c r="F146" s="907"/>
      <c r="G146" s="327"/>
      <c r="H146" s="907"/>
      <c r="I146" s="907"/>
      <c r="J146" s="327"/>
      <c r="K146" s="907"/>
      <c r="L146" s="907"/>
      <c r="M146" s="327"/>
      <c r="N146" s="907"/>
    </row>
    <row r="147" spans="1:14">
      <c r="A147" s="890"/>
      <c r="B147" s="914"/>
      <c r="C147" s="894" t="s">
        <v>347</v>
      </c>
      <c r="D147" s="332"/>
      <c r="E147" s="895"/>
      <c r="F147" s="895"/>
      <c r="G147" s="332"/>
      <c r="H147" s="895"/>
      <c r="I147" s="895"/>
      <c r="J147" s="332"/>
      <c r="K147" s="895"/>
      <c r="L147" s="895"/>
      <c r="M147" s="332"/>
      <c r="N147" s="895"/>
    </row>
    <row r="148" spans="1:14">
      <c r="A148" s="890"/>
      <c r="B148" s="917"/>
      <c r="C148" s="907"/>
      <c r="D148" s="327"/>
      <c r="E148" s="907"/>
      <c r="F148" s="907"/>
      <c r="G148" s="327"/>
      <c r="H148" s="907"/>
      <c r="I148" s="907"/>
      <c r="J148" s="327"/>
      <c r="K148" s="907"/>
      <c r="L148" s="907"/>
      <c r="M148" s="327"/>
      <c r="N148" s="907"/>
    </row>
    <row r="149" spans="1:14">
      <c r="A149" s="896" t="s">
        <v>231</v>
      </c>
      <c r="B149" s="897"/>
      <c r="C149" s="898">
        <v>4328</v>
      </c>
      <c r="D149" s="334">
        <v>1662</v>
      </c>
      <c r="E149" s="898">
        <v>2666</v>
      </c>
      <c r="F149" s="898">
        <v>2733</v>
      </c>
      <c r="G149" s="334">
        <v>1271</v>
      </c>
      <c r="H149" s="898">
        <v>1462</v>
      </c>
      <c r="I149" s="898">
        <v>1595</v>
      </c>
      <c r="J149" s="334">
        <v>391</v>
      </c>
      <c r="K149" s="898">
        <v>1204</v>
      </c>
      <c r="L149" s="898">
        <v>704</v>
      </c>
      <c r="M149" s="334">
        <v>283</v>
      </c>
      <c r="N149" s="898">
        <v>421</v>
      </c>
    </row>
    <row r="150" spans="1:14">
      <c r="A150" s="890" t="s">
        <v>233</v>
      </c>
      <c r="B150" s="902" t="s">
        <v>433</v>
      </c>
      <c r="C150" s="892">
        <v>0</v>
      </c>
      <c r="D150" s="331">
        <v>0</v>
      </c>
      <c r="E150" s="892">
        <v>0</v>
      </c>
      <c r="F150" s="892">
        <v>0</v>
      </c>
      <c r="G150" s="331">
        <v>0</v>
      </c>
      <c r="H150" s="892">
        <v>0</v>
      </c>
      <c r="I150" s="892">
        <v>0</v>
      </c>
      <c r="J150" s="331">
        <v>0</v>
      </c>
      <c r="K150" s="892">
        <v>0</v>
      </c>
      <c r="L150" s="892">
        <v>0</v>
      </c>
      <c r="M150" s="331">
        <v>0</v>
      </c>
      <c r="N150" s="892">
        <v>0</v>
      </c>
    </row>
    <row r="151" spans="1:14">
      <c r="A151" s="890"/>
      <c r="B151" s="902" t="s">
        <v>288</v>
      </c>
      <c r="C151" s="892">
        <v>11</v>
      </c>
      <c r="D151" s="331">
        <v>1</v>
      </c>
      <c r="E151" s="892">
        <v>10</v>
      </c>
      <c r="F151" s="892">
        <v>8</v>
      </c>
      <c r="G151" s="331">
        <v>0</v>
      </c>
      <c r="H151" s="892">
        <v>8</v>
      </c>
      <c r="I151" s="892">
        <v>3</v>
      </c>
      <c r="J151" s="331">
        <v>1</v>
      </c>
      <c r="K151" s="892">
        <v>2</v>
      </c>
      <c r="L151" s="892">
        <v>0</v>
      </c>
      <c r="M151" s="331">
        <v>0</v>
      </c>
      <c r="N151" s="892">
        <v>0</v>
      </c>
    </row>
    <row r="152" spans="1:14">
      <c r="A152" s="890"/>
      <c r="B152" s="902" t="s">
        <v>302</v>
      </c>
      <c r="C152" s="892">
        <v>517</v>
      </c>
      <c r="D152" s="331">
        <v>76</v>
      </c>
      <c r="E152" s="892">
        <v>441</v>
      </c>
      <c r="F152" s="892">
        <v>343</v>
      </c>
      <c r="G152" s="331">
        <v>54</v>
      </c>
      <c r="H152" s="892">
        <v>289</v>
      </c>
      <c r="I152" s="892">
        <v>174</v>
      </c>
      <c r="J152" s="331">
        <v>22</v>
      </c>
      <c r="K152" s="892">
        <v>152</v>
      </c>
      <c r="L152" s="892">
        <v>87</v>
      </c>
      <c r="M152" s="331">
        <v>21</v>
      </c>
      <c r="N152" s="892">
        <v>66</v>
      </c>
    </row>
    <row r="153" spans="1:14">
      <c r="A153" s="890"/>
      <c r="B153" s="902" t="s">
        <v>236</v>
      </c>
      <c r="C153" s="892">
        <v>45</v>
      </c>
      <c r="D153" s="331">
        <v>12</v>
      </c>
      <c r="E153" s="892">
        <v>33</v>
      </c>
      <c r="F153" s="892">
        <v>18</v>
      </c>
      <c r="G153" s="331">
        <v>4</v>
      </c>
      <c r="H153" s="892">
        <v>14</v>
      </c>
      <c r="I153" s="892">
        <v>27</v>
      </c>
      <c r="J153" s="331">
        <v>8</v>
      </c>
      <c r="K153" s="892">
        <v>19</v>
      </c>
      <c r="L153" s="892">
        <v>1</v>
      </c>
      <c r="M153" s="331">
        <v>0</v>
      </c>
      <c r="N153" s="892">
        <v>1</v>
      </c>
    </row>
    <row r="154" spans="1:14">
      <c r="A154" s="890"/>
      <c r="B154" s="902" t="s">
        <v>264</v>
      </c>
      <c r="C154" s="892">
        <v>3</v>
      </c>
      <c r="D154" s="331">
        <v>1</v>
      </c>
      <c r="E154" s="892">
        <v>2</v>
      </c>
      <c r="F154" s="892">
        <v>2</v>
      </c>
      <c r="G154" s="331">
        <v>1</v>
      </c>
      <c r="H154" s="892">
        <v>1</v>
      </c>
      <c r="I154" s="892">
        <v>1</v>
      </c>
      <c r="J154" s="331">
        <v>0</v>
      </c>
      <c r="K154" s="892">
        <v>1</v>
      </c>
      <c r="L154" s="892">
        <v>4</v>
      </c>
      <c r="M154" s="331">
        <v>1</v>
      </c>
      <c r="N154" s="892">
        <v>3</v>
      </c>
    </row>
    <row r="155" spans="1:14">
      <c r="A155" s="890"/>
      <c r="B155" s="902" t="s">
        <v>239</v>
      </c>
      <c r="C155" s="892">
        <v>403</v>
      </c>
      <c r="D155" s="331">
        <v>166</v>
      </c>
      <c r="E155" s="892">
        <v>237</v>
      </c>
      <c r="F155" s="892">
        <v>227</v>
      </c>
      <c r="G155" s="331">
        <v>111</v>
      </c>
      <c r="H155" s="892">
        <v>116</v>
      </c>
      <c r="I155" s="892">
        <v>176</v>
      </c>
      <c r="J155" s="331">
        <v>55</v>
      </c>
      <c r="K155" s="892">
        <v>121</v>
      </c>
      <c r="L155" s="892">
        <v>58</v>
      </c>
      <c r="M155" s="331">
        <v>17</v>
      </c>
      <c r="N155" s="892">
        <v>41</v>
      </c>
    </row>
    <row r="156" spans="1:14">
      <c r="A156" s="890"/>
      <c r="B156" s="902" t="s">
        <v>240</v>
      </c>
      <c r="C156" s="892">
        <v>1891</v>
      </c>
      <c r="D156" s="331">
        <v>871</v>
      </c>
      <c r="E156" s="892">
        <v>1020</v>
      </c>
      <c r="F156" s="892">
        <v>1272</v>
      </c>
      <c r="G156" s="331">
        <v>730</v>
      </c>
      <c r="H156" s="892">
        <v>542</v>
      </c>
      <c r="I156" s="892">
        <v>619</v>
      </c>
      <c r="J156" s="331">
        <v>141</v>
      </c>
      <c r="K156" s="892">
        <v>478</v>
      </c>
      <c r="L156" s="892">
        <v>314</v>
      </c>
      <c r="M156" s="331">
        <v>137</v>
      </c>
      <c r="N156" s="892">
        <v>177</v>
      </c>
    </row>
    <row r="157" spans="1:14">
      <c r="A157" s="890"/>
      <c r="B157" s="903" t="s">
        <v>241</v>
      </c>
      <c r="C157" s="892">
        <v>330</v>
      </c>
      <c r="D157" s="331">
        <v>100</v>
      </c>
      <c r="E157" s="892">
        <v>230</v>
      </c>
      <c r="F157" s="892">
        <v>170</v>
      </c>
      <c r="G157" s="331">
        <v>59</v>
      </c>
      <c r="H157" s="892">
        <v>111</v>
      </c>
      <c r="I157" s="892">
        <v>160</v>
      </c>
      <c r="J157" s="331">
        <v>41</v>
      </c>
      <c r="K157" s="892">
        <v>119</v>
      </c>
      <c r="L157" s="892">
        <v>54</v>
      </c>
      <c r="M157" s="331">
        <v>18</v>
      </c>
      <c r="N157" s="892">
        <v>36</v>
      </c>
    </row>
    <row r="158" spans="1:14">
      <c r="A158" s="890"/>
      <c r="B158" s="902" t="s">
        <v>242</v>
      </c>
      <c r="C158" s="892">
        <v>479</v>
      </c>
      <c r="D158" s="331">
        <v>179</v>
      </c>
      <c r="E158" s="892">
        <v>300</v>
      </c>
      <c r="F158" s="892">
        <v>247</v>
      </c>
      <c r="G158" s="331">
        <v>112</v>
      </c>
      <c r="H158" s="892">
        <v>135</v>
      </c>
      <c r="I158" s="892">
        <v>232</v>
      </c>
      <c r="J158" s="331">
        <v>67</v>
      </c>
      <c r="K158" s="892">
        <v>165</v>
      </c>
      <c r="L158" s="892">
        <v>61</v>
      </c>
      <c r="M158" s="331">
        <v>21</v>
      </c>
      <c r="N158" s="892">
        <v>40</v>
      </c>
    </row>
    <row r="159" spans="1:14">
      <c r="A159" s="890"/>
      <c r="B159" s="902" t="s">
        <v>243</v>
      </c>
      <c r="C159" s="892">
        <v>636</v>
      </c>
      <c r="D159" s="331">
        <v>251</v>
      </c>
      <c r="E159" s="892">
        <v>385</v>
      </c>
      <c r="F159" s="892">
        <v>438</v>
      </c>
      <c r="G159" s="331">
        <v>197</v>
      </c>
      <c r="H159" s="892">
        <v>241</v>
      </c>
      <c r="I159" s="892">
        <v>198</v>
      </c>
      <c r="J159" s="331">
        <v>54</v>
      </c>
      <c r="K159" s="892">
        <v>144</v>
      </c>
      <c r="L159" s="892">
        <v>67</v>
      </c>
      <c r="M159" s="331">
        <v>22</v>
      </c>
      <c r="N159" s="892">
        <v>45</v>
      </c>
    </row>
    <row r="160" spans="1:14">
      <c r="A160" s="890"/>
      <c r="B160" s="902" t="s">
        <v>244</v>
      </c>
      <c r="C160" s="892">
        <v>5</v>
      </c>
      <c r="D160" s="331">
        <v>2</v>
      </c>
      <c r="E160" s="892">
        <v>3</v>
      </c>
      <c r="F160" s="892">
        <v>0</v>
      </c>
      <c r="G160" s="331">
        <v>0</v>
      </c>
      <c r="H160" s="892">
        <v>0</v>
      </c>
      <c r="I160" s="892">
        <v>5</v>
      </c>
      <c r="J160" s="331">
        <v>2</v>
      </c>
      <c r="K160" s="892">
        <v>3</v>
      </c>
      <c r="L160" s="892">
        <v>2</v>
      </c>
      <c r="M160" s="331">
        <v>2</v>
      </c>
      <c r="N160" s="892">
        <v>0</v>
      </c>
    </row>
    <row r="161" spans="1:14">
      <c r="A161" s="890"/>
      <c r="B161" s="902" t="s">
        <v>245</v>
      </c>
      <c r="C161" s="892">
        <v>8</v>
      </c>
      <c r="D161" s="331">
        <v>3</v>
      </c>
      <c r="E161" s="892">
        <v>5</v>
      </c>
      <c r="F161" s="892">
        <v>8</v>
      </c>
      <c r="G161" s="331">
        <v>3</v>
      </c>
      <c r="H161" s="892">
        <v>5</v>
      </c>
      <c r="I161" s="892">
        <v>0</v>
      </c>
      <c r="J161" s="331">
        <v>0</v>
      </c>
      <c r="K161" s="892">
        <v>0</v>
      </c>
      <c r="L161" s="892">
        <v>4</v>
      </c>
      <c r="M161" s="331">
        <v>1</v>
      </c>
      <c r="N161" s="892">
        <v>3</v>
      </c>
    </row>
    <row r="162" spans="1:14">
      <c r="A162" s="890"/>
      <c r="B162" s="902" t="s">
        <v>246</v>
      </c>
      <c r="C162" s="892">
        <v>0</v>
      </c>
      <c r="D162" s="331">
        <v>0</v>
      </c>
      <c r="E162" s="892">
        <v>0</v>
      </c>
      <c r="F162" s="892">
        <v>0</v>
      </c>
      <c r="G162" s="331">
        <v>0</v>
      </c>
      <c r="H162" s="892">
        <v>0</v>
      </c>
      <c r="I162" s="892">
        <v>0</v>
      </c>
      <c r="J162" s="331">
        <v>0</v>
      </c>
      <c r="K162" s="892">
        <v>0</v>
      </c>
      <c r="L162" s="892">
        <v>52</v>
      </c>
      <c r="M162" s="331">
        <v>43</v>
      </c>
      <c r="N162" s="892">
        <v>9</v>
      </c>
    </row>
    <row r="163" spans="1:14">
      <c r="A163" s="890"/>
      <c r="B163" s="891"/>
      <c r="C163" s="892"/>
      <c r="D163" s="331"/>
      <c r="E163" s="892"/>
      <c r="F163" s="892"/>
      <c r="G163" s="331"/>
      <c r="H163" s="892"/>
      <c r="I163" s="892"/>
      <c r="J163" s="331"/>
      <c r="K163" s="892"/>
      <c r="L163" s="892"/>
      <c r="M163" s="331"/>
      <c r="N163" s="892"/>
    </row>
    <row r="164" spans="1:14">
      <c r="A164" s="896" t="s">
        <v>248</v>
      </c>
      <c r="B164" s="897"/>
      <c r="C164" s="904">
        <v>407</v>
      </c>
      <c r="D164" s="335">
        <v>173</v>
      </c>
      <c r="E164" s="904">
        <v>234</v>
      </c>
      <c r="F164" s="906">
        <v>200</v>
      </c>
      <c r="G164" s="336">
        <v>115</v>
      </c>
      <c r="H164" s="906">
        <v>85</v>
      </c>
      <c r="I164" s="906">
        <v>207</v>
      </c>
      <c r="J164" s="336">
        <v>58</v>
      </c>
      <c r="K164" s="906">
        <v>149</v>
      </c>
      <c r="L164" s="906">
        <v>426</v>
      </c>
      <c r="M164" s="336">
        <v>203</v>
      </c>
      <c r="N164" s="906">
        <v>223</v>
      </c>
    </row>
    <row r="165" spans="1:14">
      <c r="A165" s="890" t="s">
        <v>233</v>
      </c>
      <c r="B165" s="902" t="s">
        <v>249</v>
      </c>
      <c r="C165" s="905">
        <v>88</v>
      </c>
      <c r="D165" s="337">
        <v>38</v>
      </c>
      <c r="E165" s="905">
        <v>50</v>
      </c>
      <c r="F165" s="907">
        <v>43</v>
      </c>
      <c r="G165" s="327">
        <v>25</v>
      </c>
      <c r="H165" s="907">
        <v>18</v>
      </c>
      <c r="I165" s="907">
        <v>45</v>
      </c>
      <c r="J165" s="327">
        <v>13</v>
      </c>
      <c r="K165" s="907">
        <v>32</v>
      </c>
      <c r="L165" s="907">
        <v>92</v>
      </c>
      <c r="M165" s="327">
        <v>44</v>
      </c>
      <c r="N165" s="907">
        <v>48</v>
      </c>
    </row>
    <row r="166" spans="1:14">
      <c r="A166" s="890"/>
      <c r="B166" s="902" t="s">
        <v>250</v>
      </c>
      <c r="C166" s="905">
        <v>6</v>
      </c>
      <c r="D166" s="337">
        <v>3</v>
      </c>
      <c r="E166" s="905">
        <v>3</v>
      </c>
      <c r="F166" s="907">
        <v>3</v>
      </c>
      <c r="G166" s="327">
        <v>2</v>
      </c>
      <c r="H166" s="907">
        <v>1</v>
      </c>
      <c r="I166" s="907">
        <v>3</v>
      </c>
      <c r="J166" s="327">
        <v>1</v>
      </c>
      <c r="K166" s="907">
        <v>2</v>
      </c>
      <c r="L166" s="907">
        <v>6</v>
      </c>
      <c r="M166" s="327">
        <v>3</v>
      </c>
      <c r="N166" s="907">
        <v>3</v>
      </c>
    </row>
    <row r="167" spans="1:14">
      <c r="A167" s="890"/>
      <c r="B167" s="908" t="s">
        <v>253</v>
      </c>
      <c r="C167" s="905">
        <v>89</v>
      </c>
      <c r="D167" s="337">
        <v>38</v>
      </c>
      <c r="E167" s="905">
        <v>51</v>
      </c>
      <c r="F167" s="907">
        <v>44</v>
      </c>
      <c r="G167" s="327">
        <v>25</v>
      </c>
      <c r="H167" s="907">
        <v>19</v>
      </c>
      <c r="I167" s="907">
        <v>45</v>
      </c>
      <c r="J167" s="327">
        <v>13</v>
      </c>
      <c r="K167" s="907">
        <v>32</v>
      </c>
      <c r="L167" s="907">
        <v>93</v>
      </c>
      <c r="M167" s="327">
        <v>44</v>
      </c>
      <c r="N167" s="907">
        <v>49</v>
      </c>
    </row>
    <row r="168" spans="1:14">
      <c r="A168" s="890"/>
      <c r="B168" s="908" t="s">
        <v>254</v>
      </c>
      <c r="C168" s="905">
        <v>39</v>
      </c>
      <c r="D168" s="337">
        <v>16</v>
      </c>
      <c r="E168" s="905">
        <v>23</v>
      </c>
      <c r="F168" s="907">
        <v>19</v>
      </c>
      <c r="G168" s="327">
        <v>11</v>
      </c>
      <c r="H168" s="907">
        <v>8</v>
      </c>
      <c r="I168" s="907">
        <v>20</v>
      </c>
      <c r="J168" s="327">
        <v>5</v>
      </c>
      <c r="K168" s="907">
        <v>15</v>
      </c>
      <c r="L168" s="907">
        <v>41</v>
      </c>
      <c r="M168" s="327">
        <v>19</v>
      </c>
      <c r="N168" s="907">
        <v>22</v>
      </c>
    </row>
    <row r="169" spans="1:14">
      <c r="A169" s="890"/>
      <c r="B169" s="908" t="s">
        <v>255</v>
      </c>
      <c r="C169" s="905">
        <v>12</v>
      </c>
      <c r="D169" s="337">
        <v>5</v>
      </c>
      <c r="E169" s="905">
        <v>7</v>
      </c>
      <c r="F169" s="907">
        <v>6</v>
      </c>
      <c r="G169" s="327">
        <v>3</v>
      </c>
      <c r="H169" s="907">
        <v>3</v>
      </c>
      <c r="I169" s="907">
        <v>6</v>
      </c>
      <c r="J169" s="327">
        <v>2</v>
      </c>
      <c r="K169" s="907">
        <v>4</v>
      </c>
      <c r="L169" s="907">
        <v>13</v>
      </c>
      <c r="M169" s="327">
        <v>6</v>
      </c>
      <c r="N169" s="907">
        <v>7</v>
      </c>
    </row>
    <row r="170" spans="1:14">
      <c r="A170" s="890"/>
      <c r="B170" s="908" t="s">
        <v>257</v>
      </c>
      <c r="C170" s="905">
        <v>173</v>
      </c>
      <c r="D170" s="337">
        <v>73</v>
      </c>
      <c r="E170" s="905">
        <v>100</v>
      </c>
      <c r="F170" s="907">
        <v>85</v>
      </c>
      <c r="G170" s="327">
        <v>49</v>
      </c>
      <c r="H170" s="907">
        <v>36</v>
      </c>
      <c r="I170" s="907">
        <v>88</v>
      </c>
      <c r="J170" s="327">
        <v>24</v>
      </c>
      <c r="K170" s="907">
        <v>64</v>
      </c>
      <c r="L170" s="907">
        <v>181</v>
      </c>
      <c r="M170" s="327">
        <v>87</v>
      </c>
      <c r="N170" s="907">
        <v>94</v>
      </c>
    </row>
    <row r="171" spans="1:14">
      <c r="A171" s="890"/>
      <c r="B171" s="891"/>
      <c r="C171" s="892"/>
      <c r="D171" s="331"/>
      <c r="E171" s="892"/>
      <c r="F171" s="907"/>
      <c r="G171" s="327"/>
      <c r="H171" s="907"/>
      <c r="I171" s="907"/>
      <c r="J171" s="327"/>
      <c r="K171" s="907"/>
      <c r="L171" s="907"/>
      <c r="M171" s="327"/>
      <c r="N171" s="907"/>
    </row>
    <row r="172" spans="1:14">
      <c r="A172" s="909" t="s">
        <v>259</v>
      </c>
      <c r="B172" s="910"/>
      <c r="C172" s="898">
        <v>4735</v>
      </c>
      <c r="D172" s="334">
        <v>1835</v>
      </c>
      <c r="E172" s="898">
        <v>2900</v>
      </c>
      <c r="F172" s="898">
        <v>2933</v>
      </c>
      <c r="G172" s="334">
        <v>1386</v>
      </c>
      <c r="H172" s="898">
        <v>1547</v>
      </c>
      <c r="I172" s="898">
        <v>1802</v>
      </c>
      <c r="J172" s="334">
        <v>449</v>
      </c>
      <c r="K172" s="898">
        <v>1353</v>
      </c>
      <c r="L172" s="898">
        <v>1130</v>
      </c>
      <c r="M172" s="334">
        <v>486</v>
      </c>
      <c r="N172" s="898">
        <v>644</v>
      </c>
    </row>
    <row r="173" spans="1:14" s="925" customFormat="1">
      <c r="A173" s="922" t="s">
        <v>260</v>
      </c>
      <c r="B173" s="923"/>
      <c r="C173" s="924"/>
      <c r="D173" s="33"/>
      <c r="E173" s="924"/>
      <c r="G173" s="31"/>
      <c r="J173" s="31"/>
      <c r="M173" s="31"/>
    </row>
    <row r="174" spans="1:14" s="925" customFormat="1">
      <c r="B174" s="926" t="s">
        <v>267</v>
      </c>
      <c r="C174" s="927">
        <v>0</v>
      </c>
      <c r="D174" s="32">
        <v>0</v>
      </c>
      <c r="E174" s="927">
        <v>0</v>
      </c>
      <c r="F174" s="925">
        <v>0</v>
      </c>
      <c r="G174" s="31">
        <v>0</v>
      </c>
      <c r="H174" s="925">
        <v>0</v>
      </c>
      <c r="I174" s="925">
        <v>0</v>
      </c>
      <c r="J174" s="31">
        <v>0</v>
      </c>
      <c r="K174" s="925">
        <v>0</v>
      </c>
      <c r="L174" s="925">
        <v>0</v>
      </c>
      <c r="M174" s="31">
        <v>0</v>
      </c>
      <c r="N174" s="925">
        <v>0</v>
      </c>
    </row>
    <row r="175" spans="1:14">
      <c r="A175" s="890"/>
      <c r="B175" s="917"/>
      <c r="C175" s="907"/>
      <c r="E175" s="907"/>
      <c r="F175" s="898"/>
      <c r="G175" s="334"/>
      <c r="H175" s="898"/>
      <c r="I175" s="898"/>
      <c r="J175" s="334"/>
      <c r="K175" s="898"/>
      <c r="L175" s="898"/>
      <c r="M175" s="334"/>
      <c r="N175" s="898"/>
    </row>
    <row r="176" spans="1:14">
      <c r="A176" s="890"/>
      <c r="B176" s="914"/>
      <c r="C176" s="894" t="s">
        <v>432</v>
      </c>
      <c r="D176" s="332"/>
      <c r="E176" s="895"/>
      <c r="F176" s="895"/>
      <c r="G176" s="332"/>
      <c r="H176" s="895"/>
      <c r="I176" s="895"/>
      <c r="J176" s="332"/>
      <c r="K176" s="895"/>
      <c r="L176" s="895"/>
      <c r="M176" s="332"/>
      <c r="N176" s="895"/>
    </row>
    <row r="177" spans="1:14">
      <c r="A177" s="890"/>
      <c r="B177" s="914"/>
      <c r="C177" s="895"/>
      <c r="D177" s="332"/>
      <c r="E177" s="895"/>
      <c r="F177" s="895"/>
      <c r="G177" s="328"/>
      <c r="H177" s="915"/>
      <c r="I177" s="915"/>
      <c r="J177" s="328"/>
      <c r="K177" s="915"/>
      <c r="L177" s="915"/>
      <c r="M177" s="328"/>
      <c r="N177" s="915"/>
    </row>
    <row r="178" spans="1:14">
      <c r="A178" s="896" t="s">
        <v>1568</v>
      </c>
      <c r="B178" s="897"/>
      <c r="C178" s="898">
        <v>1055</v>
      </c>
      <c r="D178" s="334">
        <v>251</v>
      </c>
      <c r="E178" s="898">
        <v>804</v>
      </c>
      <c r="F178" s="898">
        <v>543</v>
      </c>
      <c r="G178" s="334">
        <v>162</v>
      </c>
      <c r="H178" s="898">
        <v>381</v>
      </c>
      <c r="I178" s="898">
        <v>512</v>
      </c>
      <c r="J178" s="334">
        <v>89</v>
      </c>
      <c r="K178" s="898">
        <v>423</v>
      </c>
      <c r="L178" s="898">
        <v>466</v>
      </c>
      <c r="M178" s="334">
        <v>135</v>
      </c>
      <c r="N178" s="898">
        <v>331</v>
      </c>
    </row>
    <row r="179" spans="1:14">
      <c r="A179" s="890" t="s">
        <v>233</v>
      </c>
      <c r="B179" s="902" t="s">
        <v>263</v>
      </c>
      <c r="C179" s="892">
        <v>303</v>
      </c>
      <c r="D179" s="331">
        <v>22</v>
      </c>
      <c r="E179" s="892">
        <v>281</v>
      </c>
      <c r="F179" s="892">
        <v>143</v>
      </c>
      <c r="G179" s="331">
        <v>14</v>
      </c>
      <c r="H179" s="892">
        <v>129</v>
      </c>
      <c r="I179" s="892">
        <v>160</v>
      </c>
      <c r="J179" s="331">
        <v>8</v>
      </c>
      <c r="K179" s="892">
        <v>152</v>
      </c>
      <c r="L179" s="892">
        <v>187</v>
      </c>
      <c r="M179" s="331">
        <v>40</v>
      </c>
      <c r="N179" s="892">
        <v>147</v>
      </c>
    </row>
    <row r="180" spans="1:14">
      <c r="A180" s="890"/>
      <c r="B180" s="902" t="s">
        <v>238</v>
      </c>
      <c r="C180" s="892">
        <v>190</v>
      </c>
      <c r="D180" s="331">
        <v>51</v>
      </c>
      <c r="E180" s="892">
        <v>139</v>
      </c>
      <c r="F180" s="892">
        <v>93</v>
      </c>
      <c r="G180" s="331">
        <v>31</v>
      </c>
      <c r="H180" s="892">
        <v>62</v>
      </c>
      <c r="I180" s="892">
        <v>97</v>
      </c>
      <c r="J180" s="331">
        <v>20</v>
      </c>
      <c r="K180" s="892">
        <v>77</v>
      </c>
      <c r="L180" s="892">
        <v>113</v>
      </c>
      <c r="M180" s="331">
        <v>35</v>
      </c>
      <c r="N180" s="892">
        <v>78</v>
      </c>
    </row>
    <row r="181" spans="1:14">
      <c r="A181" s="890"/>
      <c r="B181" s="902" t="s">
        <v>240</v>
      </c>
      <c r="C181" s="892">
        <v>234</v>
      </c>
      <c r="D181" s="331">
        <v>84</v>
      </c>
      <c r="E181" s="892">
        <v>150</v>
      </c>
      <c r="F181" s="892">
        <v>113</v>
      </c>
      <c r="G181" s="331">
        <v>55</v>
      </c>
      <c r="H181" s="892">
        <v>58</v>
      </c>
      <c r="I181" s="892">
        <v>121</v>
      </c>
      <c r="J181" s="331">
        <v>29</v>
      </c>
      <c r="K181" s="892">
        <v>92</v>
      </c>
      <c r="L181" s="892">
        <v>72</v>
      </c>
      <c r="M181" s="331">
        <v>32</v>
      </c>
      <c r="N181" s="892">
        <v>40</v>
      </c>
    </row>
    <row r="182" spans="1:14">
      <c r="A182" s="890"/>
      <c r="B182" s="903" t="s">
        <v>241</v>
      </c>
      <c r="C182" s="892">
        <v>159</v>
      </c>
      <c r="D182" s="331">
        <v>49</v>
      </c>
      <c r="E182" s="892">
        <v>110</v>
      </c>
      <c r="F182" s="892">
        <v>75</v>
      </c>
      <c r="G182" s="331">
        <v>28</v>
      </c>
      <c r="H182" s="892">
        <v>47</v>
      </c>
      <c r="I182" s="892">
        <v>84</v>
      </c>
      <c r="J182" s="331">
        <v>21</v>
      </c>
      <c r="K182" s="892">
        <v>63</v>
      </c>
      <c r="L182" s="892">
        <v>77</v>
      </c>
      <c r="M182" s="331">
        <v>24</v>
      </c>
      <c r="N182" s="892">
        <v>53</v>
      </c>
    </row>
    <row r="183" spans="1:14">
      <c r="A183" s="890"/>
      <c r="B183" s="902" t="s">
        <v>242</v>
      </c>
      <c r="C183" s="892">
        <v>62</v>
      </c>
      <c r="D183" s="331">
        <v>23</v>
      </c>
      <c r="E183" s="892">
        <v>39</v>
      </c>
      <c r="F183" s="892">
        <v>26</v>
      </c>
      <c r="G183" s="331">
        <v>14</v>
      </c>
      <c r="H183" s="892">
        <v>12</v>
      </c>
      <c r="I183" s="892">
        <v>36</v>
      </c>
      <c r="J183" s="331">
        <v>9</v>
      </c>
      <c r="K183" s="892">
        <v>27</v>
      </c>
      <c r="L183" s="892">
        <v>15</v>
      </c>
      <c r="M183" s="331">
        <v>4</v>
      </c>
      <c r="N183" s="892">
        <v>11</v>
      </c>
    </row>
    <row r="184" spans="1:14">
      <c r="A184" s="890"/>
      <c r="B184" s="902" t="s">
        <v>243</v>
      </c>
      <c r="C184" s="892">
        <v>107</v>
      </c>
      <c r="D184" s="331">
        <v>22</v>
      </c>
      <c r="E184" s="892">
        <v>85</v>
      </c>
      <c r="F184" s="892">
        <v>93</v>
      </c>
      <c r="G184" s="331">
        <v>20</v>
      </c>
      <c r="H184" s="892">
        <v>73</v>
      </c>
      <c r="I184" s="892">
        <v>14</v>
      </c>
      <c r="J184" s="331">
        <v>2</v>
      </c>
      <c r="K184" s="892">
        <v>12</v>
      </c>
      <c r="L184" s="892">
        <v>2</v>
      </c>
      <c r="M184" s="331">
        <v>0</v>
      </c>
      <c r="N184" s="892">
        <v>2</v>
      </c>
    </row>
    <row r="185" spans="1:14">
      <c r="A185" s="890"/>
      <c r="B185" s="891"/>
      <c r="C185" s="892"/>
      <c r="D185" s="331"/>
      <c r="E185" s="892"/>
      <c r="F185" s="892"/>
      <c r="G185" s="331"/>
      <c r="H185" s="892"/>
      <c r="I185" s="892"/>
      <c r="J185" s="331"/>
      <c r="K185" s="892"/>
      <c r="L185" s="892"/>
      <c r="M185" s="331"/>
      <c r="N185" s="892"/>
    </row>
    <row r="186" spans="1:14">
      <c r="A186" s="896" t="s">
        <v>248</v>
      </c>
      <c r="B186" s="897"/>
      <c r="C186" s="904">
        <v>304</v>
      </c>
      <c r="D186" s="335">
        <v>78</v>
      </c>
      <c r="E186" s="904">
        <v>226</v>
      </c>
      <c r="F186" s="906">
        <v>164</v>
      </c>
      <c r="G186" s="336">
        <v>44</v>
      </c>
      <c r="H186" s="906">
        <v>120</v>
      </c>
      <c r="I186" s="906">
        <v>140</v>
      </c>
      <c r="J186" s="336">
        <v>34</v>
      </c>
      <c r="K186" s="906">
        <v>106</v>
      </c>
      <c r="L186" s="906">
        <v>422</v>
      </c>
      <c r="M186" s="336">
        <v>185</v>
      </c>
      <c r="N186" s="906">
        <v>237</v>
      </c>
    </row>
    <row r="187" spans="1:14">
      <c r="A187" s="890" t="s">
        <v>233</v>
      </c>
      <c r="B187" s="908" t="s">
        <v>253</v>
      </c>
      <c r="C187" s="905">
        <v>269</v>
      </c>
      <c r="D187" s="337">
        <v>69</v>
      </c>
      <c r="E187" s="905">
        <v>200</v>
      </c>
      <c r="F187" s="907">
        <v>146</v>
      </c>
      <c r="G187" s="327">
        <v>39</v>
      </c>
      <c r="H187" s="907">
        <v>107</v>
      </c>
      <c r="I187" s="907">
        <v>123</v>
      </c>
      <c r="J187" s="327">
        <v>30</v>
      </c>
      <c r="K187" s="907">
        <v>93</v>
      </c>
      <c r="L187" s="907">
        <v>360</v>
      </c>
      <c r="M187" s="327">
        <v>161</v>
      </c>
      <c r="N187" s="907">
        <v>199</v>
      </c>
    </row>
    <row r="188" spans="1:14">
      <c r="A188" s="890"/>
      <c r="B188" s="908" t="s">
        <v>257</v>
      </c>
      <c r="C188" s="905">
        <v>35</v>
      </c>
      <c r="D188" s="337">
        <v>9</v>
      </c>
      <c r="E188" s="905">
        <v>26</v>
      </c>
      <c r="F188" s="907">
        <v>18</v>
      </c>
      <c r="G188" s="327">
        <v>5</v>
      </c>
      <c r="H188" s="907">
        <v>13</v>
      </c>
      <c r="I188" s="907">
        <v>17</v>
      </c>
      <c r="J188" s="327">
        <v>4</v>
      </c>
      <c r="K188" s="907">
        <v>13</v>
      </c>
      <c r="L188" s="907">
        <v>62</v>
      </c>
      <c r="M188" s="327">
        <v>24</v>
      </c>
      <c r="N188" s="907">
        <v>38</v>
      </c>
    </row>
    <row r="189" spans="1:14">
      <c r="A189" s="890"/>
      <c r="B189" s="891"/>
      <c r="C189" s="892"/>
      <c r="D189" s="331"/>
      <c r="E189" s="892"/>
      <c r="F189" s="907"/>
      <c r="G189" s="327"/>
      <c r="H189" s="907"/>
      <c r="I189" s="907"/>
      <c r="J189" s="327"/>
      <c r="K189" s="907"/>
      <c r="L189" s="907"/>
      <c r="M189" s="327"/>
      <c r="N189" s="907"/>
    </row>
    <row r="190" spans="1:14">
      <c r="A190" s="909" t="s">
        <v>259</v>
      </c>
      <c r="B190" s="910"/>
      <c r="C190" s="898">
        <v>1359</v>
      </c>
      <c r="D190" s="334">
        <v>329</v>
      </c>
      <c r="E190" s="898">
        <v>1030</v>
      </c>
      <c r="F190" s="898">
        <v>707</v>
      </c>
      <c r="G190" s="334">
        <v>206</v>
      </c>
      <c r="H190" s="898">
        <v>501</v>
      </c>
      <c r="I190" s="898">
        <v>652</v>
      </c>
      <c r="J190" s="334">
        <v>123</v>
      </c>
      <c r="K190" s="898">
        <v>529</v>
      </c>
      <c r="L190" s="898">
        <v>888</v>
      </c>
      <c r="M190" s="334">
        <v>320</v>
      </c>
      <c r="N190" s="898">
        <v>568</v>
      </c>
    </row>
    <row r="191" spans="1:14" s="925" customFormat="1">
      <c r="A191" s="922" t="s">
        <v>260</v>
      </c>
      <c r="B191" s="923"/>
      <c r="C191" s="924"/>
      <c r="D191" s="33"/>
      <c r="E191" s="924"/>
      <c r="G191" s="31"/>
      <c r="J191" s="31"/>
      <c r="M191" s="31"/>
    </row>
    <row r="192" spans="1:14" s="925" customFormat="1">
      <c r="B192" s="926" t="s">
        <v>267</v>
      </c>
      <c r="C192" s="927">
        <v>0</v>
      </c>
      <c r="D192" s="32">
        <v>0</v>
      </c>
      <c r="E192" s="927">
        <v>0</v>
      </c>
      <c r="F192" s="925">
        <v>0</v>
      </c>
      <c r="G192" s="31">
        <v>0</v>
      </c>
      <c r="H192" s="925">
        <v>0</v>
      </c>
      <c r="I192" s="925">
        <v>0</v>
      </c>
      <c r="J192" s="31">
        <v>0</v>
      </c>
      <c r="K192" s="925">
        <v>0</v>
      </c>
      <c r="L192" s="925">
        <v>0</v>
      </c>
      <c r="M192" s="31">
        <v>0</v>
      </c>
      <c r="N192" s="925">
        <v>0</v>
      </c>
    </row>
    <row r="193" spans="1:14">
      <c r="A193" s="928"/>
      <c r="B193" s="917"/>
      <c r="C193" s="929"/>
      <c r="D193" s="341"/>
      <c r="E193" s="929"/>
      <c r="F193" s="898"/>
      <c r="G193" s="334"/>
      <c r="H193" s="898"/>
      <c r="I193" s="898"/>
      <c r="J193" s="334"/>
      <c r="K193" s="898"/>
      <c r="L193" s="898"/>
      <c r="M193" s="334"/>
      <c r="N193" s="898"/>
    </row>
    <row r="194" spans="1:14">
      <c r="A194" s="890"/>
      <c r="B194" s="930"/>
      <c r="C194" s="931" t="s">
        <v>293</v>
      </c>
      <c r="D194" s="338"/>
      <c r="E194" s="932"/>
      <c r="F194" s="932"/>
      <c r="G194" s="338"/>
      <c r="H194" s="932"/>
      <c r="I194" s="932"/>
      <c r="J194" s="338"/>
      <c r="K194" s="932"/>
      <c r="L194" s="932"/>
      <c r="M194" s="338"/>
      <c r="N194" s="932"/>
    </row>
    <row r="195" spans="1:14">
      <c r="A195" s="890"/>
      <c r="B195" s="930"/>
      <c r="C195" s="932"/>
      <c r="D195" s="338"/>
      <c r="E195" s="932"/>
      <c r="F195" s="895"/>
      <c r="G195" s="328"/>
      <c r="H195" s="915"/>
      <c r="I195" s="915"/>
      <c r="J195" s="328"/>
      <c r="K195" s="915"/>
      <c r="L195" s="915"/>
      <c r="M195" s="328"/>
      <c r="N195" s="915"/>
    </row>
    <row r="196" spans="1:14">
      <c r="A196" s="896" t="s">
        <v>231</v>
      </c>
      <c r="B196" s="897"/>
      <c r="C196" s="898">
        <v>4586</v>
      </c>
      <c r="D196" s="334">
        <v>1898</v>
      </c>
      <c r="E196" s="898">
        <v>2688</v>
      </c>
      <c r="F196" s="898">
        <v>2728</v>
      </c>
      <c r="G196" s="334">
        <v>1399</v>
      </c>
      <c r="H196" s="898">
        <v>1329</v>
      </c>
      <c r="I196" s="898">
        <v>1858</v>
      </c>
      <c r="J196" s="334">
        <v>499</v>
      </c>
      <c r="K196" s="898">
        <v>1359</v>
      </c>
      <c r="L196" s="898">
        <v>768</v>
      </c>
      <c r="M196" s="334">
        <v>246</v>
      </c>
      <c r="N196" s="898">
        <v>522</v>
      </c>
    </row>
    <row r="197" spans="1:14">
      <c r="A197" s="890" t="s">
        <v>233</v>
      </c>
      <c r="B197" s="902" t="s">
        <v>234</v>
      </c>
      <c r="C197" s="892">
        <v>2</v>
      </c>
      <c r="D197" s="331">
        <v>0</v>
      </c>
      <c r="E197" s="892">
        <v>2</v>
      </c>
      <c r="F197" s="892">
        <v>1</v>
      </c>
      <c r="G197" s="331">
        <v>0</v>
      </c>
      <c r="H197" s="892">
        <v>1</v>
      </c>
      <c r="I197" s="892">
        <v>1</v>
      </c>
      <c r="J197" s="331">
        <v>0</v>
      </c>
      <c r="K197" s="892">
        <v>1</v>
      </c>
      <c r="L197" s="892">
        <v>0</v>
      </c>
      <c r="M197" s="331">
        <v>0</v>
      </c>
      <c r="N197" s="892">
        <v>0</v>
      </c>
    </row>
    <row r="198" spans="1:14">
      <c r="A198" s="890"/>
      <c r="B198" s="902" t="s">
        <v>263</v>
      </c>
      <c r="C198" s="892">
        <v>152</v>
      </c>
      <c r="D198" s="331">
        <v>17</v>
      </c>
      <c r="E198" s="892">
        <v>135</v>
      </c>
      <c r="F198" s="892">
        <v>88</v>
      </c>
      <c r="G198" s="331">
        <v>9</v>
      </c>
      <c r="H198" s="892">
        <v>79</v>
      </c>
      <c r="I198" s="892">
        <v>64</v>
      </c>
      <c r="J198" s="331">
        <v>8</v>
      </c>
      <c r="K198" s="892">
        <v>56</v>
      </c>
      <c r="L198" s="892">
        <v>44</v>
      </c>
      <c r="M198" s="331">
        <v>9</v>
      </c>
      <c r="N198" s="892">
        <v>35</v>
      </c>
    </row>
    <row r="199" spans="1:14">
      <c r="A199" s="890"/>
      <c r="B199" s="902" t="s">
        <v>264</v>
      </c>
      <c r="C199" s="892">
        <v>203</v>
      </c>
      <c r="D199" s="331">
        <v>85</v>
      </c>
      <c r="E199" s="892">
        <v>118</v>
      </c>
      <c r="F199" s="892">
        <v>137</v>
      </c>
      <c r="G199" s="331">
        <v>75</v>
      </c>
      <c r="H199" s="892">
        <v>62</v>
      </c>
      <c r="I199" s="892">
        <v>66</v>
      </c>
      <c r="J199" s="331">
        <v>10</v>
      </c>
      <c r="K199" s="892">
        <v>56</v>
      </c>
      <c r="L199" s="892">
        <v>18</v>
      </c>
      <c r="M199" s="331">
        <v>4</v>
      </c>
      <c r="N199" s="892">
        <v>14</v>
      </c>
    </row>
    <row r="200" spans="1:14">
      <c r="A200" s="890"/>
      <c r="B200" s="902" t="s">
        <v>238</v>
      </c>
      <c r="C200" s="892">
        <v>145</v>
      </c>
      <c r="D200" s="331">
        <v>44</v>
      </c>
      <c r="E200" s="892">
        <v>101</v>
      </c>
      <c r="F200" s="892">
        <v>87</v>
      </c>
      <c r="G200" s="331">
        <v>39</v>
      </c>
      <c r="H200" s="892">
        <v>48</v>
      </c>
      <c r="I200" s="892">
        <v>58</v>
      </c>
      <c r="J200" s="331">
        <v>5</v>
      </c>
      <c r="K200" s="892">
        <v>53</v>
      </c>
      <c r="L200" s="892">
        <v>15</v>
      </c>
      <c r="M200" s="331">
        <v>7</v>
      </c>
      <c r="N200" s="892">
        <v>8</v>
      </c>
    </row>
    <row r="201" spans="1:14">
      <c r="A201" s="890"/>
      <c r="B201" s="902" t="s">
        <v>239</v>
      </c>
      <c r="C201" s="892">
        <v>449</v>
      </c>
      <c r="D201" s="331">
        <v>166</v>
      </c>
      <c r="E201" s="892">
        <v>283</v>
      </c>
      <c r="F201" s="892">
        <v>257</v>
      </c>
      <c r="G201" s="331">
        <v>131</v>
      </c>
      <c r="H201" s="892">
        <v>126</v>
      </c>
      <c r="I201" s="892">
        <v>192</v>
      </c>
      <c r="J201" s="331">
        <v>35</v>
      </c>
      <c r="K201" s="892">
        <v>157</v>
      </c>
      <c r="L201" s="892">
        <v>85</v>
      </c>
      <c r="M201" s="331">
        <v>25</v>
      </c>
      <c r="N201" s="892">
        <v>60</v>
      </c>
    </row>
    <row r="202" spans="1:14">
      <c r="A202" s="890"/>
      <c r="B202" s="902" t="s">
        <v>240</v>
      </c>
      <c r="C202" s="892">
        <v>1797</v>
      </c>
      <c r="D202" s="331">
        <v>870</v>
      </c>
      <c r="E202" s="892">
        <v>927</v>
      </c>
      <c r="F202" s="892">
        <v>1084</v>
      </c>
      <c r="G202" s="331">
        <v>673</v>
      </c>
      <c r="H202" s="892">
        <v>411</v>
      </c>
      <c r="I202" s="892">
        <v>713</v>
      </c>
      <c r="J202" s="331">
        <v>197</v>
      </c>
      <c r="K202" s="892">
        <v>516</v>
      </c>
      <c r="L202" s="892">
        <v>330</v>
      </c>
      <c r="M202" s="331">
        <v>108</v>
      </c>
      <c r="N202" s="892">
        <v>222</v>
      </c>
    </row>
    <row r="203" spans="1:14">
      <c r="A203" s="890"/>
      <c r="B203" s="903" t="s">
        <v>241</v>
      </c>
      <c r="C203" s="892">
        <v>307</v>
      </c>
      <c r="D203" s="331">
        <v>116</v>
      </c>
      <c r="E203" s="892">
        <v>191</v>
      </c>
      <c r="F203" s="892">
        <v>174</v>
      </c>
      <c r="G203" s="331">
        <v>78</v>
      </c>
      <c r="H203" s="892">
        <v>96</v>
      </c>
      <c r="I203" s="892">
        <v>133</v>
      </c>
      <c r="J203" s="331">
        <v>38</v>
      </c>
      <c r="K203" s="892">
        <v>95</v>
      </c>
      <c r="L203" s="892">
        <v>37</v>
      </c>
      <c r="M203" s="331">
        <v>9</v>
      </c>
      <c r="N203" s="892">
        <v>28</v>
      </c>
    </row>
    <row r="204" spans="1:14">
      <c r="A204" s="890"/>
      <c r="B204" s="902" t="s">
        <v>242</v>
      </c>
      <c r="C204" s="892">
        <v>583</v>
      </c>
      <c r="D204" s="331">
        <v>239</v>
      </c>
      <c r="E204" s="892">
        <v>344</v>
      </c>
      <c r="F204" s="892">
        <v>202</v>
      </c>
      <c r="G204" s="331">
        <v>106</v>
      </c>
      <c r="H204" s="892">
        <v>96</v>
      </c>
      <c r="I204" s="892">
        <v>381</v>
      </c>
      <c r="J204" s="331">
        <v>133</v>
      </c>
      <c r="K204" s="892">
        <v>248</v>
      </c>
      <c r="L204" s="892">
        <v>158</v>
      </c>
      <c r="M204" s="331">
        <v>54</v>
      </c>
      <c r="N204" s="892">
        <v>104</v>
      </c>
    </row>
    <row r="205" spans="1:14">
      <c r="A205" s="890"/>
      <c r="B205" s="902" t="s">
        <v>243</v>
      </c>
      <c r="C205" s="892">
        <v>948</v>
      </c>
      <c r="D205" s="331">
        <v>361</v>
      </c>
      <c r="E205" s="892">
        <v>587</v>
      </c>
      <c r="F205" s="892">
        <v>698</v>
      </c>
      <c r="G205" s="331">
        <v>288</v>
      </c>
      <c r="H205" s="892">
        <v>410</v>
      </c>
      <c r="I205" s="892">
        <v>250</v>
      </c>
      <c r="J205" s="331">
        <v>73</v>
      </c>
      <c r="K205" s="892">
        <v>177</v>
      </c>
      <c r="L205" s="892">
        <v>81</v>
      </c>
      <c r="M205" s="331">
        <v>30</v>
      </c>
      <c r="N205" s="892">
        <v>51</v>
      </c>
    </row>
    <row r="206" spans="1:14">
      <c r="A206" s="890"/>
      <c r="B206" s="891"/>
      <c r="C206" s="892"/>
      <c r="D206" s="331"/>
      <c r="E206" s="892"/>
      <c r="F206" s="892"/>
      <c r="G206" s="331"/>
      <c r="H206" s="892"/>
      <c r="I206" s="892"/>
      <c r="J206" s="331"/>
      <c r="K206" s="892"/>
      <c r="L206" s="892"/>
      <c r="M206" s="331"/>
      <c r="N206" s="892"/>
    </row>
    <row r="207" spans="1:14">
      <c r="A207" s="896" t="s">
        <v>248</v>
      </c>
      <c r="B207" s="897"/>
      <c r="C207" s="904">
        <v>1201</v>
      </c>
      <c r="D207" s="335">
        <v>392</v>
      </c>
      <c r="E207" s="904">
        <v>809</v>
      </c>
      <c r="F207" s="906">
        <v>551</v>
      </c>
      <c r="G207" s="336">
        <v>234</v>
      </c>
      <c r="H207" s="906">
        <v>317</v>
      </c>
      <c r="I207" s="906">
        <v>650</v>
      </c>
      <c r="J207" s="336">
        <v>158</v>
      </c>
      <c r="K207" s="906">
        <v>492</v>
      </c>
      <c r="L207" s="906">
        <v>1675</v>
      </c>
      <c r="M207" s="336">
        <v>597</v>
      </c>
      <c r="N207" s="906">
        <v>1078</v>
      </c>
    </row>
    <row r="208" spans="1:14">
      <c r="A208" s="890" t="s">
        <v>233</v>
      </c>
      <c r="B208" s="902" t="s">
        <v>249</v>
      </c>
      <c r="C208" s="905">
        <v>12</v>
      </c>
      <c r="D208" s="337">
        <v>8</v>
      </c>
      <c r="E208" s="905">
        <v>4</v>
      </c>
      <c r="F208" s="907">
        <v>10</v>
      </c>
      <c r="G208" s="327">
        <v>8</v>
      </c>
      <c r="H208" s="907">
        <v>2</v>
      </c>
      <c r="I208" s="907">
        <v>2</v>
      </c>
      <c r="J208" s="327">
        <v>0</v>
      </c>
      <c r="K208" s="907">
        <v>2</v>
      </c>
      <c r="L208" s="907">
        <v>9</v>
      </c>
      <c r="M208" s="327">
        <v>9</v>
      </c>
      <c r="N208" s="907">
        <v>0</v>
      </c>
    </row>
    <row r="209" spans="1:14">
      <c r="A209" s="890"/>
      <c r="B209" s="902" t="s">
        <v>250</v>
      </c>
      <c r="C209" s="905">
        <v>56</v>
      </c>
      <c r="D209" s="337">
        <v>33</v>
      </c>
      <c r="E209" s="905">
        <v>23</v>
      </c>
      <c r="F209" s="907">
        <v>28</v>
      </c>
      <c r="G209" s="327">
        <v>20</v>
      </c>
      <c r="H209" s="907">
        <v>8</v>
      </c>
      <c r="I209" s="907">
        <v>28</v>
      </c>
      <c r="J209" s="327">
        <v>13</v>
      </c>
      <c r="K209" s="907">
        <v>15</v>
      </c>
      <c r="L209" s="907">
        <v>37</v>
      </c>
      <c r="M209" s="327">
        <v>16</v>
      </c>
      <c r="N209" s="907">
        <v>21</v>
      </c>
    </row>
    <row r="210" spans="1:14">
      <c r="A210" s="890"/>
      <c r="B210" s="908" t="s">
        <v>253</v>
      </c>
      <c r="C210" s="905">
        <v>778</v>
      </c>
      <c r="D210" s="337">
        <v>197</v>
      </c>
      <c r="E210" s="905">
        <v>581</v>
      </c>
      <c r="F210" s="907">
        <v>349</v>
      </c>
      <c r="G210" s="327">
        <v>114</v>
      </c>
      <c r="H210" s="907">
        <v>235</v>
      </c>
      <c r="I210" s="907">
        <v>429</v>
      </c>
      <c r="J210" s="327">
        <v>83</v>
      </c>
      <c r="K210" s="907">
        <v>346</v>
      </c>
      <c r="L210" s="907">
        <v>1161</v>
      </c>
      <c r="M210" s="327">
        <v>356</v>
      </c>
      <c r="N210" s="907">
        <v>805</v>
      </c>
    </row>
    <row r="211" spans="1:14">
      <c r="A211" s="890"/>
      <c r="B211" s="908" t="s">
        <v>254</v>
      </c>
      <c r="C211" s="905">
        <v>90</v>
      </c>
      <c r="D211" s="337">
        <v>41</v>
      </c>
      <c r="E211" s="905">
        <v>49</v>
      </c>
      <c r="F211" s="907">
        <v>43</v>
      </c>
      <c r="G211" s="327">
        <v>22</v>
      </c>
      <c r="H211" s="907">
        <v>21</v>
      </c>
      <c r="I211" s="907">
        <v>47</v>
      </c>
      <c r="J211" s="327">
        <v>19</v>
      </c>
      <c r="K211" s="907">
        <v>28</v>
      </c>
      <c r="L211" s="907">
        <v>58</v>
      </c>
      <c r="M211" s="327">
        <v>27</v>
      </c>
      <c r="N211" s="907">
        <v>31</v>
      </c>
    </row>
    <row r="212" spans="1:14">
      <c r="A212" s="890"/>
      <c r="B212" s="908" t="s">
        <v>255</v>
      </c>
      <c r="C212" s="905">
        <v>0</v>
      </c>
      <c r="D212" s="337">
        <v>0</v>
      </c>
      <c r="E212" s="905">
        <v>0</v>
      </c>
      <c r="F212" s="907">
        <v>0</v>
      </c>
      <c r="G212" s="327">
        <v>0</v>
      </c>
      <c r="H212" s="907">
        <v>0</v>
      </c>
      <c r="I212" s="907">
        <v>0</v>
      </c>
      <c r="J212" s="327">
        <v>0</v>
      </c>
      <c r="K212" s="907">
        <v>0</v>
      </c>
      <c r="L212" s="907">
        <v>16</v>
      </c>
      <c r="M212" s="327">
        <v>5</v>
      </c>
      <c r="N212" s="907">
        <v>11</v>
      </c>
    </row>
    <row r="213" spans="1:14">
      <c r="A213" s="890"/>
      <c r="B213" s="908" t="s">
        <v>256</v>
      </c>
      <c r="C213" s="905">
        <v>3</v>
      </c>
      <c r="D213" s="337">
        <v>1</v>
      </c>
      <c r="E213" s="905">
        <v>2</v>
      </c>
      <c r="F213" s="907">
        <v>1</v>
      </c>
      <c r="G213" s="327">
        <v>1</v>
      </c>
      <c r="H213" s="907">
        <v>0</v>
      </c>
      <c r="I213" s="907">
        <v>2</v>
      </c>
      <c r="J213" s="327">
        <v>0</v>
      </c>
      <c r="K213" s="907">
        <v>2</v>
      </c>
      <c r="L213" s="907">
        <v>2</v>
      </c>
      <c r="M213" s="327">
        <v>1</v>
      </c>
      <c r="N213" s="907">
        <v>1</v>
      </c>
    </row>
    <row r="214" spans="1:14">
      <c r="A214" s="890"/>
      <c r="B214" s="908" t="s">
        <v>257</v>
      </c>
      <c r="C214" s="905">
        <v>262</v>
      </c>
      <c r="D214" s="337">
        <v>112</v>
      </c>
      <c r="E214" s="905">
        <v>150</v>
      </c>
      <c r="F214" s="907">
        <v>120</v>
      </c>
      <c r="G214" s="327">
        <v>69</v>
      </c>
      <c r="H214" s="907">
        <v>51</v>
      </c>
      <c r="I214" s="907">
        <v>142</v>
      </c>
      <c r="J214" s="327">
        <v>43</v>
      </c>
      <c r="K214" s="907">
        <v>99</v>
      </c>
      <c r="L214" s="907">
        <v>392</v>
      </c>
      <c r="M214" s="327">
        <v>183</v>
      </c>
      <c r="N214" s="907">
        <v>209</v>
      </c>
    </row>
    <row r="215" spans="1:14">
      <c r="A215" s="890"/>
      <c r="B215" s="891"/>
      <c r="C215" s="892"/>
      <c r="D215" s="331"/>
      <c r="E215" s="892"/>
      <c r="F215" s="907"/>
      <c r="G215" s="327"/>
      <c r="H215" s="907"/>
      <c r="I215" s="907"/>
      <c r="J215" s="327"/>
      <c r="K215" s="907"/>
      <c r="L215" s="907"/>
      <c r="M215" s="327"/>
      <c r="N215" s="907"/>
    </row>
    <row r="216" spans="1:14">
      <c r="A216" s="909" t="s">
        <v>259</v>
      </c>
      <c r="B216" s="910"/>
      <c r="C216" s="898">
        <v>5787</v>
      </c>
      <c r="D216" s="334">
        <v>2290</v>
      </c>
      <c r="E216" s="898">
        <v>3497</v>
      </c>
      <c r="F216" s="898">
        <v>3279</v>
      </c>
      <c r="G216" s="334">
        <v>1633</v>
      </c>
      <c r="H216" s="898">
        <v>1646</v>
      </c>
      <c r="I216" s="898">
        <v>2508</v>
      </c>
      <c r="J216" s="334">
        <v>657</v>
      </c>
      <c r="K216" s="898">
        <v>1851</v>
      </c>
      <c r="L216" s="898">
        <v>2443</v>
      </c>
      <c r="M216" s="334">
        <v>843</v>
      </c>
      <c r="N216" s="898">
        <v>1600</v>
      </c>
    </row>
    <row r="217" spans="1:14" s="925" customFormat="1">
      <c r="A217" s="922" t="s">
        <v>260</v>
      </c>
      <c r="B217" s="923"/>
      <c r="C217" s="924"/>
      <c r="D217" s="33"/>
      <c r="E217" s="924"/>
      <c r="G217" s="31"/>
      <c r="J217" s="31"/>
      <c r="M217" s="31"/>
    </row>
    <row r="218" spans="1:14" s="925" customFormat="1">
      <c r="B218" s="926" t="s">
        <v>430</v>
      </c>
      <c r="C218" s="927">
        <v>0</v>
      </c>
      <c r="D218" s="32">
        <v>0</v>
      </c>
      <c r="E218" s="927">
        <v>0</v>
      </c>
      <c r="F218" s="925">
        <v>0</v>
      </c>
      <c r="G218" s="31">
        <v>0</v>
      </c>
      <c r="H218" s="925">
        <v>0</v>
      </c>
      <c r="I218" s="925">
        <v>0</v>
      </c>
      <c r="J218" s="31">
        <v>0</v>
      </c>
      <c r="K218" s="925">
        <v>0</v>
      </c>
      <c r="L218" s="925">
        <v>0</v>
      </c>
      <c r="M218" s="31">
        <v>0</v>
      </c>
      <c r="N218" s="925">
        <v>0</v>
      </c>
    </row>
    <row r="219" spans="1:14">
      <c r="A219" s="890"/>
      <c r="B219" s="891"/>
      <c r="C219" s="892"/>
      <c r="D219" s="331"/>
      <c r="E219" s="892"/>
      <c r="F219" s="907"/>
      <c r="G219" s="327"/>
      <c r="H219" s="907"/>
      <c r="I219" s="907"/>
      <c r="J219" s="327"/>
      <c r="K219" s="907"/>
      <c r="L219" s="907"/>
      <c r="M219" s="327"/>
      <c r="N219" s="907"/>
    </row>
    <row r="220" spans="1:14">
      <c r="A220" s="890"/>
      <c r="B220" s="930"/>
      <c r="C220" s="931" t="s">
        <v>294</v>
      </c>
      <c r="D220" s="338"/>
      <c r="E220" s="932"/>
      <c r="F220" s="932"/>
      <c r="G220" s="338"/>
      <c r="H220" s="932"/>
      <c r="I220" s="932"/>
      <c r="J220" s="338"/>
      <c r="K220" s="932"/>
      <c r="L220" s="932"/>
      <c r="M220" s="338"/>
      <c r="N220" s="932"/>
    </row>
    <row r="221" spans="1:14">
      <c r="A221" s="890"/>
      <c r="B221" s="930"/>
      <c r="C221" s="932"/>
      <c r="D221" s="338"/>
      <c r="E221" s="932"/>
      <c r="F221" s="895"/>
      <c r="G221" s="328"/>
      <c r="H221" s="915"/>
      <c r="I221" s="915"/>
      <c r="J221" s="328"/>
      <c r="K221" s="915"/>
      <c r="L221" s="915"/>
      <c r="M221" s="328"/>
      <c r="N221" s="915"/>
    </row>
    <row r="222" spans="1:14">
      <c r="A222" s="896" t="s">
        <v>231</v>
      </c>
      <c r="B222" s="897"/>
      <c r="C222" s="898">
        <v>13589</v>
      </c>
      <c r="D222" s="334">
        <v>5518</v>
      </c>
      <c r="E222" s="898">
        <v>8071</v>
      </c>
      <c r="F222" s="898">
        <v>8080</v>
      </c>
      <c r="G222" s="334">
        <v>4287</v>
      </c>
      <c r="H222" s="898">
        <v>3793</v>
      </c>
      <c r="I222" s="898">
        <v>5509</v>
      </c>
      <c r="J222" s="334">
        <v>1231</v>
      </c>
      <c r="K222" s="898">
        <v>4278</v>
      </c>
      <c r="L222" s="898">
        <v>1184</v>
      </c>
      <c r="M222" s="334">
        <v>435</v>
      </c>
      <c r="N222" s="898">
        <v>749</v>
      </c>
    </row>
    <row r="223" spans="1:14">
      <c r="A223" s="890"/>
      <c r="B223" s="902" t="s">
        <v>263</v>
      </c>
      <c r="C223" s="892">
        <v>545</v>
      </c>
      <c r="D223" s="331">
        <v>90</v>
      </c>
      <c r="E223" s="892">
        <v>455</v>
      </c>
      <c r="F223" s="892">
        <v>216</v>
      </c>
      <c r="G223" s="331">
        <v>57</v>
      </c>
      <c r="H223" s="892">
        <v>159</v>
      </c>
      <c r="I223" s="892">
        <v>329</v>
      </c>
      <c r="J223" s="331">
        <v>33</v>
      </c>
      <c r="K223" s="892">
        <v>296</v>
      </c>
      <c r="L223" s="892">
        <v>31</v>
      </c>
      <c r="M223" s="331">
        <v>8</v>
      </c>
      <c r="N223" s="892">
        <v>23</v>
      </c>
    </row>
    <row r="224" spans="1:14">
      <c r="A224" s="890"/>
      <c r="B224" s="902" t="s">
        <v>264</v>
      </c>
      <c r="C224" s="892">
        <v>154</v>
      </c>
      <c r="D224" s="331">
        <v>70</v>
      </c>
      <c r="E224" s="892">
        <v>84</v>
      </c>
      <c r="F224" s="892">
        <v>93</v>
      </c>
      <c r="G224" s="331">
        <v>57</v>
      </c>
      <c r="H224" s="892">
        <v>36</v>
      </c>
      <c r="I224" s="892">
        <v>61</v>
      </c>
      <c r="J224" s="331">
        <v>13</v>
      </c>
      <c r="K224" s="892">
        <v>48</v>
      </c>
      <c r="L224" s="892">
        <v>6</v>
      </c>
      <c r="M224" s="331">
        <v>3</v>
      </c>
      <c r="N224" s="892">
        <v>3</v>
      </c>
    </row>
    <row r="225" spans="1:14">
      <c r="A225" s="890"/>
      <c r="B225" s="902" t="s">
        <v>238</v>
      </c>
      <c r="C225" s="892">
        <v>19</v>
      </c>
      <c r="D225" s="331">
        <v>6</v>
      </c>
      <c r="E225" s="892">
        <v>13</v>
      </c>
      <c r="F225" s="892">
        <v>15</v>
      </c>
      <c r="G225" s="331">
        <v>6</v>
      </c>
      <c r="H225" s="892">
        <v>9</v>
      </c>
      <c r="I225" s="892">
        <v>4</v>
      </c>
      <c r="J225" s="331">
        <v>0</v>
      </c>
      <c r="K225" s="892">
        <v>4</v>
      </c>
      <c r="L225" s="892">
        <v>0</v>
      </c>
      <c r="M225" s="331">
        <v>0</v>
      </c>
      <c r="N225" s="892">
        <v>0</v>
      </c>
    </row>
    <row r="226" spans="1:14">
      <c r="A226" s="890"/>
      <c r="B226" s="902" t="s">
        <v>239</v>
      </c>
      <c r="C226" s="892">
        <v>1377</v>
      </c>
      <c r="D226" s="331">
        <v>485</v>
      </c>
      <c r="E226" s="892">
        <v>892</v>
      </c>
      <c r="F226" s="892">
        <v>813</v>
      </c>
      <c r="G226" s="331">
        <v>385</v>
      </c>
      <c r="H226" s="892">
        <v>428</v>
      </c>
      <c r="I226" s="892">
        <v>564</v>
      </c>
      <c r="J226" s="331">
        <v>100</v>
      </c>
      <c r="K226" s="892">
        <v>464</v>
      </c>
      <c r="L226" s="892">
        <v>96</v>
      </c>
      <c r="M226" s="331">
        <v>37</v>
      </c>
      <c r="N226" s="892">
        <v>59</v>
      </c>
    </row>
    <row r="227" spans="1:14">
      <c r="A227" s="890"/>
      <c r="B227" s="902" t="s">
        <v>240</v>
      </c>
      <c r="C227" s="892">
        <v>6593</v>
      </c>
      <c r="D227" s="331">
        <v>3124</v>
      </c>
      <c r="E227" s="892">
        <v>3469</v>
      </c>
      <c r="F227" s="892">
        <v>4330</v>
      </c>
      <c r="G227" s="331">
        <v>2578</v>
      </c>
      <c r="H227" s="892">
        <v>1752</v>
      </c>
      <c r="I227" s="892">
        <v>2263</v>
      </c>
      <c r="J227" s="331">
        <v>546</v>
      </c>
      <c r="K227" s="892">
        <v>1717</v>
      </c>
      <c r="L227" s="892">
        <v>854</v>
      </c>
      <c r="M227" s="331">
        <v>317</v>
      </c>
      <c r="N227" s="892">
        <v>537</v>
      </c>
    </row>
    <row r="228" spans="1:14">
      <c r="A228" s="890"/>
      <c r="B228" s="903" t="s">
        <v>241</v>
      </c>
      <c r="C228" s="892">
        <v>896</v>
      </c>
      <c r="D228" s="331">
        <v>383</v>
      </c>
      <c r="E228" s="892">
        <v>513</v>
      </c>
      <c r="F228" s="892">
        <v>458</v>
      </c>
      <c r="G228" s="331">
        <v>262</v>
      </c>
      <c r="H228" s="892">
        <v>196</v>
      </c>
      <c r="I228" s="892">
        <v>438</v>
      </c>
      <c r="J228" s="331">
        <v>121</v>
      </c>
      <c r="K228" s="892">
        <v>317</v>
      </c>
      <c r="L228" s="892">
        <v>66</v>
      </c>
      <c r="M228" s="331">
        <v>29</v>
      </c>
      <c r="N228" s="892">
        <v>37</v>
      </c>
    </row>
    <row r="229" spans="1:14">
      <c r="A229" s="890"/>
      <c r="B229" s="902" t="s">
        <v>242</v>
      </c>
      <c r="C229" s="892">
        <v>1305</v>
      </c>
      <c r="D229" s="331">
        <v>458</v>
      </c>
      <c r="E229" s="892">
        <v>847</v>
      </c>
      <c r="F229" s="892">
        <v>353</v>
      </c>
      <c r="G229" s="331">
        <v>182</v>
      </c>
      <c r="H229" s="892">
        <v>171</v>
      </c>
      <c r="I229" s="892">
        <v>952</v>
      </c>
      <c r="J229" s="331">
        <v>276</v>
      </c>
      <c r="K229" s="892">
        <v>676</v>
      </c>
      <c r="L229" s="892">
        <v>37</v>
      </c>
      <c r="M229" s="331">
        <v>18</v>
      </c>
      <c r="N229" s="892">
        <v>19</v>
      </c>
    </row>
    <row r="230" spans="1:14">
      <c r="A230" s="890"/>
      <c r="B230" s="902" t="s">
        <v>243</v>
      </c>
      <c r="C230" s="892">
        <v>2420</v>
      </c>
      <c r="D230" s="331">
        <v>772</v>
      </c>
      <c r="E230" s="892">
        <v>1648</v>
      </c>
      <c r="F230" s="892">
        <v>1619</v>
      </c>
      <c r="G230" s="331">
        <v>653</v>
      </c>
      <c r="H230" s="892">
        <v>966</v>
      </c>
      <c r="I230" s="892">
        <v>801</v>
      </c>
      <c r="J230" s="331">
        <v>119</v>
      </c>
      <c r="K230" s="892">
        <v>682</v>
      </c>
      <c r="L230" s="892">
        <v>76</v>
      </c>
      <c r="M230" s="331">
        <v>16</v>
      </c>
      <c r="N230" s="892">
        <v>60</v>
      </c>
    </row>
    <row r="231" spans="1:14">
      <c r="A231" s="890"/>
      <c r="B231" s="902" t="s">
        <v>285</v>
      </c>
      <c r="C231" s="892">
        <v>280</v>
      </c>
      <c r="D231" s="331">
        <v>130</v>
      </c>
      <c r="E231" s="892">
        <v>150</v>
      </c>
      <c r="F231" s="892">
        <v>183</v>
      </c>
      <c r="G231" s="331">
        <v>107</v>
      </c>
      <c r="H231" s="892">
        <v>76</v>
      </c>
      <c r="I231" s="892">
        <v>97</v>
      </c>
      <c r="J231" s="331">
        <v>23</v>
      </c>
      <c r="K231" s="892">
        <v>74</v>
      </c>
      <c r="L231" s="892">
        <v>18</v>
      </c>
      <c r="M231" s="331">
        <v>7</v>
      </c>
      <c r="N231" s="892">
        <v>11</v>
      </c>
    </row>
    <row r="232" spans="1:14">
      <c r="A232" s="890"/>
      <c r="B232" s="891"/>
      <c r="C232" s="892"/>
      <c r="D232" s="331"/>
      <c r="E232" s="892"/>
      <c r="F232" s="892"/>
      <c r="G232" s="331"/>
      <c r="H232" s="892"/>
      <c r="I232" s="892"/>
      <c r="J232" s="331"/>
      <c r="K232" s="892"/>
      <c r="L232" s="892"/>
      <c r="M232" s="331"/>
      <c r="N232" s="892"/>
    </row>
    <row r="233" spans="1:14">
      <c r="A233" s="896" t="s">
        <v>280</v>
      </c>
      <c r="B233" s="897"/>
      <c r="C233" s="904">
        <v>2896</v>
      </c>
      <c r="D233" s="335">
        <v>1315</v>
      </c>
      <c r="E233" s="904">
        <v>1581</v>
      </c>
      <c r="F233" s="906">
        <v>1602</v>
      </c>
      <c r="G233" s="336">
        <v>964</v>
      </c>
      <c r="H233" s="906">
        <v>638</v>
      </c>
      <c r="I233" s="906">
        <v>1294</v>
      </c>
      <c r="J233" s="336">
        <v>351</v>
      </c>
      <c r="K233" s="906">
        <v>943</v>
      </c>
      <c r="L233" s="906">
        <v>307</v>
      </c>
      <c r="M233" s="336">
        <v>186</v>
      </c>
      <c r="N233" s="906">
        <v>121</v>
      </c>
    </row>
    <row r="234" spans="1:14">
      <c r="A234" s="890" t="s">
        <v>233</v>
      </c>
      <c r="B234" s="902" t="s">
        <v>249</v>
      </c>
      <c r="C234" s="905">
        <v>555</v>
      </c>
      <c r="D234" s="337">
        <v>355</v>
      </c>
      <c r="E234" s="905">
        <v>200</v>
      </c>
      <c r="F234" s="907">
        <v>380</v>
      </c>
      <c r="G234" s="327">
        <v>284</v>
      </c>
      <c r="H234" s="907">
        <v>96</v>
      </c>
      <c r="I234" s="907">
        <v>175</v>
      </c>
      <c r="J234" s="327">
        <v>71</v>
      </c>
      <c r="K234" s="907">
        <v>104</v>
      </c>
      <c r="L234" s="907">
        <v>29</v>
      </c>
      <c r="M234" s="327">
        <v>22</v>
      </c>
      <c r="N234" s="907">
        <v>7</v>
      </c>
    </row>
    <row r="235" spans="1:14">
      <c r="A235" s="890"/>
      <c r="B235" s="902" t="s">
        <v>250</v>
      </c>
      <c r="C235" s="905">
        <v>102</v>
      </c>
      <c r="D235" s="337">
        <v>61</v>
      </c>
      <c r="E235" s="905">
        <v>41</v>
      </c>
      <c r="F235" s="907">
        <v>66</v>
      </c>
      <c r="G235" s="327">
        <v>48</v>
      </c>
      <c r="H235" s="907">
        <v>18</v>
      </c>
      <c r="I235" s="907">
        <v>36</v>
      </c>
      <c r="J235" s="327">
        <v>13</v>
      </c>
      <c r="K235" s="907">
        <v>23</v>
      </c>
      <c r="L235" s="907">
        <v>7</v>
      </c>
      <c r="M235" s="327">
        <v>7</v>
      </c>
      <c r="N235" s="907">
        <v>0</v>
      </c>
    </row>
    <row r="236" spans="1:14">
      <c r="A236" s="890"/>
      <c r="B236" s="908" t="s">
        <v>251</v>
      </c>
      <c r="C236" s="905">
        <v>95</v>
      </c>
      <c r="D236" s="337">
        <v>60</v>
      </c>
      <c r="E236" s="905">
        <v>35</v>
      </c>
      <c r="F236" s="907">
        <v>54</v>
      </c>
      <c r="G236" s="327">
        <v>41</v>
      </c>
      <c r="H236" s="907">
        <v>13</v>
      </c>
      <c r="I236" s="907">
        <v>41</v>
      </c>
      <c r="J236" s="327">
        <v>19</v>
      </c>
      <c r="K236" s="907">
        <v>22</v>
      </c>
      <c r="L236" s="907">
        <v>9</v>
      </c>
      <c r="M236" s="327">
        <v>6</v>
      </c>
      <c r="N236" s="907">
        <v>3</v>
      </c>
    </row>
    <row r="237" spans="1:14">
      <c r="A237" s="890"/>
      <c r="B237" s="908" t="s">
        <v>253</v>
      </c>
      <c r="C237" s="905">
        <v>915</v>
      </c>
      <c r="D237" s="337">
        <v>367</v>
      </c>
      <c r="E237" s="905">
        <v>548</v>
      </c>
      <c r="F237" s="907">
        <v>433</v>
      </c>
      <c r="G237" s="327">
        <v>237</v>
      </c>
      <c r="H237" s="907">
        <v>196</v>
      </c>
      <c r="I237" s="907">
        <v>482</v>
      </c>
      <c r="J237" s="327">
        <v>130</v>
      </c>
      <c r="K237" s="907">
        <v>352</v>
      </c>
      <c r="L237" s="907">
        <v>108</v>
      </c>
      <c r="M237" s="327">
        <v>61</v>
      </c>
      <c r="N237" s="907">
        <v>47</v>
      </c>
    </row>
    <row r="238" spans="1:14">
      <c r="A238" s="890"/>
      <c r="B238" s="908" t="s">
        <v>254</v>
      </c>
      <c r="C238" s="905">
        <v>182</v>
      </c>
      <c r="D238" s="337">
        <v>84</v>
      </c>
      <c r="E238" s="905">
        <v>98</v>
      </c>
      <c r="F238" s="907">
        <v>93</v>
      </c>
      <c r="G238" s="327">
        <v>56</v>
      </c>
      <c r="H238" s="907">
        <v>37</v>
      </c>
      <c r="I238" s="907">
        <v>89</v>
      </c>
      <c r="J238" s="327">
        <v>28</v>
      </c>
      <c r="K238" s="907">
        <v>61</v>
      </c>
      <c r="L238" s="907">
        <v>20</v>
      </c>
      <c r="M238" s="327">
        <v>8</v>
      </c>
      <c r="N238" s="907">
        <v>12</v>
      </c>
    </row>
    <row r="239" spans="1:14">
      <c r="A239" s="890"/>
      <c r="B239" s="908" t="s">
        <v>255</v>
      </c>
      <c r="C239" s="905">
        <v>278</v>
      </c>
      <c r="D239" s="337">
        <v>109</v>
      </c>
      <c r="E239" s="905">
        <v>169</v>
      </c>
      <c r="F239" s="907">
        <v>160</v>
      </c>
      <c r="G239" s="327">
        <v>91</v>
      </c>
      <c r="H239" s="907">
        <v>69</v>
      </c>
      <c r="I239" s="907">
        <v>118</v>
      </c>
      <c r="J239" s="327">
        <v>18</v>
      </c>
      <c r="K239" s="907">
        <v>100</v>
      </c>
      <c r="L239" s="907">
        <v>5</v>
      </c>
      <c r="M239" s="327">
        <v>0</v>
      </c>
      <c r="N239" s="907">
        <v>5</v>
      </c>
    </row>
    <row r="240" spans="1:14">
      <c r="A240" s="890"/>
      <c r="B240" s="908" t="s">
        <v>257</v>
      </c>
      <c r="C240" s="905">
        <v>769</v>
      </c>
      <c r="D240" s="337">
        <v>279</v>
      </c>
      <c r="E240" s="905">
        <v>490</v>
      </c>
      <c r="F240" s="907">
        <v>416</v>
      </c>
      <c r="G240" s="327">
        <v>207</v>
      </c>
      <c r="H240" s="907">
        <v>209</v>
      </c>
      <c r="I240" s="907">
        <v>353</v>
      </c>
      <c r="J240" s="327">
        <v>72</v>
      </c>
      <c r="K240" s="907">
        <v>281</v>
      </c>
      <c r="L240" s="907">
        <v>129</v>
      </c>
      <c r="M240" s="327">
        <v>82</v>
      </c>
      <c r="N240" s="907">
        <v>47</v>
      </c>
    </row>
    <row r="241" spans="1:14">
      <c r="A241" s="890"/>
      <c r="B241" s="891"/>
      <c r="C241" s="892"/>
      <c r="D241" s="331"/>
      <c r="E241" s="892"/>
      <c r="F241" s="907"/>
      <c r="G241" s="327"/>
      <c r="H241" s="907"/>
      <c r="I241" s="907"/>
      <c r="J241" s="327"/>
      <c r="K241" s="907"/>
      <c r="L241" s="907"/>
      <c r="M241" s="327"/>
      <c r="N241" s="907"/>
    </row>
    <row r="242" spans="1:14">
      <c r="A242" s="909" t="s">
        <v>259</v>
      </c>
      <c r="B242" s="910"/>
      <c r="C242" s="898">
        <v>16485</v>
      </c>
      <c r="D242" s="334">
        <v>6833</v>
      </c>
      <c r="E242" s="898">
        <v>9652</v>
      </c>
      <c r="F242" s="898">
        <v>9682</v>
      </c>
      <c r="G242" s="334">
        <v>5251</v>
      </c>
      <c r="H242" s="898">
        <v>4431</v>
      </c>
      <c r="I242" s="898">
        <v>6803</v>
      </c>
      <c r="J242" s="334">
        <v>1582</v>
      </c>
      <c r="K242" s="898">
        <v>5221</v>
      </c>
      <c r="L242" s="898">
        <v>1491</v>
      </c>
      <c r="M242" s="334">
        <v>621</v>
      </c>
      <c r="N242" s="898">
        <v>870</v>
      </c>
    </row>
    <row r="243" spans="1:14">
      <c r="A243" s="911" t="s">
        <v>260</v>
      </c>
      <c r="B243" s="912"/>
      <c r="C243" s="892"/>
      <c r="D243" s="331"/>
      <c r="E243" s="892"/>
      <c r="F243" s="907"/>
      <c r="G243" s="327"/>
      <c r="H243" s="907"/>
      <c r="I243" s="907"/>
      <c r="J243" s="327"/>
      <c r="K243" s="907"/>
      <c r="L243" s="907"/>
      <c r="M243" s="327"/>
      <c r="N243" s="907"/>
    </row>
    <row r="244" spans="1:14">
      <c r="A244" s="890"/>
      <c r="B244" s="913" t="s">
        <v>267</v>
      </c>
      <c r="C244" s="905">
        <v>2035</v>
      </c>
      <c r="D244" s="337">
        <v>553</v>
      </c>
      <c r="E244" s="905">
        <v>1482</v>
      </c>
      <c r="F244" s="907">
        <v>1065</v>
      </c>
      <c r="G244" s="327">
        <v>374</v>
      </c>
      <c r="H244" s="907">
        <v>691</v>
      </c>
      <c r="I244" s="907">
        <v>970</v>
      </c>
      <c r="J244" s="327">
        <v>179</v>
      </c>
      <c r="K244" s="907">
        <v>791</v>
      </c>
      <c r="L244" s="907">
        <v>6722</v>
      </c>
      <c r="M244" s="327">
        <v>2950</v>
      </c>
      <c r="N244" s="907">
        <v>3772</v>
      </c>
    </row>
    <row r="245" spans="1:14">
      <c r="A245" s="916"/>
      <c r="B245" s="917"/>
      <c r="C245" s="907"/>
      <c r="E245" s="907"/>
      <c r="F245" s="898"/>
      <c r="G245" s="334"/>
      <c r="H245" s="898"/>
      <c r="I245" s="898"/>
      <c r="J245" s="334"/>
      <c r="K245" s="898"/>
      <c r="L245" s="898"/>
      <c r="M245" s="334"/>
      <c r="N245" s="898"/>
    </row>
    <row r="246" spans="1:14">
      <c r="A246" s="890"/>
      <c r="B246" s="930"/>
      <c r="C246" s="931" t="s">
        <v>295</v>
      </c>
      <c r="D246" s="338"/>
      <c r="E246" s="932"/>
      <c r="F246" s="932"/>
      <c r="G246" s="338"/>
      <c r="H246" s="932"/>
      <c r="I246" s="932"/>
      <c r="J246" s="338"/>
      <c r="K246" s="932"/>
      <c r="L246" s="932"/>
      <c r="M246" s="338"/>
      <c r="N246" s="932"/>
    </row>
    <row r="247" spans="1:14">
      <c r="A247" s="890"/>
      <c r="B247" s="930"/>
      <c r="C247" s="932"/>
      <c r="D247" s="338"/>
      <c r="E247" s="932"/>
      <c r="F247" s="895"/>
      <c r="G247" s="328"/>
      <c r="H247" s="915"/>
      <c r="I247" s="915"/>
      <c r="J247" s="328"/>
      <c r="K247" s="915"/>
      <c r="L247" s="915"/>
      <c r="M247" s="328"/>
      <c r="N247" s="915"/>
    </row>
    <row r="248" spans="1:14">
      <c r="A248" s="896" t="s">
        <v>231</v>
      </c>
      <c r="B248" s="897"/>
      <c r="C248" s="898">
        <v>2902</v>
      </c>
      <c r="D248" s="334">
        <v>1077</v>
      </c>
      <c r="E248" s="898">
        <v>1825</v>
      </c>
      <c r="F248" s="898">
        <v>1611</v>
      </c>
      <c r="G248" s="334">
        <v>808</v>
      </c>
      <c r="H248" s="898">
        <v>803</v>
      </c>
      <c r="I248" s="898">
        <v>1291</v>
      </c>
      <c r="J248" s="334">
        <v>269</v>
      </c>
      <c r="K248" s="898">
        <v>1022</v>
      </c>
      <c r="L248" s="898">
        <v>356</v>
      </c>
      <c r="M248" s="334">
        <v>132</v>
      </c>
      <c r="N248" s="898">
        <v>224</v>
      </c>
    </row>
    <row r="249" spans="1:14">
      <c r="A249" s="890"/>
      <c r="B249" s="902" t="s">
        <v>263</v>
      </c>
      <c r="C249" s="892">
        <v>198</v>
      </c>
      <c r="D249" s="331">
        <v>36</v>
      </c>
      <c r="E249" s="892">
        <v>162</v>
      </c>
      <c r="F249" s="892">
        <v>109</v>
      </c>
      <c r="G249" s="331">
        <v>25</v>
      </c>
      <c r="H249" s="892">
        <v>84</v>
      </c>
      <c r="I249" s="892">
        <v>89</v>
      </c>
      <c r="J249" s="331">
        <v>11</v>
      </c>
      <c r="K249" s="892">
        <v>78</v>
      </c>
      <c r="L249" s="892">
        <v>22</v>
      </c>
      <c r="M249" s="331">
        <v>4</v>
      </c>
      <c r="N249" s="892">
        <v>18</v>
      </c>
    </row>
    <row r="250" spans="1:14">
      <c r="A250" s="890"/>
      <c r="B250" s="902" t="s">
        <v>264</v>
      </c>
      <c r="C250" s="892">
        <v>71</v>
      </c>
      <c r="D250" s="331">
        <v>25</v>
      </c>
      <c r="E250" s="892">
        <v>46</v>
      </c>
      <c r="F250" s="892">
        <v>38</v>
      </c>
      <c r="G250" s="331">
        <v>15</v>
      </c>
      <c r="H250" s="892">
        <v>23</v>
      </c>
      <c r="I250" s="892">
        <v>33</v>
      </c>
      <c r="J250" s="331">
        <v>10</v>
      </c>
      <c r="K250" s="892">
        <v>23</v>
      </c>
      <c r="L250" s="892">
        <v>4</v>
      </c>
      <c r="M250" s="331">
        <v>3</v>
      </c>
      <c r="N250" s="892">
        <v>1</v>
      </c>
    </row>
    <row r="251" spans="1:14">
      <c r="A251" s="890"/>
      <c r="B251" s="902" t="s">
        <v>238</v>
      </c>
      <c r="C251" s="892">
        <v>134</v>
      </c>
      <c r="D251" s="331">
        <v>52</v>
      </c>
      <c r="E251" s="892">
        <v>82</v>
      </c>
      <c r="F251" s="892">
        <v>88</v>
      </c>
      <c r="G251" s="331">
        <v>39</v>
      </c>
      <c r="H251" s="892">
        <v>49</v>
      </c>
      <c r="I251" s="892">
        <v>46</v>
      </c>
      <c r="J251" s="331">
        <v>13</v>
      </c>
      <c r="K251" s="892">
        <v>33</v>
      </c>
      <c r="L251" s="892">
        <v>11</v>
      </c>
      <c r="M251" s="331">
        <v>4</v>
      </c>
      <c r="N251" s="892">
        <v>7</v>
      </c>
    </row>
    <row r="252" spans="1:14">
      <c r="A252" s="890"/>
      <c r="B252" s="902" t="s">
        <v>239</v>
      </c>
      <c r="C252" s="892">
        <v>308</v>
      </c>
      <c r="D252" s="331">
        <v>75</v>
      </c>
      <c r="E252" s="892">
        <v>233</v>
      </c>
      <c r="F252" s="892">
        <v>139</v>
      </c>
      <c r="G252" s="331">
        <v>60</v>
      </c>
      <c r="H252" s="892">
        <v>79</v>
      </c>
      <c r="I252" s="892">
        <v>169</v>
      </c>
      <c r="J252" s="331">
        <v>15</v>
      </c>
      <c r="K252" s="892">
        <v>154</v>
      </c>
      <c r="L252" s="892">
        <v>47</v>
      </c>
      <c r="M252" s="331">
        <v>18</v>
      </c>
      <c r="N252" s="892">
        <v>29</v>
      </c>
    </row>
    <row r="253" spans="1:14">
      <c r="A253" s="890"/>
      <c r="B253" s="902" t="s">
        <v>240</v>
      </c>
      <c r="C253" s="892">
        <v>1475</v>
      </c>
      <c r="D253" s="331">
        <v>644</v>
      </c>
      <c r="E253" s="892">
        <v>831</v>
      </c>
      <c r="F253" s="892">
        <v>813</v>
      </c>
      <c r="G253" s="331">
        <v>485</v>
      </c>
      <c r="H253" s="892">
        <v>328</v>
      </c>
      <c r="I253" s="892">
        <v>662</v>
      </c>
      <c r="J253" s="331">
        <v>159</v>
      </c>
      <c r="K253" s="892">
        <v>503</v>
      </c>
      <c r="L253" s="892">
        <v>226</v>
      </c>
      <c r="M253" s="331">
        <v>93</v>
      </c>
      <c r="N253" s="892">
        <v>133</v>
      </c>
    </row>
    <row r="254" spans="1:14">
      <c r="A254" s="890"/>
      <c r="B254" s="903" t="s">
        <v>241</v>
      </c>
      <c r="C254" s="892">
        <v>40</v>
      </c>
      <c r="D254" s="331">
        <v>8</v>
      </c>
      <c r="E254" s="892">
        <v>32</v>
      </c>
      <c r="F254" s="892">
        <v>21</v>
      </c>
      <c r="G254" s="331">
        <v>3</v>
      </c>
      <c r="H254" s="892">
        <v>18</v>
      </c>
      <c r="I254" s="892">
        <v>19</v>
      </c>
      <c r="J254" s="331">
        <v>5</v>
      </c>
      <c r="K254" s="892">
        <v>14</v>
      </c>
      <c r="L254" s="892">
        <v>1</v>
      </c>
      <c r="M254" s="331">
        <v>0</v>
      </c>
      <c r="N254" s="892">
        <v>1</v>
      </c>
    </row>
    <row r="255" spans="1:14">
      <c r="A255" s="890"/>
      <c r="B255" s="902" t="s">
        <v>242</v>
      </c>
      <c r="C255" s="892">
        <v>225</v>
      </c>
      <c r="D255" s="331">
        <v>80</v>
      </c>
      <c r="E255" s="892">
        <v>145</v>
      </c>
      <c r="F255" s="892">
        <v>93</v>
      </c>
      <c r="G255" s="331">
        <v>50</v>
      </c>
      <c r="H255" s="892">
        <v>43</v>
      </c>
      <c r="I255" s="892">
        <v>132</v>
      </c>
      <c r="J255" s="331">
        <v>30</v>
      </c>
      <c r="K255" s="892">
        <v>102</v>
      </c>
      <c r="L255" s="892">
        <v>5</v>
      </c>
      <c r="M255" s="331">
        <v>0</v>
      </c>
      <c r="N255" s="892">
        <v>5</v>
      </c>
    </row>
    <row r="256" spans="1:14">
      <c r="A256" s="890"/>
      <c r="B256" s="902" t="s">
        <v>243</v>
      </c>
      <c r="C256" s="892">
        <v>416</v>
      </c>
      <c r="D256" s="331">
        <v>148</v>
      </c>
      <c r="E256" s="892">
        <v>268</v>
      </c>
      <c r="F256" s="892">
        <v>288</v>
      </c>
      <c r="G256" s="331">
        <v>126</v>
      </c>
      <c r="H256" s="892">
        <v>162</v>
      </c>
      <c r="I256" s="892">
        <v>128</v>
      </c>
      <c r="J256" s="331">
        <v>22</v>
      </c>
      <c r="K256" s="892">
        <v>106</v>
      </c>
      <c r="L256" s="892">
        <v>38</v>
      </c>
      <c r="M256" s="331">
        <v>8</v>
      </c>
      <c r="N256" s="892">
        <v>30</v>
      </c>
    </row>
    <row r="257" spans="1:14">
      <c r="A257" s="890"/>
      <c r="B257" s="902" t="s">
        <v>247</v>
      </c>
      <c r="C257" s="892">
        <v>35</v>
      </c>
      <c r="D257" s="331">
        <v>9</v>
      </c>
      <c r="E257" s="892">
        <v>26</v>
      </c>
      <c r="F257" s="892">
        <v>22</v>
      </c>
      <c r="G257" s="331">
        <v>5</v>
      </c>
      <c r="H257" s="892">
        <v>17</v>
      </c>
      <c r="I257" s="892">
        <v>13</v>
      </c>
      <c r="J257" s="331">
        <v>4</v>
      </c>
      <c r="K257" s="892">
        <v>9</v>
      </c>
      <c r="L257" s="892">
        <v>2</v>
      </c>
      <c r="M257" s="331">
        <v>2</v>
      </c>
      <c r="N257" s="892">
        <v>0</v>
      </c>
    </row>
    <row r="258" spans="1:14">
      <c r="A258" s="890"/>
      <c r="B258" s="891"/>
      <c r="C258" s="892"/>
      <c r="D258" s="331"/>
      <c r="E258" s="892"/>
      <c r="F258" s="892"/>
      <c r="G258" s="331"/>
      <c r="H258" s="892"/>
      <c r="I258" s="892"/>
      <c r="J258" s="331"/>
      <c r="K258" s="892"/>
      <c r="L258" s="892"/>
      <c r="M258" s="331"/>
      <c r="N258" s="892"/>
    </row>
    <row r="259" spans="1:14">
      <c r="A259" s="896" t="s">
        <v>431</v>
      </c>
      <c r="B259" s="897"/>
      <c r="C259" s="904">
        <v>563</v>
      </c>
      <c r="D259" s="335">
        <v>223</v>
      </c>
      <c r="E259" s="904">
        <v>340</v>
      </c>
      <c r="F259" s="906">
        <v>246</v>
      </c>
      <c r="G259" s="336">
        <v>140</v>
      </c>
      <c r="H259" s="906">
        <v>106</v>
      </c>
      <c r="I259" s="906">
        <v>317</v>
      </c>
      <c r="J259" s="336">
        <v>83</v>
      </c>
      <c r="K259" s="906">
        <v>234</v>
      </c>
      <c r="L259" s="906">
        <v>96</v>
      </c>
      <c r="M259" s="336">
        <v>45</v>
      </c>
      <c r="N259" s="906">
        <v>51</v>
      </c>
    </row>
    <row r="260" spans="1:14">
      <c r="A260" s="890" t="s">
        <v>233</v>
      </c>
      <c r="B260" s="902" t="s">
        <v>249</v>
      </c>
      <c r="C260" s="905">
        <v>109</v>
      </c>
      <c r="D260" s="337">
        <v>61</v>
      </c>
      <c r="E260" s="905">
        <v>48</v>
      </c>
      <c r="F260" s="907">
        <v>79</v>
      </c>
      <c r="G260" s="327">
        <v>53</v>
      </c>
      <c r="H260" s="907">
        <v>26</v>
      </c>
      <c r="I260" s="907">
        <v>30</v>
      </c>
      <c r="J260" s="327">
        <v>8</v>
      </c>
      <c r="K260" s="907">
        <v>22</v>
      </c>
      <c r="L260" s="907">
        <v>18</v>
      </c>
      <c r="M260" s="327">
        <v>16</v>
      </c>
      <c r="N260" s="907">
        <v>2</v>
      </c>
    </row>
    <row r="261" spans="1:14">
      <c r="A261" s="890"/>
      <c r="B261" s="902" t="s">
        <v>250</v>
      </c>
      <c r="C261" s="905">
        <v>23</v>
      </c>
      <c r="D261" s="337">
        <v>12</v>
      </c>
      <c r="E261" s="905">
        <v>11</v>
      </c>
      <c r="F261" s="907">
        <v>14</v>
      </c>
      <c r="G261" s="327">
        <v>10</v>
      </c>
      <c r="H261" s="907">
        <v>4</v>
      </c>
      <c r="I261" s="907">
        <v>9</v>
      </c>
      <c r="J261" s="327">
        <v>2</v>
      </c>
      <c r="K261" s="907">
        <v>7</v>
      </c>
      <c r="L261" s="907">
        <v>5</v>
      </c>
      <c r="M261" s="327">
        <v>4</v>
      </c>
      <c r="N261" s="907">
        <v>1</v>
      </c>
    </row>
    <row r="262" spans="1:14">
      <c r="A262" s="890"/>
      <c r="B262" s="908" t="s">
        <v>253</v>
      </c>
      <c r="C262" s="905">
        <v>256</v>
      </c>
      <c r="D262" s="337">
        <v>95</v>
      </c>
      <c r="E262" s="905">
        <v>161</v>
      </c>
      <c r="F262" s="907">
        <v>98</v>
      </c>
      <c r="G262" s="327">
        <v>55</v>
      </c>
      <c r="H262" s="907">
        <v>43</v>
      </c>
      <c r="I262" s="907">
        <v>158</v>
      </c>
      <c r="J262" s="327">
        <v>40</v>
      </c>
      <c r="K262" s="907">
        <v>118</v>
      </c>
      <c r="L262" s="907">
        <v>39</v>
      </c>
      <c r="M262" s="327">
        <v>15</v>
      </c>
      <c r="N262" s="907">
        <v>24</v>
      </c>
    </row>
    <row r="263" spans="1:14">
      <c r="A263" s="890"/>
      <c r="B263" s="908" t="s">
        <v>256</v>
      </c>
      <c r="C263" s="905">
        <v>7</v>
      </c>
      <c r="D263" s="337">
        <v>3</v>
      </c>
      <c r="E263" s="905">
        <v>4</v>
      </c>
      <c r="F263" s="907">
        <v>4</v>
      </c>
      <c r="G263" s="327">
        <v>2</v>
      </c>
      <c r="H263" s="907">
        <v>2</v>
      </c>
      <c r="I263" s="907">
        <v>3</v>
      </c>
      <c r="J263" s="327">
        <v>1</v>
      </c>
      <c r="K263" s="907">
        <v>2</v>
      </c>
      <c r="L263" s="907">
        <v>0</v>
      </c>
      <c r="M263" s="327">
        <v>0</v>
      </c>
      <c r="N263" s="907">
        <v>0</v>
      </c>
    </row>
    <row r="264" spans="1:14">
      <c r="A264" s="890"/>
      <c r="B264" s="908" t="s">
        <v>257</v>
      </c>
      <c r="C264" s="905">
        <v>168</v>
      </c>
      <c r="D264" s="337">
        <v>52</v>
      </c>
      <c r="E264" s="905">
        <v>116</v>
      </c>
      <c r="F264" s="907">
        <v>51</v>
      </c>
      <c r="G264" s="327">
        <v>20</v>
      </c>
      <c r="H264" s="907">
        <v>31</v>
      </c>
      <c r="I264" s="907">
        <v>117</v>
      </c>
      <c r="J264" s="327">
        <v>32</v>
      </c>
      <c r="K264" s="907">
        <v>85</v>
      </c>
      <c r="L264" s="907">
        <v>34</v>
      </c>
      <c r="M264" s="327">
        <v>10</v>
      </c>
      <c r="N264" s="907">
        <v>24</v>
      </c>
    </row>
    <row r="265" spans="1:14">
      <c r="A265" s="890"/>
      <c r="B265" s="891"/>
      <c r="C265" s="892"/>
      <c r="D265" s="331"/>
      <c r="E265" s="892"/>
      <c r="F265" s="907"/>
      <c r="G265" s="327"/>
      <c r="H265" s="907"/>
      <c r="I265" s="907"/>
      <c r="J265" s="327"/>
      <c r="K265" s="907"/>
      <c r="L265" s="907"/>
      <c r="M265" s="327"/>
      <c r="N265" s="907"/>
    </row>
    <row r="266" spans="1:14">
      <c r="A266" s="909" t="s">
        <v>259</v>
      </c>
      <c r="B266" s="910"/>
      <c r="C266" s="898">
        <v>3465</v>
      </c>
      <c r="D266" s="334">
        <v>1300</v>
      </c>
      <c r="E266" s="898">
        <v>2165</v>
      </c>
      <c r="F266" s="898">
        <v>1857</v>
      </c>
      <c r="G266" s="334">
        <v>948</v>
      </c>
      <c r="H266" s="898">
        <v>909</v>
      </c>
      <c r="I266" s="898">
        <v>1608</v>
      </c>
      <c r="J266" s="334">
        <v>352</v>
      </c>
      <c r="K266" s="898">
        <v>1256</v>
      </c>
      <c r="L266" s="898">
        <v>452</v>
      </c>
      <c r="M266" s="334">
        <v>177</v>
      </c>
      <c r="N266" s="898">
        <v>275</v>
      </c>
    </row>
    <row r="267" spans="1:14">
      <c r="A267" s="911" t="s">
        <v>260</v>
      </c>
      <c r="B267" s="912"/>
      <c r="C267" s="892"/>
      <c r="D267" s="331"/>
      <c r="E267" s="892"/>
      <c r="F267" s="907"/>
      <c r="G267" s="327"/>
      <c r="H267" s="907"/>
      <c r="I267" s="907"/>
      <c r="J267" s="327"/>
      <c r="K267" s="907"/>
      <c r="L267" s="907"/>
      <c r="M267" s="327"/>
      <c r="N267" s="907"/>
    </row>
    <row r="268" spans="1:14">
      <c r="A268" s="890"/>
      <c r="B268" s="913" t="s">
        <v>267</v>
      </c>
      <c r="C268" s="905">
        <v>507</v>
      </c>
      <c r="D268" s="337">
        <v>159</v>
      </c>
      <c r="E268" s="905">
        <v>348</v>
      </c>
      <c r="F268" s="907">
        <v>223</v>
      </c>
      <c r="G268" s="327">
        <v>100</v>
      </c>
      <c r="H268" s="907">
        <v>123</v>
      </c>
      <c r="I268" s="907">
        <v>284</v>
      </c>
      <c r="J268" s="327">
        <v>59</v>
      </c>
      <c r="K268" s="907">
        <v>225</v>
      </c>
      <c r="L268" s="907">
        <v>1336</v>
      </c>
      <c r="M268" s="327">
        <v>624</v>
      </c>
      <c r="N268" s="907">
        <v>712</v>
      </c>
    </row>
    <row r="269" spans="1:14">
      <c r="A269" s="890"/>
      <c r="B269" s="891"/>
      <c r="C269" s="892"/>
      <c r="D269" s="331"/>
      <c r="E269" s="892"/>
      <c r="F269" s="892"/>
      <c r="G269" s="327"/>
      <c r="H269" s="907"/>
      <c r="I269" s="907"/>
      <c r="J269" s="327"/>
      <c r="K269" s="907"/>
      <c r="L269" s="907"/>
      <c r="M269" s="327"/>
      <c r="N269" s="907"/>
    </row>
    <row r="270" spans="1:14">
      <c r="A270" s="890"/>
      <c r="B270" s="930"/>
      <c r="C270" s="931" t="s">
        <v>297</v>
      </c>
      <c r="D270" s="338"/>
      <c r="E270" s="932"/>
      <c r="F270" s="932"/>
      <c r="G270" s="338"/>
      <c r="H270" s="932"/>
      <c r="I270" s="932"/>
      <c r="J270" s="338"/>
      <c r="K270" s="932"/>
      <c r="L270" s="932"/>
      <c r="M270" s="338"/>
      <c r="N270" s="932"/>
    </row>
    <row r="271" spans="1:14">
      <c r="A271" s="890"/>
      <c r="B271" s="930"/>
      <c r="C271" s="932"/>
      <c r="D271" s="338"/>
      <c r="E271" s="932"/>
      <c r="F271" s="895"/>
      <c r="G271" s="328"/>
      <c r="H271" s="915"/>
      <c r="I271" s="915"/>
      <c r="J271" s="328"/>
      <c r="K271" s="915"/>
      <c r="L271" s="915"/>
      <c r="M271" s="328"/>
      <c r="N271" s="915"/>
    </row>
    <row r="272" spans="1:14">
      <c r="A272" s="896" t="s">
        <v>231</v>
      </c>
      <c r="B272" s="897"/>
      <c r="C272" s="898">
        <v>626</v>
      </c>
      <c r="D272" s="334">
        <v>281</v>
      </c>
      <c r="E272" s="898">
        <v>345</v>
      </c>
      <c r="F272" s="898">
        <v>457</v>
      </c>
      <c r="G272" s="334">
        <v>248</v>
      </c>
      <c r="H272" s="898">
        <v>209</v>
      </c>
      <c r="I272" s="898">
        <v>169</v>
      </c>
      <c r="J272" s="334">
        <v>33</v>
      </c>
      <c r="K272" s="898">
        <v>136</v>
      </c>
      <c r="L272" s="898">
        <v>28</v>
      </c>
      <c r="M272" s="334">
        <v>11</v>
      </c>
      <c r="N272" s="898">
        <v>17</v>
      </c>
    </row>
    <row r="273" spans="1:14">
      <c r="A273" s="890"/>
      <c r="B273" s="902" t="s">
        <v>263</v>
      </c>
      <c r="C273" s="892">
        <v>32</v>
      </c>
      <c r="D273" s="331">
        <v>10</v>
      </c>
      <c r="E273" s="892">
        <v>22</v>
      </c>
      <c r="F273" s="892">
        <v>27</v>
      </c>
      <c r="G273" s="331">
        <v>8</v>
      </c>
      <c r="H273" s="892">
        <v>19</v>
      </c>
      <c r="I273" s="892">
        <v>5</v>
      </c>
      <c r="J273" s="331">
        <v>2</v>
      </c>
      <c r="K273" s="892">
        <v>3</v>
      </c>
      <c r="L273" s="892">
        <v>4</v>
      </c>
      <c r="M273" s="331">
        <v>2</v>
      </c>
      <c r="N273" s="892">
        <v>2</v>
      </c>
    </row>
    <row r="274" spans="1:14">
      <c r="A274" s="890"/>
      <c r="B274" s="902" t="s">
        <v>264</v>
      </c>
      <c r="C274" s="892">
        <v>28</v>
      </c>
      <c r="D274" s="331">
        <v>12</v>
      </c>
      <c r="E274" s="892">
        <v>16</v>
      </c>
      <c r="F274" s="892">
        <v>23</v>
      </c>
      <c r="G274" s="331">
        <v>12</v>
      </c>
      <c r="H274" s="892">
        <v>11</v>
      </c>
      <c r="I274" s="892">
        <v>5</v>
      </c>
      <c r="J274" s="331">
        <v>0</v>
      </c>
      <c r="K274" s="892">
        <v>5</v>
      </c>
      <c r="L274" s="892">
        <v>2</v>
      </c>
      <c r="M274" s="331">
        <v>1</v>
      </c>
      <c r="N274" s="892">
        <v>1</v>
      </c>
    </row>
    <row r="275" spans="1:14">
      <c r="A275" s="890"/>
      <c r="B275" s="902" t="s">
        <v>238</v>
      </c>
      <c r="C275" s="892">
        <v>34</v>
      </c>
      <c r="D275" s="331">
        <v>17</v>
      </c>
      <c r="E275" s="892">
        <v>17</v>
      </c>
      <c r="F275" s="892">
        <v>29</v>
      </c>
      <c r="G275" s="331">
        <v>15</v>
      </c>
      <c r="H275" s="892">
        <v>14</v>
      </c>
      <c r="I275" s="892">
        <v>5</v>
      </c>
      <c r="J275" s="331">
        <v>2</v>
      </c>
      <c r="K275" s="892">
        <v>3</v>
      </c>
      <c r="L275" s="892">
        <v>1</v>
      </c>
      <c r="M275" s="331">
        <v>1</v>
      </c>
      <c r="N275" s="892">
        <v>0</v>
      </c>
    </row>
    <row r="276" spans="1:14">
      <c r="A276" s="890"/>
      <c r="B276" s="902" t="s">
        <v>239</v>
      </c>
      <c r="C276" s="892">
        <v>80</v>
      </c>
      <c r="D276" s="331">
        <v>30</v>
      </c>
      <c r="E276" s="892">
        <v>50</v>
      </c>
      <c r="F276" s="892">
        <v>54</v>
      </c>
      <c r="G276" s="331">
        <v>27</v>
      </c>
      <c r="H276" s="892">
        <v>27</v>
      </c>
      <c r="I276" s="892">
        <v>26</v>
      </c>
      <c r="J276" s="331">
        <v>3</v>
      </c>
      <c r="K276" s="892">
        <v>23</v>
      </c>
      <c r="L276" s="892">
        <v>2</v>
      </c>
      <c r="M276" s="331">
        <v>1</v>
      </c>
      <c r="N276" s="892">
        <v>1</v>
      </c>
    </row>
    <row r="277" spans="1:14">
      <c r="A277" s="890"/>
      <c r="B277" s="902" t="s">
        <v>240</v>
      </c>
      <c r="C277" s="892">
        <v>259</v>
      </c>
      <c r="D277" s="331">
        <v>134</v>
      </c>
      <c r="E277" s="892">
        <v>125</v>
      </c>
      <c r="F277" s="892">
        <v>185</v>
      </c>
      <c r="G277" s="331">
        <v>120</v>
      </c>
      <c r="H277" s="892">
        <v>65</v>
      </c>
      <c r="I277" s="892">
        <v>74</v>
      </c>
      <c r="J277" s="331">
        <v>14</v>
      </c>
      <c r="K277" s="892">
        <v>60</v>
      </c>
      <c r="L277" s="892">
        <v>2</v>
      </c>
      <c r="M277" s="331">
        <v>0</v>
      </c>
      <c r="N277" s="892">
        <v>2</v>
      </c>
    </row>
    <row r="278" spans="1:14">
      <c r="A278" s="890"/>
      <c r="B278" s="903" t="s">
        <v>241</v>
      </c>
      <c r="C278" s="892">
        <v>20</v>
      </c>
      <c r="D278" s="331">
        <v>7</v>
      </c>
      <c r="E278" s="892">
        <v>13</v>
      </c>
      <c r="F278" s="892">
        <v>12</v>
      </c>
      <c r="G278" s="331">
        <v>6</v>
      </c>
      <c r="H278" s="892">
        <v>6</v>
      </c>
      <c r="I278" s="892">
        <v>8</v>
      </c>
      <c r="J278" s="331">
        <v>1</v>
      </c>
      <c r="K278" s="892">
        <v>7</v>
      </c>
      <c r="L278" s="892">
        <v>7</v>
      </c>
      <c r="M278" s="331">
        <v>3</v>
      </c>
      <c r="N278" s="892">
        <v>4</v>
      </c>
    </row>
    <row r="279" spans="1:14">
      <c r="A279" s="890"/>
      <c r="B279" s="902" t="s">
        <v>242</v>
      </c>
      <c r="C279" s="892">
        <v>133</v>
      </c>
      <c r="D279" s="331">
        <v>54</v>
      </c>
      <c r="E279" s="892">
        <v>79</v>
      </c>
      <c r="F279" s="892">
        <v>91</v>
      </c>
      <c r="G279" s="331">
        <v>44</v>
      </c>
      <c r="H279" s="892">
        <v>47</v>
      </c>
      <c r="I279" s="892">
        <v>42</v>
      </c>
      <c r="J279" s="331">
        <v>10</v>
      </c>
      <c r="K279" s="892">
        <v>32</v>
      </c>
      <c r="L279" s="892">
        <v>9</v>
      </c>
      <c r="M279" s="331">
        <v>3</v>
      </c>
      <c r="N279" s="892">
        <v>6</v>
      </c>
    </row>
    <row r="280" spans="1:14">
      <c r="A280" s="890"/>
      <c r="B280" s="902" t="s">
        <v>243</v>
      </c>
      <c r="C280" s="892">
        <v>40</v>
      </c>
      <c r="D280" s="331">
        <v>17</v>
      </c>
      <c r="E280" s="892">
        <v>23</v>
      </c>
      <c r="F280" s="892">
        <v>36</v>
      </c>
      <c r="G280" s="331">
        <v>16</v>
      </c>
      <c r="H280" s="892">
        <v>20</v>
      </c>
      <c r="I280" s="892">
        <v>4</v>
      </c>
      <c r="J280" s="331">
        <v>1</v>
      </c>
      <c r="K280" s="892">
        <v>3</v>
      </c>
      <c r="L280" s="892">
        <v>1</v>
      </c>
      <c r="M280" s="331">
        <v>0</v>
      </c>
      <c r="N280" s="892">
        <v>1</v>
      </c>
    </row>
    <row r="281" spans="1:14">
      <c r="A281" s="890"/>
      <c r="B281" s="891"/>
      <c r="C281" s="892"/>
      <c r="D281" s="331"/>
      <c r="E281" s="892"/>
      <c r="F281" s="892"/>
      <c r="G281" s="331"/>
      <c r="H281" s="892"/>
      <c r="I281" s="892"/>
      <c r="J281" s="331"/>
      <c r="K281" s="892"/>
      <c r="L281" s="892"/>
      <c r="M281" s="331"/>
      <c r="N281" s="892"/>
    </row>
    <row r="282" spans="1:14">
      <c r="A282" s="896" t="s">
        <v>248</v>
      </c>
      <c r="B282" s="897"/>
      <c r="C282" s="904">
        <v>49</v>
      </c>
      <c r="D282" s="335">
        <v>19</v>
      </c>
      <c r="E282" s="904">
        <v>30</v>
      </c>
      <c r="F282" s="906">
        <v>37</v>
      </c>
      <c r="G282" s="336">
        <v>18</v>
      </c>
      <c r="H282" s="906">
        <v>19</v>
      </c>
      <c r="I282" s="906">
        <v>12</v>
      </c>
      <c r="J282" s="336">
        <v>1</v>
      </c>
      <c r="K282" s="906">
        <v>11</v>
      </c>
      <c r="L282" s="906">
        <v>142</v>
      </c>
      <c r="M282" s="336">
        <v>110</v>
      </c>
      <c r="N282" s="906">
        <v>32</v>
      </c>
    </row>
    <row r="283" spans="1:14">
      <c r="A283" s="890" t="s">
        <v>233</v>
      </c>
      <c r="B283" s="902" t="s">
        <v>249</v>
      </c>
      <c r="C283" s="905">
        <v>25</v>
      </c>
      <c r="D283" s="337">
        <v>10</v>
      </c>
      <c r="E283" s="905">
        <v>15</v>
      </c>
      <c r="F283" s="907">
        <v>18</v>
      </c>
      <c r="G283" s="327">
        <v>10</v>
      </c>
      <c r="H283" s="907">
        <v>8</v>
      </c>
      <c r="I283" s="907">
        <v>7</v>
      </c>
      <c r="J283" s="327">
        <v>0</v>
      </c>
      <c r="K283" s="907">
        <v>7</v>
      </c>
      <c r="L283" s="907">
        <v>15</v>
      </c>
      <c r="M283" s="327">
        <v>7</v>
      </c>
      <c r="N283" s="907">
        <v>8</v>
      </c>
    </row>
    <row r="284" spans="1:14">
      <c r="A284" s="890"/>
      <c r="B284" s="908" t="s">
        <v>253</v>
      </c>
      <c r="C284" s="905">
        <v>5</v>
      </c>
      <c r="D284" s="337">
        <v>2</v>
      </c>
      <c r="E284" s="905">
        <v>3</v>
      </c>
      <c r="F284" s="907">
        <v>4</v>
      </c>
      <c r="G284" s="327">
        <v>2</v>
      </c>
      <c r="H284" s="907">
        <v>2</v>
      </c>
      <c r="I284" s="907">
        <v>1</v>
      </c>
      <c r="J284" s="327">
        <v>0</v>
      </c>
      <c r="K284" s="907">
        <v>1</v>
      </c>
      <c r="L284" s="907">
        <v>2</v>
      </c>
      <c r="M284" s="327">
        <v>1</v>
      </c>
      <c r="N284" s="907">
        <v>1</v>
      </c>
    </row>
    <row r="285" spans="1:14">
      <c r="A285" s="890"/>
      <c r="B285" s="908" t="s">
        <v>254</v>
      </c>
      <c r="C285" s="905">
        <v>4</v>
      </c>
      <c r="D285" s="337">
        <v>2</v>
      </c>
      <c r="E285" s="905">
        <v>2</v>
      </c>
      <c r="F285" s="907">
        <v>4</v>
      </c>
      <c r="G285" s="327">
        <v>2</v>
      </c>
      <c r="H285" s="907">
        <v>2</v>
      </c>
      <c r="I285" s="907">
        <v>0</v>
      </c>
      <c r="J285" s="327">
        <v>0</v>
      </c>
      <c r="K285" s="907">
        <v>0</v>
      </c>
      <c r="L285" s="907">
        <v>19</v>
      </c>
      <c r="M285" s="327">
        <v>14</v>
      </c>
      <c r="N285" s="907">
        <v>5</v>
      </c>
    </row>
    <row r="286" spans="1:14">
      <c r="A286" s="890"/>
      <c r="B286" s="908" t="s">
        <v>257</v>
      </c>
      <c r="C286" s="905">
        <v>15</v>
      </c>
      <c r="D286" s="337">
        <v>5</v>
      </c>
      <c r="E286" s="905">
        <v>10</v>
      </c>
      <c r="F286" s="907">
        <v>11</v>
      </c>
      <c r="G286" s="327">
        <v>4</v>
      </c>
      <c r="H286" s="907">
        <v>7</v>
      </c>
      <c r="I286" s="907">
        <v>4</v>
      </c>
      <c r="J286" s="327">
        <v>1</v>
      </c>
      <c r="K286" s="907">
        <v>3</v>
      </c>
      <c r="L286" s="907">
        <v>106</v>
      </c>
      <c r="M286" s="327">
        <v>88</v>
      </c>
      <c r="N286" s="907">
        <v>18</v>
      </c>
    </row>
    <row r="287" spans="1:14">
      <c r="A287" s="890"/>
      <c r="B287" s="891"/>
      <c r="C287" s="892"/>
      <c r="D287" s="331"/>
      <c r="E287" s="892"/>
      <c r="F287" s="907"/>
      <c r="G287" s="327"/>
      <c r="H287" s="907"/>
      <c r="I287" s="907"/>
      <c r="J287" s="327"/>
      <c r="K287" s="907"/>
      <c r="L287" s="907"/>
      <c r="M287" s="327"/>
      <c r="N287" s="907"/>
    </row>
    <row r="288" spans="1:14">
      <c r="A288" s="909" t="s">
        <v>259</v>
      </c>
      <c r="B288" s="910"/>
      <c r="C288" s="898">
        <v>675</v>
      </c>
      <c r="D288" s="334">
        <v>300</v>
      </c>
      <c r="E288" s="898">
        <v>375</v>
      </c>
      <c r="F288" s="898">
        <v>494</v>
      </c>
      <c r="G288" s="334">
        <v>266</v>
      </c>
      <c r="H288" s="898">
        <v>228</v>
      </c>
      <c r="I288" s="898">
        <v>181</v>
      </c>
      <c r="J288" s="334">
        <v>34</v>
      </c>
      <c r="K288" s="898">
        <v>147</v>
      </c>
      <c r="L288" s="898">
        <v>170</v>
      </c>
      <c r="M288" s="334">
        <v>121</v>
      </c>
      <c r="N288" s="898">
        <v>49</v>
      </c>
    </row>
    <row r="289" spans="1:14">
      <c r="A289" s="911" t="s">
        <v>260</v>
      </c>
      <c r="B289" s="912"/>
      <c r="C289" s="892"/>
      <c r="D289" s="331"/>
      <c r="E289" s="892"/>
      <c r="F289" s="907"/>
      <c r="G289" s="327"/>
      <c r="H289" s="907"/>
      <c r="I289" s="907"/>
      <c r="J289" s="327"/>
      <c r="K289" s="907"/>
      <c r="L289" s="907"/>
      <c r="M289" s="327"/>
      <c r="N289" s="907"/>
    </row>
    <row r="290" spans="1:14">
      <c r="A290" s="890"/>
      <c r="B290" s="913" t="s">
        <v>267</v>
      </c>
      <c r="C290" s="905">
        <v>140</v>
      </c>
      <c r="D290" s="337">
        <v>38</v>
      </c>
      <c r="E290" s="905">
        <v>102</v>
      </c>
      <c r="F290" s="907">
        <v>140</v>
      </c>
      <c r="G290" s="327">
        <v>38</v>
      </c>
      <c r="H290" s="907">
        <v>102</v>
      </c>
      <c r="I290" s="907">
        <v>0</v>
      </c>
      <c r="J290" s="327">
        <v>0</v>
      </c>
      <c r="K290" s="907">
        <v>0</v>
      </c>
      <c r="L290" s="907">
        <v>378</v>
      </c>
      <c r="M290" s="327">
        <v>172</v>
      </c>
      <c r="N290" s="907">
        <v>206</v>
      </c>
    </row>
    <row r="291" spans="1:14">
      <c r="A291" s="916"/>
      <c r="B291" s="917"/>
      <c r="C291" s="920"/>
      <c r="D291" s="339"/>
      <c r="E291" s="920"/>
      <c r="F291" s="907"/>
      <c r="G291" s="327"/>
      <c r="H291" s="907"/>
      <c r="I291" s="907"/>
      <c r="J291" s="327"/>
      <c r="K291" s="907"/>
      <c r="L291" s="907"/>
      <c r="M291" s="327"/>
      <c r="N291" s="907"/>
    </row>
    <row r="292" spans="1:14">
      <c r="A292" s="890"/>
      <c r="B292" s="930"/>
      <c r="C292" s="931" t="s">
        <v>299</v>
      </c>
      <c r="D292" s="338"/>
      <c r="E292" s="932"/>
      <c r="F292" s="932"/>
      <c r="G292" s="338"/>
      <c r="H292" s="932"/>
      <c r="I292" s="932"/>
      <c r="J292" s="338"/>
      <c r="K292" s="932"/>
      <c r="L292" s="932"/>
      <c r="M292" s="338"/>
      <c r="N292" s="932"/>
    </row>
    <row r="293" spans="1:14">
      <c r="A293" s="890"/>
      <c r="B293" s="930"/>
      <c r="C293" s="932"/>
      <c r="D293" s="338"/>
      <c r="E293" s="932"/>
      <c r="F293" s="895"/>
      <c r="G293" s="328"/>
      <c r="H293" s="915"/>
      <c r="I293" s="915"/>
      <c r="J293" s="328"/>
      <c r="K293" s="915"/>
      <c r="L293" s="915"/>
      <c r="M293" s="328"/>
      <c r="N293" s="915"/>
    </row>
    <row r="294" spans="1:14">
      <c r="A294" s="896" t="s">
        <v>231</v>
      </c>
      <c r="B294" s="897"/>
      <c r="C294" s="898">
        <v>2717</v>
      </c>
      <c r="D294" s="334">
        <v>775</v>
      </c>
      <c r="E294" s="898">
        <v>1942</v>
      </c>
      <c r="F294" s="898">
        <v>1413</v>
      </c>
      <c r="G294" s="334">
        <v>433</v>
      </c>
      <c r="H294" s="898">
        <v>980</v>
      </c>
      <c r="I294" s="898">
        <v>1304</v>
      </c>
      <c r="J294" s="334">
        <v>342</v>
      </c>
      <c r="K294" s="898">
        <v>962</v>
      </c>
      <c r="L294" s="898">
        <v>630</v>
      </c>
      <c r="M294" s="334">
        <v>254</v>
      </c>
      <c r="N294" s="898">
        <v>376</v>
      </c>
    </row>
    <row r="295" spans="1:14">
      <c r="A295" s="890" t="s">
        <v>233</v>
      </c>
      <c r="B295" s="902" t="s">
        <v>263</v>
      </c>
      <c r="C295" s="892">
        <v>620</v>
      </c>
      <c r="D295" s="331">
        <v>84</v>
      </c>
      <c r="E295" s="892">
        <v>536</v>
      </c>
      <c r="F295" s="892">
        <v>295</v>
      </c>
      <c r="G295" s="331">
        <v>33</v>
      </c>
      <c r="H295" s="892">
        <v>262</v>
      </c>
      <c r="I295" s="892">
        <v>325</v>
      </c>
      <c r="J295" s="331">
        <v>51</v>
      </c>
      <c r="K295" s="892">
        <v>274</v>
      </c>
      <c r="L295" s="892">
        <v>165</v>
      </c>
      <c r="M295" s="331">
        <v>42</v>
      </c>
      <c r="N295" s="892">
        <v>123</v>
      </c>
    </row>
    <row r="296" spans="1:14">
      <c r="A296" s="890"/>
      <c r="B296" s="902" t="s">
        <v>238</v>
      </c>
      <c r="C296" s="892">
        <v>749</v>
      </c>
      <c r="D296" s="331">
        <v>263</v>
      </c>
      <c r="E296" s="892">
        <v>486</v>
      </c>
      <c r="F296" s="892">
        <v>363</v>
      </c>
      <c r="G296" s="331">
        <v>132</v>
      </c>
      <c r="H296" s="892">
        <v>231</v>
      </c>
      <c r="I296" s="892">
        <v>386</v>
      </c>
      <c r="J296" s="331">
        <v>131</v>
      </c>
      <c r="K296" s="892">
        <v>255</v>
      </c>
      <c r="L296" s="892">
        <v>303</v>
      </c>
      <c r="M296" s="331">
        <v>149</v>
      </c>
      <c r="N296" s="892">
        <v>154</v>
      </c>
    </row>
    <row r="297" spans="1:14">
      <c r="A297" s="890"/>
      <c r="B297" s="902" t="s">
        <v>240</v>
      </c>
      <c r="C297" s="892">
        <v>948</v>
      </c>
      <c r="D297" s="331">
        <v>338</v>
      </c>
      <c r="E297" s="892">
        <v>610</v>
      </c>
      <c r="F297" s="892">
        <v>481</v>
      </c>
      <c r="G297" s="331">
        <v>204</v>
      </c>
      <c r="H297" s="892">
        <v>277</v>
      </c>
      <c r="I297" s="892">
        <v>467</v>
      </c>
      <c r="J297" s="331">
        <v>134</v>
      </c>
      <c r="K297" s="892">
        <v>333</v>
      </c>
      <c r="L297" s="892">
        <v>126</v>
      </c>
      <c r="M297" s="331">
        <v>52</v>
      </c>
      <c r="N297" s="892">
        <v>74</v>
      </c>
    </row>
    <row r="298" spans="1:14">
      <c r="A298" s="890"/>
      <c r="B298" s="902" t="s">
        <v>242</v>
      </c>
      <c r="C298" s="892">
        <v>126</v>
      </c>
      <c r="D298" s="331">
        <v>39</v>
      </c>
      <c r="E298" s="892">
        <v>87</v>
      </c>
      <c r="F298" s="892">
        <v>74</v>
      </c>
      <c r="G298" s="331">
        <v>24</v>
      </c>
      <c r="H298" s="892">
        <v>50</v>
      </c>
      <c r="I298" s="892">
        <v>52</v>
      </c>
      <c r="J298" s="331">
        <v>15</v>
      </c>
      <c r="K298" s="892">
        <v>37</v>
      </c>
      <c r="L298" s="892">
        <v>18</v>
      </c>
      <c r="M298" s="331">
        <v>5</v>
      </c>
      <c r="N298" s="892">
        <v>13</v>
      </c>
    </row>
    <row r="299" spans="1:14">
      <c r="A299" s="890"/>
      <c r="B299" s="902" t="s">
        <v>243</v>
      </c>
      <c r="C299" s="892">
        <v>266</v>
      </c>
      <c r="D299" s="331">
        <v>49</v>
      </c>
      <c r="E299" s="892">
        <v>217</v>
      </c>
      <c r="F299" s="892">
        <v>193</v>
      </c>
      <c r="G299" s="331">
        <v>38</v>
      </c>
      <c r="H299" s="892">
        <v>155</v>
      </c>
      <c r="I299" s="892">
        <v>73</v>
      </c>
      <c r="J299" s="331">
        <v>11</v>
      </c>
      <c r="K299" s="892">
        <v>62</v>
      </c>
      <c r="L299" s="892">
        <v>16</v>
      </c>
      <c r="M299" s="331">
        <v>5</v>
      </c>
      <c r="N299" s="892">
        <v>11</v>
      </c>
    </row>
    <row r="300" spans="1:14">
      <c r="A300" s="890"/>
      <c r="B300" s="902" t="s">
        <v>247</v>
      </c>
      <c r="C300" s="892">
        <v>8</v>
      </c>
      <c r="D300" s="331">
        <v>2</v>
      </c>
      <c r="E300" s="892">
        <v>6</v>
      </c>
      <c r="F300" s="892">
        <v>7</v>
      </c>
      <c r="G300" s="331">
        <v>2</v>
      </c>
      <c r="H300" s="892">
        <v>5</v>
      </c>
      <c r="I300" s="892">
        <v>1</v>
      </c>
      <c r="J300" s="331">
        <v>0</v>
      </c>
      <c r="K300" s="892">
        <v>1</v>
      </c>
      <c r="L300" s="892">
        <v>2</v>
      </c>
      <c r="M300" s="331">
        <v>1</v>
      </c>
      <c r="N300" s="892">
        <v>1</v>
      </c>
    </row>
    <row r="301" spans="1:14">
      <c r="A301" s="890"/>
      <c r="B301" s="891"/>
      <c r="C301" s="892"/>
      <c r="D301" s="331"/>
      <c r="E301" s="892"/>
      <c r="F301" s="892"/>
      <c r="G301" s="331"/>
      <c r="H301" s="892"/>
      <c r="I301" s="892"/>
      <c r="J301" s="331"/>
      <c r="K301" s="892"/>
      <c r="L301" s="892"/>
      <c r="M301" s="331"/>
      <c r="N301" s="892"/>
    </row>
    <row r="302" spans="1:14">
      <c r="A302" s="896" t="s">
        <v>248</v>
      </c>
      <c r="B302" s="897"/>
      <c r="C302" s="904">
        <v>1770</v>
      </c>
      <c r="D302" s="335">
        <v>480</v>
      </c>
      <c r="E302" s="904">
        <v>1290</v>
      </c>
      <c r="F302" s="906">
        <v>1167</v>
      </c>
      <c r="G302" s="336">
        <v>348</v>
      </c>
      <c r="H302" s="906">
        <v>819</v>
      </c>
      <c r="I302" s="906">
        <v>603</v>
      </c>
      <c r="J302" s="336">
        <v>132</v>
      </c>
      <c r="K302" s="906">
        <v>471</v>
      </c>
      <c r="L302" s="906">
        <v>2972</v>
      </c>
      <c r="M302" s="336">
        <v>1381</v>
      </c>
      <c r="N302" s="906">
        <v>1591</v>
      </c>
    </row>
    <row r="303" spans="1:14">
      <c r="A303" s="890" t="s">
        <v>233</v>
      </c>
      <c r="B303" s="902" t="s">
        <v>249</v>
      </c>
      <c r="C303" s="905">
        <v>159</v>
      </c>
      <c r="D303" s="337">
        <v>60</v>
      </c>
      <c r="E303" s="905">
        <v>99</v>
      </c>
      <c r="F303" s="907">
        <v>120</v>
      </c>
      <c r="G303" s="327">
        <v>49</v>
      </c>
      <c r="H303" s="907">
        <v>71</v>
      </c>
      <c r="I303" s="907">
        <v>39</v>
      </c>
      <c r="J303" s="327">
        <v>11</v>
      </c>
      <c r="K303" s="907">
        <v>28</v>
      </c>
      <c r="L303" s="907">
        <v>67</v>
      </c>
      <c r="M303" s="327">
        <v>30</v>
      </c>
      <c r="N303" s="907">
        <v>37</v>
      </c>
    </row>
    <row r="304" spans="1:14">
      <c r="A304" s="890"/>
      <c r="B304" s="902" t="s">
        <v>250</v>
      </c>
      <c r="C304" s="905">
        <v>105</v>
      </c>
      <c r="D304" s="337">
        <v>41</v>
      </c>
      <c r="E304" s="905">
        <v>64</v>
      </c>
      <c r="F304" s="907">
        <v>86</v>
      </c>
      <c r="G304" s="327">
        <v>35</v>
      </c>
      <c r="H304" s="907">
        <v>51</v>
      </c>
      <c r="I304" s="907">
        <v>19</v>
      </c>
      <c r="J304" s="327">
        <v>6</v>
      </c>
      <c r="K304" s="907">
        <v>13</v>
      </c>
      <c r="L304" s="907">
        <v>34</v>
      </c>
      <c r="M304" s="327">
        <v>20</v>
      </c>
      <c r="N304" s="907">
        <v>14</v>
      </c>
    </row>
    <row r="305" spans="1:14">
      <c r="A305" s="890"/>
      <c r="B305" s="908" t="s">
        <v>251</v>
      </c>
      <c r="C305" s="905">
        <v>0</v>
      </c>
      <c r="D305" s="337">
        <v>0</v>
      </c>
      <c r="E305" s="905">
        <v>0</v>
      </c>
      <c r="F305" s="907">
        <v>0</v>
      </c>
      <c r="G305" s="327">
        <v>0</v>
      </c>
      <c r="H305" s="907">
        <v>0</v>
      </c>
      <c r="I305" s="907">
        <v>0</v>
      </c>
      <c r="J305" s="327">
        <v>0</v>
      </c>
      <c r="K305" s="907">
        <v>0</v>
      </c>
      <c r="L305" s="907">
        <v>12</v>
      </c>
      <c r="M305" s="327">
        <v>4</v>
      </c>
      <c r="N305" s="907">
        <v>8</v>
      </c>
    </row>
    <row r="306" spans="1:14">
      <c r="A306" s="890"/>
      <c r="B306" s="908" t="s">
        <v>253</v>
      </c>
      <c r="C306" s="905">
        <v>1003</v>
      </c>
      <c r="D306" s="337">
        <v>222</v>
      </c>
      <c r="E306" s="905">
        <v>781</v>
      </c>
      <c r="F306" s="907">
        <v>636</v>
      </c>
      <c r="G306" s="327">
        <v>156</v>
      </c>
      <c r="H306" s="907">
        <v>480</v>
      </c>
      <c r="I306" s="907">
        <v>367</v>
      </c>
      <c r="J306" s="327">
        <v>66</v>
      </c>
      <c r="K306" s="907">
        <v>301</v>
      </c>
      <c r="L306" s="907">
        <v>2180</v>
      </c>
      <c r="M306" s="327">
        <v>1006</v>
      </c>
      <c r="N306" s="907">
        <v>1174</v>
      </c>
    </row>
    <row r="307" spans="1:14">
      <c r="A307" s="890"/>
      <c r="B307" s="908" t="s">
        <v>254</v>
      </c>
      <c r="C307" s="905">
        <v>86</v>
      </c>
      <c r="D307" s="337">
        <v>33</v>
      </c>
      <c r="E307" s="905">
        <v>53</v>
      </c>
      <c r="F307" s="907">
        <v>44</v>
      </c>
      <c r="G307" s="327">
        <v>20</v>
      </c>
      <c r="H307" s="907">
        <v>24</v>
      </c>
      <c r="I307" s="907">
        <v>42</v>
      </c>
      <c r="J307" s="327">
        <v>13</v>
      </c>
      <c r="K307" s="907">
        <v>29</v>
      </c>
      <c r="L307" s="907">
        <v>85</v>
      </c>
      <c r="M307" s="327">
        <v>49</v>
      </c>
      <c r="N307" s="907">
        <v>36</v>
      </c>
    </row>
    <row r="308" spans="1:14">
      <c r="A308" s="890"/>
      <c r="B308" s="908" t="s">
        <v>255</v>
      </c>
      <c r="C308" s="905">
        <v>63</v>
      </c>
      <c r="D308" s="337">
        <v>22</v>
      </c>
      <c r="E308" s="905">
        <v>41</v>
      </c>
      <c r="F308" s="907">
        <v>33</v>
      </c>
      <c r="G308" s="327">
        <v>11</v>
      </c>
      <c r="H308" s="907">
        <v>22</v>
      </c>
      <c r="I308" s="907">
        <v>30</v>
      </c>
      <c r="J308" s="327">
        <v>11</v>
      </c>
      <c r="K308" s="907">
        <v>19</v>
      </c>
      <c r="L308" s="907">
        <v>42</v>
      </c>
      <c r="M308" s="327">
        <v>23</v>
      </c>
      <c r="N308" s="907">
        <v>19</v>
      </c>
    </row>
    <row r="309" spans="1:14">
      <c r="A309" s="890"/>
      <c r="B309" s="908" t="s">
        <v>257</v>
      </c>
      <c r="C309" s="905">
        <v>354</v>
      </c>
      <c r="D309" s="337">
        <v>102</v>
      </c>
      <c r="E309" s="905">
        <v>252</v>
      </c>
      <c r="F309" s="907">
        <v>248</v>
      </c>
      <c r="G309" s="327">
        <v>77</v>
      </c>
      <c r="H309" s="907">
        <v>171</v>
      </c>
      <c r="I309" s="907">
        <v>106</v>
      </c>
      <c r="J309" s="327">
        <v>25</v>
      </c>
      <c r="K309" s="907">
        <v>81</v>
      </c>
      <c r="L309" s="907">
        <v>552</v>
      </c>
      <c r="M309" s="327">
        <v>249</v>
      </c>
      <c r="N309" s="907">
        <v>303</v>
      </c>
    </row>
    <row r="310" spans="1:14">
      <c r="A310" s="890"/>
      <c r="B310" s="891"/>
      <c r="C310" s="892"/>
      <c r="D310" s="331"/>
      <c r="E310" s="892"/>
      <c r="F310" s="907"/>
      <c r="G310" s="327"/>
      <c r="H310" s="907"/>
      <c r="I310" s="907"/>
      <c r="J310" s="327"/>
      <c r="K310" s="907"/>
      <c r="L310" s="907"/>
      <c r="M310" s="327"/>
      <c r="N310" s="907"/>
    </row>
    <row r="311" spans="1:14">
      <c r="A311" s="909" t="s">
        <v>259</v>
      </c>
      <c r="B311" s="910"/>
      <c r="C311" s="898">
        <v>4487</v>
      </c>
      <c r="D311" s="334">
        <v>1255</v>
      </c>
      <c r="E311" s="898">
        <v>3232</v>
      </c>
      <c r="F311" s="898">
        <v>2580</v>
      </c>
      <c r="G311" s="334">
        <v>781</v>
      </c>
      <c r="H311" s="898">
        <v>1799</v>
      </c>
      <c r="I311" s="898">
        <v>1907</v>
      </c>
      <c r="J311" s="334">
        <v>474</v>
      </c>
      <c r="K311" s="898">
        <v>1433</v>
      </c>
      <c r="L311" s="898">
        <v>3602</v>
      </c>
      <c r="M311" s="334">
        <v>1635</v>
      </c>
      <c r="N311" s="898">
        <v>1967</v>
      </c>
    </row>
    <row r="312" spans="1:14" s="925" customFormat="1">
      <c r="A312" s="922" t="s">
        <v>260</v>
      </c>
      <c r="B312" s="923"/>
      <c r="C312" s="924"/>
      <c r="D312" s="33"/>
      <c r="E312" s="924"/>
      <c r="G312" s="31"/>
      <c r="J312" s="31"/>
      <c r="M312" s="31"/>
    </row>
    <row r="313" spans="1:14" s="925" customFormat="1">
      <c r="B313" s="926" t="s">
        <v>267</v>
      </c>
      <c r="C313" s="927">
        <v>0</v>
      </c>
      <c r="D313" s="32">
        <v>0</v>
      </c>
      <c r="E313" s="927">
        <v>0</v>
      </c>
      <c r="F313" s="925">
        <v>0</v>
      </c>
      <c r="G313" s="31">
        <v>0</v>
      </c>
      <c r="H313" s="925">
        <v>0</v>
      </c>
      <c r="I313" s="925">
        <v>0</v>
      </c>
      <c r="J313" s="31">
        <v>0</v>
      </c>
      <c r="K313" s="925">
        <v>0</v>
      </c>
      <c r="L313" s="925">
        <v>0</v>
      </c>
      <c r="M313" s="31">
        <v>0</v>
      </c>
      <c r="N313" s="925">
        <v>0</v>
      </c>
    </row>
    <row r="314" spans="1:14">
      <c r="A314" s="890"/>
      <c r="B314" s="917"/>
      <c r="C314" s="907"/>
      <c r="D314" s="327"/>
      <c r="E314" s="907"/>
      <c r="F314" s="898"/>
      <c r="G314" s="334"/>
      <c r="H314" s="898"/>
      <c r="I314" s="898"/>
      <c r="J314" s="334"/>
      <c r="K314" s="898"/>
      <c r="L314" s="898"/>
      <c r="M314" s="334"/>
      <c r="N314" s="898"/>
    </row>
    <row r="315" spans="1:14">
      <c r="A315" s="916"/>
      <c r="B315" s="917"/>
      <c r="C315" s="933" t="s">
        <v>300</v>
      </c>
      <c r="D315" s="338"/>
      <c r="E315" s="932"/>
      <c r="F315" s="895"/>
      <c r="G315" s="328"/>
      <c r="H315" s="915"/>
      <c r="I315" s="915"/>
      <c r="J315" s="328"/>
      <c r="K315" s="915"/>
      <c r="L315" s="915"/>
      <c r="M315" s="328"/>
      <c r="N315" s="915"/>
    </row>
    <row r="316" spans="1:14">
      <c r="A316" s="890"/>
      <c r="B316" s="930"/>
      <c r="C316" s="932"/>
      <c r="D316" s="338"/>
      <c r="E316" s="932"/>
      <c r="F316" s="895"/>
      <c r="G316" s="328"/>
      <c r="H316" s="915"/>
      <c r="I316" s="915"/>
      <c r="J316" s="328"/>
      <c r="K316" s="915"/>
      <c r="L316" s="915"/>
      <c r="M316" s="328"/>
      <c r="N316" s="915"/>
    </row>
    <row r="317" spans="1:14">
      <c r="A317" s="896" t="s">
        <v>231</v>
      </c>
      <c r="B317" s="897"/>
      <c r="C317" s="898">
        <v>1120</v>
      </c>
      <c r="D317" s="334">
        <v>243</v>
      </c>
      <c r="E317" s="898">
        <v>877</v>
      </c>
      <c r="F317" s="898">
        <v>633</v>
      </c>
      <c r="G317" s="334">
        <v>172</v>
      </c>
      <c r="H317" s="898">
        <v>461</v>
      </c>
      <c r="I317" s="898">
        <v>487</v>
      </c>
      <c r="J317" s="334">
        <v>71</v>
      </c>
      <c r="K317" s="898">
        <v>416</v>
      </c>
      <c r="L317" s="898">
        <v>229</v>
      </c>
      <c r="M317" s="334">
        <v>68</v>
      </c>
      <c r="N317" s="898">
        <v>161</v>
      </c>
    </row>
    <row r="318" spans="1:14">
      <c r="A318" s="890" t="s">
        <v>233</v>
      </c>
      <c r="B318" s="902" t="s">
        <v>263</v>
      </c>
      <c r="C318" s="892">
        <v>325</v>
      </c>
      <c r="D318" s="331">
        <v>18</v>
      </c>
      <c r="E318" s="892">
        <v>307</v>
      </c>
      <c r="F318" s="892">
        <v>168</v>
      </c>
      <c r="G318" s="331">
        <v>15</v>
      </c>
      <c r="H318" s="892">
        <v>153</v>
      </c>
      <c r="I318" s="892">
        <v>157</v>
      </c>
      <c r="J318" s="331">
        <v>3</v>
      </c>
      <c r="K318" s="892">
        <v>154</v>
      </c>
      <c r="L318" s="892">
        <v>62</v>
      </c>
      <c r="M318" s="331">
        <v>6</v>
      </c>
      <c r="N318" s="892">
        <v>56</v>
      </c>
    </row>
    <row r="319" spans="1:14">
      <c r="A319" s="890"/>
      <c r="B319" s="902" t="s">
        <v>238</v>
      </c>
      <c r="C319" s="892">
        <v>156</v>
      </c>
      <c r="D319" s="331">
        <v>34</v>
      </c>
      <c r="E319" s="892">
        <v>122</v>
      </c>
      <c r="F319" s="892">
        <v>84</v>
      </c>
      <c r="G319" s="331">
        <v>17</v>
      </c>
      <c r="H319" s="892">
        <v>67</v>
      </c>
      <c r="I319" s="892">
        <v>72</v>
      </c>
      <c r="J319" s="331">
        <v>17</v>
      </c>
      <c r="K319" s="892">
        <v>55</v>
      </c>
      <c r="L319" s="892">
        <v>59</v>
      </c>
      <c r="M319" s="331">
        <v>26</v>
      </c>
      <c r="N319" s="892">
        <v>33</v>
      </c>
    </row>
    <row r="320" spans="1:14">
      <c r="A320" s="890"/>
      <c r="B320" s="902" t="s">
        <v>240</v>
      </c>
      <c r="C320" s="892">
        <v>421</v>
      </c>
      <c r="D320" s="331">
        <v>136</v>
      </c>
      <c r="E320" s="892">
        <v>285</v>
      </c>
      <c r="F320" s="892">
        <v>244</v>
      </c>
      <c r="G320" s="331">
        <v>99</v>
      </c>
      <c r="H320" s="892">
        <v>145</v>
      </c>
      <c r="I320" s="892">
        <v>177</v>
      </c>
      <c r="J320" s="331">
        <v>37</v>
      </c>
      <c r="K320" s="892">
        <v>140</v>
      </c>
      <c r="L320" s="892">
        <v>51</v>
      </c>
      <c r="M320" s="331">
        <v>21</v>
      </c>
      <c r="N320" s="892">
        <v>30</v>
      </c>
    </row>
    <row r="321" spans="1:14">
      <c r="A321" s="890"/>
      <c r="B321" s="903" t="s">
        <v>241</v>
      </c>
      <c r="C321" s="892">
        <v>80</v>
      </c>
      <c r="D321" s="331">
        <v>16</v>
      </c>
      <c r="E321" s="892">
        <v>64</v>
      </c>
      <c r="F321" s="892">
        <v>34</v>
      </c>
      <c r="G321" s="331">
        <v>8</v>
      </c>
      <c r="H321" s="892">
        <v>26</v>
      </c>
      <c r="I321" s="892">
        <v>46</v>
      </c>
      <c r="J321" s="331">
        <v>8</v>
      </c>
      <c r="K321" s="892">
        <v>38</v>
      </c>
      <c r="L321" s="892">
        <v>44</v>
      </c>
      <c r="M321" s="331">
        <v>11</v>
      </c>
      <c r="N321" s="892">
        <v>33</v>
      </c>
    </row>
    <row r="322" spans="1:14">
      <c r="A322" s="890"/>
      <c r="B322" s="902" t="s">
        <v>242</v>
      </c>
      <c r="C322" s="892">
        <v>62</v>
      </c>
      <c r="D322" s="331">
        <v>16</v>
      </c>
      <c r="E322" s="892">
        <v>46</v>
      </c>
      <c r="F322" s="892">
        <v>38</v>
      </c>
      <c r="G322" s="331">
        <v>12</v>
      </c>
      <c r="H322" s="892">
        <v>26</v>
      </c>
      <c r="I322" s="892">
        <v>24</v>
      </c>
      <c r="J322" s="331">
        <v>4</v>
      </c>
      <c r="K322" s="892">
        <v>20</v>
      </c>
      <c r="L322" s="892">
        <v>12</v>
      </c>
      <c r="M322" s="331">
        <v>4</v>
      </c>
      <c r="N322" s="892">
        <v>8</v>
      </c>
    </row>
    <row r="323" spans="1:14">
      <c r="A323" s="890"/>
      <c r="B323" s="902" t="s">
        <v>243</v>
      </c>
      <c r="C323" s="892">
        <v>76</v>
      </c>
      <c r="D323" s="331">
        <v>23</v>
      </c>
      <c r="E323" s="892">
        <v>53</v>
      </c>
      <c r="F323" s="892">
        <v>65</v>
      </c>
      <c r="G323" s="331">
        <v>21</v>
      </c>
      <c r="H323" s="892">
        <v>44</v>
      </c>
      <c r="I323" s="892">
        <v>11</v>
      </c>
      <c r="J323" s="331">
        <v>2</v>
      </c>
      <c r="K323" s="892">
        <v>9</v>
      </c>
      <c r="L323" s="892">
        <v>1</v>
      </c>
      <c r="M323" s="331">
        <v>0</v>
      </c>
      <c r="N323" s="892">
        <v>1</v>
      </c>
    </row>
    <row r="324" spans="1:14">
      <c r="A324" s="890"/>
      <c r="B324" s="891"/>
      <c r="C324" s="892"/>
      <c r="D324" s="331"/>
      <c r="E324" s="892"/>
      <c r="F324" s="892"/>
      <c r="G324" s="331"/>
      <c r="H324" s="892"/>
      <c r="I324" s="892"/>
      <c r="J324" s="331"/>
      <c r="K324" s="892"/>
      <c r="L324" s="892"/>
      <c r="M324" s="331"/>
      <c r="N324" s="892"/>
    </row>
    <row r="325" spans="1:14">
      <c r="A325" s="896" t="s">
        <v>248</v>
      </c>
      <c r="B325" s="897"/>
      <c r="C325" s="904">
        <v>401</v>
      </c>
      <c r="D325" s="335">
        <v>96</v>
      </c>
      <c r="E325" s="904">
        <v>305</v>
      </c>
      <c r="F325" s="906">
        <v>275</v>
      </c>
      <c r="G325" s="336">
        <v>65</v>
      </c>
      <c r="H325" s="906">
        <v>210</v>
      </c>
      <c r="I325" s="906">
        <v>126</v>
      </c>
      <c r="J325" s="336">
        <v>31</v>
      </c>
      <c r="K325" s="906">
        <v>95</v>
      </c>
      <c r="L325" s="906">
        <v>488</v>
      </c>
      <c r="M325" s="336">
        <v>197</v>
      </c>
      <c r="N325" s="906">
        <v>291</v>
      </c>
    </row>
    <row r="326" spans="1:14">
      <c r="A326" s="890" t="s">
        <v>233</v>
      </c>
      <c r="B326" s="902" t="s">
        <v>249</v>
      </c>
      <c r="C326" s="905">
        <v>4</v>
      </c>
      <c r="D326" s="337">
        <v>1</v>
      </c>
      <c r="E326" s="905">
        <v>3</v>
      </c>
      <c r="F326" s="907">
        <v>3</v>
      </c>
      <c r="G326" s="327">
        <v>1</v>
      </c>
      <c r="H326" s="907">
        <v>2</v>
      </c>
      <c r="I326" s="907">
        <v>1</v>
      </c>
      <c r="J326" s="327">
        <v>0</v>
      </c>
      <c r="K326" s="907">
        <v>1</v>
      </c>
      <c r="L326" s="907">
        <v>5</v>
      </c>
      <c r="M326" s="327">
        <v>2</v>
      </c>
      <c r="N326" s="907">
        <v>3</v>
      </c>
    </row>
    <row r="327" spans="1:14">
      <c r="A327" s="890"/>
      <c r="B327" s="908" t="s">
        <v>253</v>
      </c>
      <c r="C327" s="905">
        <v>298</v>
      </c>
      <c r="D327" s="337">
        <v>71</v>
      </c>
      <c r="E327" s="905">
        <v>227</v>
      </c>
      <c r="F327" s="907">
        <v>204</v>
      </c>
      <c r="G327" s="327">
        <v>48</v>
      </c>
      <c r="H327" s="907">
        <v>156</v>
      </c>
      <c r="I327" s="907">
        <v>94</v>
      </c>
      <c r="J327" s="327">
        <v>23</v>
      </c>
      <c r="K327" s="907">
        <v>71</v>
      </c>
      <c r="L327" s="907">
        <v>361</v>
      </c>
      <c r="M327" s="327">
        <v>146</v>
      </c>
      <c r="N327" s="907">
        <v>215</v>
      </c>
    </row>
    <row r="328" spans="1:14">
      <c r="A328" s="890"/>
      <c r="B328" s="908" t="s">
        <v>254</v>
      </c>
      <c r="C328" s="905">
        <v>12</v>
      </c>
      <c r="D328" s="337">
        <v>3</v>
      </c>
      <c r="E328" s="905">
        <v>9</v>
      </c>
      <c r="F328" s="907">
        <v>8</v>
      </c>
      <c r="G328" s="327">
        <v>2</v>
      </c>
      <c r="H328" s="907">
        <v>6</v>
      </c>
      <c r="I328" s="907">
        <v>4</v>
      </c>
      <c r="J328" s="327">
        <v>1</v>
      </c>
      <c r="K328" s="907">
        <v>3</v>
      </c>
      <c r="L328" s="907">
        <v>15</v>
      </c>
      <c r="M328" s="327">
        <v>6</v>
      </c>
      <c r="N328" s="907">
        <v>9</v>
      </c>
    </row>
    <row r="329" spans="1:14">
      <c r="A329" s="890"/>
      <c r="B329" s="908" t="s">
        <v>257</v>
      </c>
      <c r="C329" s="905">
        <v>87</v>
      </c>
      <c r="D329" s="337">
        <v>21</v>
      </c>
      <c r="E329" s="905">
        <v>66</v>
      </c>
      <c r="F329" s="907">
        <v>60</v>
      </c>
      <c r="G329" s="327">
        <v>14</v>
      </c>
      <c r="H329" s="907">
        <v>46</v>
      </c>
      <c r="I329" s="907">
        <v>27</v>
      </c>
      <c r="J329" s="327">
        <v>7</v>
      </c>
      <c r="K329" s="907">
        <v>20</v>
      </c>
      <c r="L329" s="907">
        <v>107</v>
      </c>
      <c r="M329" s="327">
        <v>43</v>
      </c>
      <c r="N329" s="907">
        <v>64</v>
      </c>
    </row>
    <row r="330" spans="1:14">
      <c r="A330" s="890"/>
      <c r="B330" s="891"/>
      <c r="C330" s="892"/>
      <c r="D330" s="331"/>
      <c r="E330" s="892"/>
      <c r="F330" s="907"/>
      <c r="G330" s="327"/>
      <c r="H330" s="907"/>
      <c r="I330" s="907"/>
      <c r="J330" s="327"/>
      <c r="K330" s="907"/>
      <c r="L330" s="907"/>
      <c r="M330" s="327"/>
      <c r="N330" s="907"/>
    </row>
    <row r="331" spans="1:14">
      <c r="A331" s="909" t="s">
        <v>259</v>
      </c>
      <c r="B331" s="910"/>
      <c r="C331" s="898">
        <v>1521</v>
      </c>
      <c r="D331" s="334">
        <v>339</v>
      </c>
      <c r="E331" s="898">
        <v>1182</v>
      </c>
      <c r="F331" s="898">
        <v>908</v>
      </c>
      <c r="G331" s="334">
        <v>237</v>
      </c>
      <c r="H331" s="898">
        <v>671</v>
      </c>
      <c r="I331" s="898">
        <v>613</v>
      </c>
      <c r="J331" s="334">
        <v>102</v>
      </c>
      <c r="K331" s="898">
        <v>511</v>
      </c>
      <c r="L331" s="898">
        <v>717</v>
      </c>
      <c r="M331" s="334">
        <v>265</v>
      </c>
      <c r="N331" s="898">
        <v>452</v>
      </c>
    </row>
    <row r="332" spans="1:14">
      <c r="A332" s="911" t="s">
        <v>260</v>
      </c>
      <c r="B332" s="912"/>
      <c r="C332" s="892"/>
      <c r="D332" s="331"/>
      <c r="E332" s="892"/>
      <c r="F332" s="907"/>
      <c r="G332" s="327"/>
      <c r="H332" s="907"/>
      <c r="I332" s="907"/>
      <c r="J332" s="327"/>
      <c r="K332" s="907"/>
      <c r="L332" s="907"/>
      <c r="M332" s="327"/>
      <c r="N332" s="907"/>
    </row>
    <row r="333" spans="1:14">
      <c r="A333" s="890"/>
      <c r="B333" s="913" t="s">
        <v>267</v>
      </c>
      <c r="C333" s="905">
        <v>168</v>
      </c>
      <c r="D333" s="337">
        <v>40</v>
      </c>
      <c r="E333" s="905">
        <v>128</v>
      </c>
      <c r="F333" s="907">
        <v>128</v>
      </c>
      <c r="G333" s="327">
        <v>28</v>
      </c>
      <c r="H333" s="907">
        <v>100</v>
      </c>
      <c r="I333" s="907">
        <v>40</v>
      </c>
      <c r="J333" s="327">
        <v>12</v>
      </c>
      <c r="K333" s="907">
        <v>28</v>
      </c>
      <c r="L333" s="907">
        <v>246</v>
      </c>
      <c r="M333" s="327">
        <v>136</v>
      </c>
      <c r="N333" s="907">
        <v>110</v>
      </c>
    </row>
    <row r="334" spans="1:14">
      <c r="A334" s="928"/>
      <c r="B334" s="917"/>
      <c r="C334" s="892"/>
      <c r="D334" s="331"/>
      <c r="E334" s="892"/>
      <c r="F334" s="892"/>
      <c r="G334" s="331"/>
      <c r="H334" s="892"/>
      <c r="I334" s="892"/>
      <c r="J334" s="331"/>
      <c r="K334" s="892"/>
      <c r="L334" s="892"/>
      <c r="M334" s="331"/>
      <c r="N334" s="892"/>
    </row>
    <row r="335" spans="1:14">
      <c r="A335" s="890"/>
      <c r="B335" s="914"/>
      <c r="C335" s="894" t="s">
        <v>301</v>
      </c>
      <c r="D335" s="332"/>
      <c r="E335" s="895"/>
      <c r="F335" s="895"/>
      <c r="G335" s="332"/>
      <c r="H335" s="895"/>
      <c r="I335" s="895"/>
      <c r="J335" s="332"/>
      <c r="K335" s="895"/>
      <c r="L335" s="895"/>
      <c r="M335" s="332"/>
      <c r="N335" s="895"/>
    </row>
    <row r="336" spans="1:14">
      <c r="A336" s="890"/>
      <c r="B336" s="914"/>
      <c r="C336" s="895"/>
      <c r="D336" s="332"/>
      <c r="E336" s="895"/>
      <c r="F336" s="915"/>
      <c r="G336" s="328"/>
      <c r="H336" s="915"/>
      <c r="I336" s="915"/>
      <c r="J336" s="328"/>
      <c r="K336" s="915"/>
      <c r="L336" s="915"/>
      <c r="M336" s="328"/>
      <c r="N336" s="915"/>
    </row>
    <row r="337" spans="1:14">
      <c r="A337" s="896" t="s">
        <v>231</v>
      </c>
      <c r="B337" s="897"/>
      <c r="C337" s="898">
        <v>1312</v>
      </c>
      <c r="D337" s="334">
        <v>541</v>
      </c>
      <c r="E337" s="898">
        <v>771</v>
      </c>
      <c r="F337" s="898">
        <v>849</v>
      </c>
      <c r="G337" s="334">
        <v>384</v>
      </c>
      <c r="H337" s="898">
        <v>465</v>
      </c>
      <c r="I337" s="898">
        <v>463</v>
      </c>
      <c r="J337" s="334">
        <v>157</v>
      </c>
      <c r="K337" s="898">
        <v>306</v>
      </c>
      <c r="L337" s="898">
        <v>81</v>
      </c>
      <c r="M337" s="334">
        <v>31</v>
      </c>
      <c r="N337" s="898">
        <v>50</v>
      </c>
    </row>
    <row r="338" spans="1:14">
      <c r="A338" s="890" t="s">
        <v>233</v>
      </c>
      <c r="B338" s="902" t="s">
        <v>263</v>
      </c>
      <c r="C338" s="892">
        <v>274</v>
      </c>
      <c r="D338" s="331">
        <v>85</v>
      </c>
      <c r="E338" s="892">
        <v>189</v>
      </c>
      <c r="F338" s="892">
        <v>208</v>
      </c>
      <c r="G338" s="331">
        <v>68</v>
      </c>
      <c r="H338" s="892">
        <v>140</v>
      </c>
      <c r="I338" s="892">
        <v>66</v>
      </c>
      <c r="J338" s="331">
        <v>17</v>
      </c>
      <c r="K338" s="892">
        <v>49</v>
      </c>
      <c r="L338" s="892">
        <v>17</v>
      </c>
      <c r="M338" s="331">
        <v>2</v>
      </c>
      <c r="N338" s="892">
        <v>15</v>
      </c>
    </row>
    <row r="339" spans="1:14">
      <c r="A339" s="890"/>
      <c r="B339" s="902" t="s">
        <v>238</v>
      </c>
      <c r="C339" s="892">
        <v>20</v>
      </c>
      <c r="D339" s="331">
        <v>7</v>
      </c>
      <c r="E339" s="892">
        <v>13</v>
      </c>
      <c r="F339" s="892">
        <v>11</v>
      </c>
      <c r="G339" s="331">
        <v>4</v>
      </c>
      <c r="H339" s="892">
        <v>7</v>
      </c>
      <c r="I339" s="892">
        <v>9</v>
      </c>
      <c r="J339" s="331">
        <v>3</v>
      </c>
      <c r="K339" s="892">
        <v>6</v>
      </c>
      <c r="L339" s="892">
        <v>2</v>
      </c>
      <c r="M339" s="331">
        <v>0</v>
      </c>
      <c r="N339" s="892">
        <v>2</v>
      </c>
    </row>
    <row r="340" spans="1:14">
      <c r="A340" s="890"/>
      <c r="B340" s="902" t="s">
        <v>239</v>
      </c>
      <c r="C340" s="892">
        <v>9</v>
      </c>
      <c r="D340" s="331">
        <v>3</v>
      </c>
      <c r="E340" s="892">
        <v>6</v>
      </c>
      <c r="F340" s="892">
        <v>5</v>
      </c>
      <c r="G340" s="331">
        <v>2</v>
      </c>
      <c r="H340" s="892">
        <v>3</v>
      </c>
      <c r="I340" s="892">
        <v>4</v>
      </c>
      <c r="J340" s="331">
        <v>1</v>
      </c>
      <c r="K340" s="892">
        <v>3</v>
      </c>
      <c r="L340" s="892">
        <v>0</v>
      </c>
      <c r="M340" s="331">
        <v>0</v>
      </c>
      <c r="N340" s="892">
        <v>0</v>
      </c>
    </row>
    <row r="341" spans="1:14">
      <c r="A341" s="890"/>
      <c r="B341" s="902" t="s">
        <v>240</v>
      </c>
      <c r="C341" s="892">
        <v>216</v>
      </c>
      <c r="D341" s="331">
        <v>127</v>
      </c>
      <c r="E341" s="892">
        <v>89</v>
      </c>
      <c r="F341" s="892">
        <v>135</v>
      </c>
      <c r="G341" s="331">
        <v>83</v>
      </c>
      <c r="H341" s="892">
        <v>52</v>
      </c>
      <c r="I341" s="892">
        <v>81</v>
      </c>
      <c r="J341" s="331">
        <v>44</v>
      </c>
      <c r="K341" s="892">
        <v>37</v>
      </c>
      <c r="L341" s="892">
        <v>17</v>
      </c>
      <c r="M341" s="331">
        <v>10</v>
      </c>
      <c r="N341" s="892">
        <v>7</v>
      </c>
    </row>
    <row r="342" spans="1:14">
      <c r="A342" s="890"/>
      <c r="B342" s="903" t="s">
        <v>241</v>
      </c>
      <c r="C342" s="892">
        <v>315</v>
      </c>
      <c r="D342" s="331">
        <v>125</v>
      </c>
      <c r="E342" s="892">
        <v>190</v>
      </c>
      <c r="F342" s="892">
        <v>240</v>
      </c>
      <c r="G342" s="331">
        <v>96</v>
      </c>
      <c r="H342" s="892">
        <v>144</v>
      </c>
      <c r="I342" s="892">
        <v>75</v>
      </c>
      <c r="J342" s="331">
        <v>29</v>
      </c>
      <c r="K342" s="892">
        <v>46</v>
      </c>
      <c r="L342" s="892">
        <v>25</v>
      </c>
      <c r="M342" s="331">
        <v>12</v>
      </c>
      <c r="N342" s="892">
        <v>13</v>
      </c>
    </row>
    <row r="343" spans="1:14">
      <c r="A343" s="890"/>
      <c r="B343" s="902" t="s">
        <v>242</v>
      </c>
      <c r="C343" s="892">
        <v>406</v>
      </c>
      <c r="D343" s="331">
        <v>164</v>
      </c>
      <c r="E343" s="892">
        <v>242</v>
      </c>
      <c r="F343" s="892">
        <v>204</v>
      </c>
      <c r="G343" s="331">
        <v>110</v>
      </c>
      <c r="H343" s="892">
        <v>94</v>
      </c>
      <c r="I343" s="892">
        <v>202</v>
      </c>
      <c r="J343" s="331">
        <v>54</v>
      </c>
      <c r="K343" s="892">
        <v>148</v>
      </c>
      <c r="L343" s="892">
        <v>20</v>
      </c>
      <c r="M343" s="331">
        <v>7</v>
      </c>
      <c r="N343" s="892">
        <v>13</v>
      </c>
    </row>
    <row r="344" spans="1:14">
      <c r="A344" s="890"/>
      <c r="B344" s="902" t="s">
        <v>243</v>
      </c>
      <c r="C344" s="892">
        <v>72</v>
      </c>
      <c r="D344" s="331">
        <v>30</v>
      </c>
      <c r="E344" s="892">
        <v>42</v>
      </c>
      <c r="F344" s="892">
        <v>46</v>
      </c>
      <c r="G344" s="331">
        <v>21</v>
      </c>
      <c r="H344" s="892">
        <v>25</v>
      </c>
      <c r="I344" s="892">
        <v>26</v>
      </c>
      <c r="J344" s="331">
        <v>9</v>
      </c>
      <c r="K344" s="892">
        <v>17</v>
      </c>
      <c r="L344" s="892">
        <v>0</v>
      </c>
      <c r="M344" s="331">
        <v>0</v>
      </c>
      <c r="N344" s="892">
        <v>0</v>
      </c>
    </row>
    <row r="345" spans="1:14">
      <c r="A345" s="890"/>
      <c r="B345" s="891"/>
      <c r="C345" s="892"/>
      <c r="D345" s="331"/>
      <c r="E345" s="892"/>
      <c r="F345" s="892"/>
      <c r="G345" s="331"/>
      <c r="H345" s="892"/>
      <c r="I345" s="892"/>
      <c r="J345" s="331"/>
      <c r="K345" s="892"/>
      <c r="L345" s="892"/>
      <c r="M345" s="331"/>
      <c r="N345" s="892"/>
    </row>
    <row r="346" spans="1:14">
      <c r="A346" s="896" t="s">
        <v>248</v>
      </c>
      <c r="B346" s="897"/>
      <c r="C346" s="904">
        <v>153</v>
      </c>
      <c r="D346" s="335">
        <v>82</v>
      </c>
      <c r="E346" s="904">
        <v>71</v>
      </c>
      <c r="F346" s="906">
        <v>66</v>
      </c>
      <c r="G346" s="336">
        <v>46</v>
      </c>
      <c r="H346" s="906">
        <v>20</v>
      </c>
      <c r="I346" s="906">
        <v>87</v>
      </c>
      <c r="J346" s="336">
        <v>36</v>
      </c>
      <c r="K346" s="906">
        <v>51</v>
      </c>
      <c r="L346" s="906">
        <v>130</v>
      </c>
      <c r="M346" s="336">
        <v>55</v>
      </c>
      <c r="N346" s="906">
        <v>75</v>
      </c>
    </row>
    <row r="347" spans="1:14">
      <c r="A347" s="890"/>
      <c r="B347" s="908" t="s">
        <v>253</v>
      </c>
      <c r="C347" s="905">
        <v>72</v>
      </c>
      <c r="D347" s="337">
        <v>37</v>
      </c>
      <c r="E347" s="905">
        <v>35</v>
      </c>
      <c r="F347" s="907">
        <v>30</v>
      </c>
      <c r="G347" s="327">
        <v>21</v>
      </c>
      <c r="H347" s="907">
        <v>9</v>
      </c>
      <c r="I347" s="907">
        <v>42</v>
      </c>
      <c r="J347" s="327">
        <v>16</v>
      </c>
      <c r="K347" s="907">
        <v>26</v>
      </c>
      <c r="L347" s="907">
        <v>43</v>
      </c>
      <c r="M347" s="327">
        <v>18</v>
      </c>
      <c r="N347" s="907">
        <v>25</v>
      </c>
    </row>
    <row r="348" spans="1:14">
      <c r="A348" s="890"/>
      <c r="B348" s="908" t="s">
        <v>255</v>
      </c>
      <c r="C348" s="905">
        <v>13</v>
      </c>
      <c r="D348" s="337">
        <v>7</v>
      </c>
      <c r="E348" s="905">
        <v>6</v>
      </c>
      <c r="F348" s="907">
        <v>9</v>
      </c>
      <c r="G348" s="327">
        <v>6</v>
      </c>
      <c r="H348" s="907">
        <v>3</v>
      </c>
      <c r="I348" s="907">
        <v>4</v>
      </c>
      <c r="J348" s="327">
        <v>1</v>
      </c>
      <c r="K348" s="907">
        <v>3</v>
      </c>
      <c r="L348" s="907">
        <v>11</v>
      </c>
      <c r="M348" s="327">
        <v>6</v>
      </c>
      <c r="N348" s="907">
        <v>5</v>
      </c>
    </row>
    <row r="349" spans="1:14">
      <c r="A349" s="890"/>
      <c r="B349" s="908" t="s">
        <v>256</v>
      </c>
      <c r="C349" s="905">
        <v>1</v>
      </c>
      <c r="D349" s="337">
        <v>1</v>
      </c>
      <c r="E349" s="905">
        <v>0</v>
      </c>
      <c r="F349" s="907">
        <v>1</v>
      </c>
      <c r="G349" s="327">
        <v>1</v>
      </c>
      <c r="H349" s="907">
        <v>0</v>
      </c>
      <c r="I349" s="907">
        <v>0</v>
      </c>
      <c r="J349" s="327">
        <v>0</v>
      </c>
      <c r="K349" s="907">
        <v>0</v>
      </c>
      <c r="L349" s="907">
        <v>0</v>
      </c>
      <c r="M349" s="327">
        <v>0</v>
      </c>
      <c r="N349" s="907">
        <v>0</v>
      </c>
    </row>
    <row r="350" spans="1:14">
      <c r="A350" s="890"/>
      <c r="B350" s="908" t="s">
        <v>257</v>
      </c>
      <c r="C350" s="905">
        <v>67</v>
      </c>
      <c r="D350" s="337">
        <v>37</v>
      </c>
      <c r="E350" s="905">
        <v>30</v>
      </c>
      <c r="F350" s="907">
        <v>26</v>
      </c>
      <c r="G350" s="327">
        <v>18</v>
      </c>
      <c r="H350" s="907">
        <v>8</v>
      </c>
      <c r="I350" s="907">
        <v>41</v>
      </c>
      <c r="J350" s="327">
        <v>19</v>
      </c>
      <c r="K350" s="907">
        <v>22</v>
      </c>
      <c r="L350" s="907">
        <v>76</v>
      </c>
      <c r="M350" s="327">
        <v>31</v>
      </c>
      <c r="N350" s="907">
        <v>45</v>
      </c>
    </row>
    <row r="351" spans="1:14">
      <c r="A351" s="890"/>
      <c r="B351" s="891"/>
      <c r="C351" s="892"/>
      <c r="D351" s="331"/>
      <c r="E351" s="892"/>
      <c r="F351" s="907"/>
      <c r="G351" s="327"/>
      <c r="H351" s="907"/>
      <c r="I351" s="907"/>
      <c r="J351" s="327"/>
      <c r="K351" s="907"/>
      <c r="L351" s="907"/>
      <c r="M351" s="327"/>
      <c r="N351" s="907"/>
    </row>
    <row r="352" spans="1:14">
      <c r="A352" s="909" t="s">
        <v>259</v>
      </c>
      <c r="B352" s="910"/>
      <c r="C352" s="898">
        <v>1465</v>
      </c>
      <c r="D352" s="334">
        <v>623</v>
      </c>
      <c r="E352" s="898">
        <v>842</v>
      </c>
      <c r="F352" s="898">
        <v>915</v>
      </c>
      <c r="G352" s="334">
        <v>430</v>
      </c>
      <c r="H352" s="898">
        <v>485</v>
      </c>
      <c r="I352" s="898">
        <v>550</v>
      </c>
      <c r="J352" s="334">
        <v>193</v>
      </c>
      <c r="K352" s="898">
        <v>357</v>
      </c>
      <c r="L352" s="898">
        <v>211</v>
      </c>
      <c r="M352" s="334">
        <v>86</v>
      </c>
      <c r="N352" s="898">
        <v>125</v>
      </c>
    </row>
    <row r="353" spans="1:14" s="925" customFormat="1">
      <c r="A353" s="922" t="s">
        <v>260</v>
      </c>
      <c r="B353" s="923"/>
      <c r="C353" s="924"/>
      <c r="D353" s="33"/>
      <c r="E353" s="924"/>
      <c r="G353" s="31"/>
      <c r="J353" s="31"/>
      <c r="M353" s="31"/>
    </row>
    <row r="354" spans="1:14" s="925" customFormat="1">
      <c r="B354" s="926" t="s">
        <v>430</v>
      </c>
      <c r="C354" s="927">
        <v>0</v>
      </c>
      <c r="D354" s="32">
        <v>0</v>
      </c>
      <c r="E354" s="927">
        <v>0</v>
      </c>
      <c r="F354" s="925">
        <v>0</v>
      </c>
      <c r="G354" s="31">
        <v>0</v>
      </c>
      <c r="H354" s="925">
        <v>0</v>
      </c>
      <c r="I354" s="925">
        <v>0</v>
      </c>
      <c r="J354" s="31">
        <v>0</v>
      </c>
      <c r="K354" s="925">
        <v>0</v>
      </c>
      <c r="L354" s="925">
        <v>0</v>
      </c>
      <c r="M354" s="31">
        <v>0</v>
      </c>
      <c r="N354" s="925">
        <v>0</v>
      </c>
    </row>
    <row r="355" spans="1:14">
      <c r="A355" s="890"/>
      <c r="B355" s="891"/>
      <c r="C355" s="892"/>
      <c r="D355" s="331"/>
      <c r="E355" s="892"/>
      <c r="F355" s="892"/>
      <c r="G355" s="331"/>
      <c r="H355" s="892"/>
      <c r="I355" s="892"/>
      <c r="J355" s="331"/>
      <c r="K355" s="892"/>
      <c r="L355" s="892"/>
      <c r="M355" s="331"/>
      <c r="N355" s="892"/>
    </row>
    <row r="356" spans="1:14">
      <c r="A356" s="890"/>
      <c r="B356" s="914"/>
      <c r="C356" s="894" t="s">
        <v>305</v>
      </c>
      <c r="D356" s="332"/>
      <c r="E356" s="895"/>
      <c r="F356" s="895"/>
      <c r="G356" s="332"/>
      <c r="H356" s="895"/>
      <c r="I356" s="895"/>
      <c r="J356" s="332"/>
      <c r="K356" s="895"/>
      <c r="L356" s="895"/>
      <c r="M356" s="332"/>
      <c r="N356" s="895"/>
    </row>
    <row r="357" spans="1:14">
      <c r="A357" s="890"/>
      <c r="B357" s="914"/>
      <c r="C357" s="895"/>
      <c r="D357" s="332"/>
      <c r="E357" s="895"/>
      <c r="F357" s="915"/>
      <c r="G357" s="328"/>
      <c r="H357" s="915"/>
      <c r="I357" s="915"/>
      <c r="J357" s="328"/>
      <c r="K357" s="915"/>
      <c r="L357" s="915"/>
      <c r="M357" s="328"/>
      <c r="N357" s="915"/>
    </row>
    <row r="358" spans="1:14">
      <c r="A358" s="896" t="s">
        <v>231</v>
      </c>
      <c r="B358" s="897"/>
      <c r="C358" s="898">
        <v>1304</v>
      </c>
      <c r="D358" s="334">
        <v>332</v>
      </c>
      <c r="E358" s="898">
        <v>972</v>
      </c>
      <c r="F358" s="898">
        <v>771</v>
      </c>
      <c r="G358" s="334">
        <v>222</v>
      </c>
      <c r="H358" s="898">
        <v>549</v>
      </c>
      <c r="I358" s="898">
        <v>533</v>
      </c>
      <c r="J358" s="334">
        <v>110</v>
      </c>
      <c r="K358" s="898">
        <v>423</v>
      </c>
      <c r="L358" s="898">
        <v>421</v>
      </c>
      <c r="M358" s="334">
        <v>109</v>
      </c>
      <c r="N358" s="898">
        <v>312</v>
      </c>
    </row>
    <row r="359" spans="1:14">
      <c r="A359" s="890" t="s">
        <v>233</v>
      </c>
      <c r="B359" s="902" t="s">
        <v>263</v>
      </c>
      <c r="C359" s="892">
        <v>252</v>
      </c>
      <c r="D359" s="331">
        <v>15</v>
      </c>
      <c r="E359" s="892">
        <v>237</v>
      </c>
      <c r="F359" s="892">
        <v>143</v>
      </c>
      <c r="G359" s="331">
        <v>7</v>
      </c>
      <c r="H359" s="892">
        <v>136</v>
      </c>
      <c r="I359" s="892">
        <v>109</v>
      </c>
      <c r="J359" s="331">
        <v>8</v>
      </c>
      <c r="K359" s="892">
        <v>101</v>
      </c>
      <c r="L359" s="892">
        <v>95</v>
      </c>
      <c r="M359" s="331">
        <v>19</v>
      </c>
      <c r="N359" s="892">
        <v>76</v>
      </c>
    </row>
    <row r="360" spans="1:14">
      <c r="A360" s="890"/>
      <c r="B360" s="902" t="s">
        <v>238</v>
      </c>
      <c r="C360" s="892">
        <v>142</v>
      </c>
      <c r="D360" s="331">
        <v>40</v>
      </c>
      <c r="E360" s="892">
        <v>102</v>
      </c>
      <c r="F360" s="892">
        <v>61</v>
      </c>
      <c r="G360" s="331">
        <v>20</v>
      </c>
      <c r="H360" s="892">
        <v>41</v>
      </c>
      <c r="I360" s="892">
        <v>81</v>
      </c>
      <c r="J360" s="331">
        <v>20</v>
      </c>
      <c r="K360" s="892">
        <v>61</v>
      </c>
      <c r="L360" s="892">
        <v>47</v>
      </c>
      <c r="M360" s="331">
        <v>12</v>
      </c>
      <c r="N360" s="892">
        <v>35</v>
      </c>
    </row>
    <row r="361" spans="1:14">
      <c r="A361" s="890"/>
      <c r="B361" s="902" t="s">
        <v>240</v>
      </c>
      <c r="C361" s="892">
        <v>305</v>
      </c>
      <c r="D361" s="331">
        <v>119</v>
      </c>
      <c r="E361" s="892">
        <v>186</v>
      </c>
      <c r="F361" s="892">
        <v>153</v>
      </c>
      <c r="G361" s="331">
        <v>81</v>
      </c>
      <c r="H361" s="892">
        <v>72</v>
      </c>
      <c r="I361" s="892">
        <v>152</v>
      </c>
      <c r="J361" s="331">
        <v>38</v>
      </c>
      <c r="K361" s="892">
        <v>114</v>
      </c>
      <c r="L361" s="892">
        <v>57</v>
      </c>
      <c r="M361" s="331">
        <v>22</v>
      </c>
      <c r="N361" s="892">
        <v>35</v>
      </c>
    </row>
    <row r="362" spans="1:14">
      <c r="A362" s="890"/>
      <c r="B362" s="903" t="s">
        <v>241</v>
      </c>
      <c r="C362" s="892">
        <v>151</v>
      </c>
      <c r="D362" s="331">
        <v>44</v>
      </c>
      <c r="E362" s="892">
        <v>107</v>
      </c>
      <c r="F362" s="892">
        <v>77</v>
      </c>
      <c r="G362" s="331">
        <v>27</v>
      </c>
      <c r="H362" s="892">
        <v>50</v>
      </c>
      <c r="I362" s="892">
        <v>74</v>
      </c>
      <c r="J362" s="331">
        <v>17</v>
      </c>
      <c r="K362" s="892">
        <v>57</v>
      </c>
      <c r="L362" s="892">
        <v>55</v>
      </c>
      <c r="M362" s="331">
        <v>17</v>
      </c>
      <c r="N362" s="892">
        <v>38</v>
      </c>
    </row>
    <row r="363" spans="1:14">
      <c r="A363" s="890"/>
      <c r="B363" s="902" t="s">
        <v>242</v>
      </c>
      <c r="C363" s="892">
        <v>112</v>
      </c>
      <c r="D363" s="331">
        <v>47</v>
      </c>
      <c r="E363" s="892">
        <v>65</v>
      </c>
      <c r="F363" s="892">
        <v>86</v>
      </c>
      <c r="G363" s="331">
        <v>39</v>
      </c>
      <c r="H363" s="892">
        <v>47</v>
      </c>
      <c r="I363" s="892">
        <v>26</v>
      </c>
      <c r="J363" s="331">
        <v>8</v>
      </c>
      <c r="K363" s="892">
        <v>18</v>
      </c>
      <c r="L363" s="892">
        <v>22</v>
      </c>
      <c r="M363" s="331">
        <v>9</v>
      </c>
      <c r="N363" s="892">
        <v>13</v>
      </c>
    </row>
    <row r="364" spans="1:14">
      <c r="A364" s="890"/>
      <c r="B364" s="902" t="s">
        <v>243</v>
      </c>
      <c r="C364" s="892">
        <v>342</v>
      </c>
      <c r="D364" s="331">
        <v>67</v>
      </c>
      <c r="E364" s="892">
        <v>275</v>
      </c>
      <c r="F364" s="892">
        <v>251</v>
      </c>
      <c r="G364" s="331">
        <v>48</v>
      </c>
      <c r="H364" s="892">
        <v>203</v>
      </c>
      <c r="I364" s="892">
        <v>91</v>
      </c>
      <c r="J364" s="331">
        <v>19</v>
      </c>
      <c r="K364" s="892">
        <v>72</v>
      </c>
      <c r="L364" s="892">
        <v>145</v>
      </c>
      <c r="M364" s="331">
        <v>30</v>
      </c>
      <c r="N364" s="892">
        <v>115</v>
      </c>
    </row>
    <row r="365" spans="1:14">
      <c r="A365" s="890"/>
      <c r="B365" s="891"/>
      <c r="C365" s="892"/>
      <c r="D365" s="331"/>
      <c r="E365" s="892"/>
      <c r="F365" s="892"/>
      <c r="G365" s="331"/>
      <c r="H365" s="892"/>
      <c r="I365" s="892"/>
      <c r="J365" s="331"/>
      <c r="K365" s="892"/>
      <c r="L365" s="892"/>
      <c r="M365" s="331"/>
      <c r="N365" s="892"/>
    </row>
    <row r="366" spans="1:14">
      <c r="A366" s="896" t="s">
        <v>248</v>
      </c>
      <c r="B366" s="897"/>
      <c r="C366" s="904">
        <v>665</v>
      </c>
      <c r="D366" s="335">
        <v>230</v>
      </c>
      <c r="E366" s="904">
        <v>435</v>
      </c>
      <c r="F366" s="906">
        <v>387</v>
      </c>
      <c r="G366" s="336">
        <v>136</v>
      </c>
      <c r="H366" s="906">
        <v>251</v>
      </c>
      <c r="I366" s="906">
        <v>278</v>
      </c>
      <c r="J366" s="336">
        <v>94</v>
      </c>
      <c r="K366" s="906">
        <v>184</v>
      </c>
      <c r="L366" s="906">
        <v>1062</v>
      </c>
      <c r="M366" s="336">
        <v>516</v>
      </c>
      <c r="N366" s="906">
        <v>546</v>
      </c>
    </row>
    <row r="367" spans="1:14">
      <c r="A367" s="890" t="s">
        <v>233</v>
      </c>
      <c r="B367" s="902" t="s">
        <v>249</v>
      </c>
      <c r="C367" s="905">
        <v>57</v>
      </c>
      <c r="D367" s="337">
        <v>23</v>
      </c>
      <c r="E367" s="905">
        <v>34</v>
      </c>
      <c r="F367" s="907">
        <v>42</v>
      </c>
      <c r="G367" s="327">
        <v>18</v>
      </c>
      <c r="H367" s="907">
        <v>24</v>
      </c>
      <c r="I367" s="907">
        <v>15</v>
      </c>
      <c r="J367" s="327">
        <v>5</v>
      </c>
      <c r="K367" s="907">
        <v>10</v>
      </c>
      <c r="L367" s="907">
        <v>28</v>
      </c>
      <c r="M367" s="327">
        <v>14</v>
      </c>
      <c r="N367" s="907">
        <v>14</v>
      </c>
    </row>
    <row r="368" spans="1:14">
      <c r="A368" s="890"/>
      <c r="B368" s="902" t="s">
        <v>250</v>
      </c>
      <c r="C368" s="905">
        <v>27</v>
      </c>
      <c r="D368" s="337">
        <v>11</v>
      </c>
      <c r="E368" s="905">
        <v>16</v>
      </c>
      <c r="F368" s="907">
        <v>10</v>
      </c>
      <c r="G368" s="327">
        <v>3</v>
      </c>
      <c r="H368" s="907">
        <v>7</v>
      </c>
      <c r="I368" s="907">
        <v>17</v>
      </c>
      <c r="J368" s="327">
        <v>8</v>
      </c>
      <c r="K368" s="907">
        <v>9</v>
      </c>
      <c r="L368" s="907">
        <v>48</v>
      </c>
      <c r="M368" s="327">
        <v>31</v>
      </c>
      <c r="N368" s="907">
        <v>17</v>
      </c>
    </row>
    <row r="369" spans="1:14">
      <c r="A369" s="890"/>
      <c r="B369" s="908" t="s">
        <v>253</v>
      </c>
      <c r="C369" s="905">
        <v>383</v>
      </c>
      <c r="D369" s="337">
        <v>111</v>
      </c>
      <c r="E369" s="905">
        <v>272</v>
      </c>
      <c r="F369" s="907">
        <v>226</v>
      </c>
      <c r="G369" s="327">
        <v>72</v>
      </c>
      <c r="H369" s="907">
        <v>154</v>
      </c>
      <c r="I369" s="907">
        <v>157</v>
      </c>
      <c r="J369" s="327">
        <v>39</v>
      </c>
      <c r="K369" s="907">
        <v>118</v>
      </c>
      <c r="L369" s="907">
        <v>804</v>
      </c>
      <c r="M369" s="327">
        <v>378</v>
      </c>
      <c r="N369" s="907">
        <v>426</v>
      </c>
    </row>
    <row r="370" spans="1:14">
      <c r="A370" s="890"/>
      <c r="B370" s="908" t="s">
        <v>254</v>
      </c>
      <c r="C370" s="905">
        <v>11</v>
      </c>
      <c r="D370" s="337">
        <v>6</v>
      </c>
      <c r="E370" s="905">
        <v>5</v>
      </c>
      <c r="F370" s="907">
        <v>11</v>
      </c>
      <c r="G370" s="327">
        <v>6</v>
      </c>
      <c r="H370" s="907">
        <v>5</v>
      </c>
      <c r="I370" s="907">
        <v>0</v>
      </c>
      <c r="J370" s="327">
        <v>0</v>
      </c>
      <c r="K370" s="907">
        <v>0</v>
      </c>
      <c r="L370" s="907">
        <v>1</v>
      </c>
      <c r="M370" s="327">
        <v>1</v>
      </c>
      <c r="N370" s="907">
        <v>0</v>
      </c>
    </row>
    <row r="371" spans="1:14">
      <c r="A371" s="890"/>
      <c r="B371" s="908" t="s">
        <v>257</v>
      </c>
      <c r="C371" s="905">
        <v>187</v>
      </c>
      <c r="D371" s="337">
        <v>79</v>
      </c>
      <c r="E371" s="905">
        <v>108</v>
      </c>
      <c r="F371" s="907">
        <v>98</v>
      </c>
      <c r="G371" s="327">
        <v>37</v>
      </c>
      <c r="H371" s="907">
        <v>61</v>
      </c>
      <c r="I371" s="907">
        <v>89</v>
      </c>
      <c r="J371" s="327">
        <v>42</v>
      </c>
      <c r="K371" s="907">
        <v>47</v>
      </c>
      <c r="L371" s="907">
        <v>181</v>
      </c>
      <c r="M371" s="327">
        <v>92</v>
      </c>
      <c r="N371" s="907">
        <v>89</v>
      </c>
    </row>
    <row r="372" spans="1:14">
      <c r="A372" s="890"/>
      <c r="B372" s="891"/>
      <c r="C372" s="892"/>
      <c r="D372" s="331"/>
      <c r="E372" s="892"/>
      <c r="F372" s="907"/>
      <c r="G372" s="327"/>
      <c r="H372" s="907"/>
      <c r="I372" s="907"/>
      <c r="J372" s="327"/>
      <c r="K372" s="907"/>
      <c r="L372" s="907"/>
      <c r="M372" s="327"/>
      <c r="N372" s="907"/>
    </row>
    <row r="373" spans="1:14">
      <c r="A373" s="909" t="s">
        <v>259</v>
      </c>
      <c r="B373" s="910"/>
      <c r="C373" s="898">
        <v>1969</v>
      </c>
      <c r="D373" s="334">
        <v>562</v>
      </c>
      <c r="E373" s="898">
        <v>1407</v>
      </c>
      <c r="F373" s="898">
        <v>1158</v>
      </c>
      <c r="G373" s="334">
        <v>358</v>
      </c>
      <c r="H373" s="898">
        <v>800</v>
      </c>
      <c r="I373" s="898">
        <v>811</v>
      </c>
      <c r="J373" s="334">
        <v>204</v>
      </c>
      <c r="K373" s="898">
        <v>607</v>
      </c>
      <c r="L373" s="898">
        <v>1483</v>
      </c>
      <c r="M373" s="334">
        <v>625</v>
      </c>
      <c r="N373" s="898">
        <v>858</v>
      </c>
    </row>
    <row r="374" spans="1:14" s="925" customFormat="1">
      <c r="A374" s="922" t="s">
        <v>260</v>
      </c>
      <c r="B374" s="923"/>
      <c r="C374" s="924"/>
      <c r="D374" s="33"/>
      <c r="E374" s="924"/>
      <c r="G374" s="31"/>
      <c r="J374" s="31"/>
      <c r="M374" s="31"/>
    </row>
    <row r="375" spans="1:14" s="925" customFormat="1">
      <c r="B375" s="926" t="s">
        <v>267</v>
      </c>
      <c r="C375" s="927">
        <v>0</v>
      </c>
      <c r="D375" s="32">
        <v>0</v>
      </c>
      <c r="E375" s="927">
        <v>0</v>
      </c>
      <c r="F375" s="925">
        <v>0</v>
      </c>
      <c r="G375" s="31">
        <v>0</v>
      </c>
      <c r="H375" s="925">
        <v>0</v>
      </c>
      <c r="I375" s="925">
        <v>0</v>
      </c>
      <c r="J375" s="31">
        <v>0</v>
      </c>
      <c r="K375" s="925">
        <v>0</v>
      </c>
      <c r="L375" s="925">
        <v>0</v>
      </c>
      <c r="M375" s="31">
        <v>0</v>
      </c>
      <c r="N375" s="925">
        <v>0</v>
      </c>
    </row>
    <row r="376" spans="1:14">
      <c r="A376" s="934"/>
      <c r="B376" s="917"/>
      <c r="C376" s="935"/>
      <c r="D376" s="342"/>
      <c r="E376" s="935"/>
      <c r="F376" s="898"/>
      <c r="G376" s="334"/>
      <c r="H376" s="898"/>
      <c r="I376" s="898"/>
      <c r="J376" s="334"/>
      <c r="K376" s="898"/>
      <c r="L376" s="898"/>
      <c r="M376" s="334"/>
      <c r="N376" s="898"/>
    </row>
    <row r="377" spans="1:14">
      <c r="A377" s="890"/>
      <c r="B377" s="930"/>
      <c r="C377" s="936" t="s">
        <v>306</v>
      </c>
      <c r="D377" s="343"/>
      <c r="E377" s="937"/>
      <c r="F377" s="937"/>
      <c r="G377" s="343"/>
      <c r="H377" s="937"/>
      <c r="I377" s="937"/>
      <c r="J377" s="343"/>
      <c r="K377" s="937"/>
      <c r="L377" s="937"/>
      <c r="M377" s="343"/>
      <c r="N377" s="937"/>
    </row>
    <row r="378" spans="1:14">
      <c r="A378" s="890"/>
      <c r="B378" s="930"/>
      <c r="C378" s="937"/>
      <c r="D378" s="343"/>
      <c r="E378" s="937"/>
      <c r="F378" s="915"/>
      <c r="G378" s="328"/>
      <c r="H378" s="915"/>
      <c r="I378" s="915"/>
      <c r="J378" s="328"/>
      <c r="K378" s="915"/>
      <c r="L378" s="915"/>
      <c r="M378" s="328"/>
      <c r="N378" s="915"/>
    </row>
    <row r="379" spans="1:14">
      <c r="A379" s="896" t="s">
        <v>231</v>
      </c>
      <c r="B379" s="897"/>
      <c r="C379" s="898">
        <v>64984</v>
      </c>
      <c r="D379" s="334">
        <v>22999</v>
      </c>
      <c r="E379" s="898">
        <v>41985</v>
      </c>
      <c r="F379" s="898">
        <v>37037</v>
      </c>
      <c r="G379" s="334">
        <v>16831</v>
      </c>
      <c r="H379" s="898">
        <v>20206</v>
      </c>
      <c r="I379" s="898">
        <v>27947</v>
      </c>
      <c r="J379" s="334">
        <v>6168</v>
      </c>
      <c r="K379" s="898">
        <v>21779</v>
      </c>
      <c r="L379" s="898">
        <v>12972</v>
      </c>
      <c r="M379" s="334">
        <v>4489</v>
      </c>
      <c r="N379" s="898">
        <v>8483</v>
      </c>
    </row>
    <row r="380" spans="1:14">
      <c r="A380" s="890" t="s">
        <v>233</v>
      </c>
      <c r="B380" s="902" t="s">
        <v>271</v>
      </c>
      <c r="C380" s="892">
        <v>45</v>
      </c>
      <c r="D380" s="331">
        <v>14</v>
      </c>
      <c r="E380" s="892">
        <v>31</v>
      </c>
      <c r="F380" s="892">
        <v>26</v>
      </c>
      <c r="G380" s="331">
        <v>10</v>
      </c>
      <c r="H380" s="892">
        <v>16</v>
      </c>
      <c r="I380" s="892">
        <v>19</v>
      </c>
      <c r="J380" s="331">
        <v>4</v>
      </c>
      <c r="K380" s="892">
        <v>15</v>
      </c>
      <c r="L380" s="892">
        <v>6</v>
      </c>
      <c r="M380" s="331">
        <v>2</v>
      </c>
      <c r="N380" s="892">
        <v>4</v>
      </c>
    </row>
    <row r="381" spans="1:14">
      <c r="A381" s="890"/>
      <c r="B381" s="902" t="s">
        <v>234</v>
      </c>
      <c r="C381" s="892">
        <v>574</v>
      </c>
      <c r="D381" s="331">
        <v>14</v>
      </c>
      <c r="E381" s="892">
        <v>560</v>
      </c>
      <c r="F381" s="892">
        <v>341</v>
      </c>
      <c r="G381" s="331">
        <v>8</v>
      </c>
      <c r="H381" s="892">
        <v>333</v>
      </c>
      <c r="I381" s="892">
        <v>233</v>
      </c>
      <c r="J381" s="331">
        <v>6</v>
      </c>
      <c r="K381" s="892">
        <v>227</v>
      </c>
      <c r="L381" s="892">
        <v>320</v>
      </c>
      <c r="M381" s="331">
        <v>40</v>
      </c>
      <c r="N381" s="892">
        <v>280</v>
      </c>
    </row>
    <row r="382" spans="1:14">
      <c r="A382" s="890"/>
      <c r="B382" s="902" t="s">
        <v>263</v>
      </c>
      <c r="C382" s="892">
        <v>6683</v>
      </c>
      <c r="D382" s="331">
        <v>1117</v>
      </c>
      <c r="E382" s="892">
        <v>5566</v>
      </c>
      <c r="F382" s="892">
        <v>3359</v>
      </c>
      <c r="G382" s="331">
        <v>698</v>
      </c>
      <c r="H382" s="892">
        <v>2661</v>
      </c>
      <c r="I382" s="892">
        <v>3324</v>
      </c>
      <c r="J382" s="331">
        <v>419</v>
      </c>
      <c r="K382" s="892">
        <v>2905</v>
      </c>
      <c r="L382" s="892">
        <v>1528</v>
      </c>
      <c r="M382" s="331">
        <v>341</v>
      </c>
      <c r="N382" s="892">
        <v>1187</v>
      </c>
    </row>
    <row r="383" spans="1:14">
      <c r="A383" s="890"/>
      <c r="B383" s="902" t="s">
        <v>236</v>
      </c>
      <c r="C383" s="892">
        <v>518</v>
      </c>
      <c r="D383" s="331">
        <v>122</v>
      </c>
      <c r="E383" s="892">
        <v>396</v>
      </c>
      <c r="F383" s="892">
        <v>272</v>
      </c>
      <c r="G383" s="331">
        <v>75</v>
      </c>
      <c r="H383" s="892">
        <v>197</v>
      </c>
      <c r="I383" s="892">
        <v>246</v>
      </c>
      <c r="J383" s="331">
        <v>47</v>
      </c>
      <c r="K383" s="892">
        <v>199</v>
      </c>
      <c r="L383" s="892">
        <v>94</v>
      </c>
      <c r="M383" s="331">
        <v>28</v>
      </c>
      <c r="N383" s="892">
        <v>66</v>
      </c>
    </row>
    <row r="384" spans="1:14">
      <c r="A384" s="890"/>
      <c r="B384" s="902" t="s">
        <v>264</v>
      </c>
      <c r="C384" s="892">
        <v>1443</v>
      </c>
      <c r="D384" s="331">
        <v>517</v>
      </c>
      <c r="E384" s="892">
        <v>926</v>
      </c>
      <c r="F384" s="892">
        <v>717</v>
      </c>
      <c r="G384" s="331">
        <v>343</v>
      </c>
      <c r="H384" s="892">
        <v>374</v>
      </c>
      <c r="I384" s="892">
        <v>726</v>
      </c>
      <c r="J384" s="331">
        <v>174</v>
      </c>
      <c r="K384" s="892">
        <v>552</v>
      </c>
      <c r="L384" s="892">
        <v>375</v>
      </c>
      <c r="M384" s="331">
        <v>122</v>
      </c>
      <c r="N384" s="892">
        <v>253</v>
      </c>
    </row>
    <row r="385" spans="1:14">
      <c r="A385" s="890"/>
      <c r="B385" s="902" t="s">
        <v>238</v>
      </c>
      <c r="C385" s="892">
        <v>1935</v>
      </c>
      <c r="D385" s="331">
        <v>664</v>
      </c>
      <c r="E385" s="892">
        <v>1271</v>
      </c>
      <c r="F385" s="892">
        <v>1064</v>
      </c>
      <c r="G385" s="331">
        <v>419</v>
      </c>
      <c r="H385" s="892">
        <v>645</v>
      </c>
      <c r="I385" s="892">
        <v>871</v>
      </c>
      <c r="J385" s="331">
        <v>245</v>
      </c>
      <c r="K385" s="892">
        <v>626</v>
      </c>
      <c r="L385" s="892">
        <v>667</v>
      </c>
      <c r="M385" s="331">
        <v>287</v>
      </c>
      <c r="N385" s="892">
        <v>380</v>
      </c>
    </row>
    <row r="386" spans="1:14">
      <c r="A386" s="890"/>
      <c r="B386" s="902" t="s">
        <v>239</v>
      </c>
      <c r="C386" s="892">
        <v>7014</v>
      </c>
      <c r="D386" s="331">
        <v>2497</v>
      </c>
      <c r="E386" s="892">
        <v>4517</v>
      </c>
      <c r="F386" s="892">
        <v>3736</v>
      </c>
      <c r="G386" s="331">
        <v>1826</v>
      </c>
      <c r="H386" s="892">
        <v>1910</v>
      </c>
      <c r="I386" s="892">
        <v>3278</v>
      </c>
      <c r="J386" s="331">
        <v>671</v>
      </c>
      <c r="K386" s="892">
        <v>2607</v>
      </c>
      <c r="L386" s="892">
        <v>1433</v>
      </c>
      <c r="M386" s="331">
        <v>473</v>
      </c>
      <c r="N386" s="892">
        <v>960</v>
      </c>
    </row>
    <row r="387" spans="1:14">
      <c r="A387" s="890"/>
      <c r="B387" s="902" t="s">
        <v>240</v>
      </c>
      <c r="C387" s="892">
        <v>21496</v>
      </c>
      <c r="D387" s="331">
        <v>9703</v>
      </c>
      <c r="E387" s="892">
        <v>11793</v>
      </c>
      <c r="F387" s="892">
        <v>12833</v>
      </c>
      <c r="G387" s="331">
        <v>7445</v>
      </c>
      <c r="H387" s="892">
        <v>5388</v>
      </c>
      <c r="I387" s="892">
        <v>8663</v>
      </c>
      <c r="J387" s="331">
        <v>2258</v>
      </c>
      <c r="K387" s="892">
        <v>6405</v>
      </c>
      <c r="L387" s="892">
        <v>3690</v>
      </c>
      <c r="M387" s="331">
        <v>1442</v>
      </c>
      <c r="N387" s="892">
        <v>2248</v>
      </c>
    </row>
    <row r="388" spans="1:14">
      <c r="A388" s="890"/>
      <c r="B388" s="903" t="s">
        <v>241</v>
      </c>
      <c r="C388" s="892">
        <v>3420</v>
      </c>
      <c r="D388" s="331">
        <v>1221</v>
      </c>
      <c r="E388" s="892">
        <v>2199</v>
      </c>
      <c r="F388" s="892">
        <v>1897</v>
      </c>
      <c r="G388" s="331">
        <v>813</v>
      </c>
      <c r="H388" s="892">
        <v>1084</v>
      </c>
      <c r="I388" s="892">
        <v>1523</v>
      </c>
      <c r="J388" s="331">
        <v>408</v>
      </c>
      <c r="K388" s="892">
        <v>1115</v>
      </c>
      <c r="L388" s="892">
        <v>511</v>
      </c>
      <c r="M388" s="331">
        <v>179</v>
      </c>
      <c r="N388" s="892">
        <v>332</v>
      </c>
    </row>
    <row r="389" spans="1:14">
      <c r="A389" s="890"/>
      <c r="B389" s="902" t="s">
        <v>242</v>
      </c>
      <c r="C389" s="892">
        <v>6728</v>
      </c>
      <c r="D389" s="331">
        <v>2626</v>
      </c>
      <c r="E389" s="892">
        <v>4102</v>
      </c>
      <c r="F389" s="892">
        <v>3054</v>
      </c>
      <c r="G389" s="331">
        <v>1553</v>
      </c>
      <c r="H389" s="892">
        <v>1501</v>
      </c>
      <c r="I389" s="892">
        <v>3674</v>
      </c>
      <c r="J389" s="331">
        <v>1073</v>
      </c>
      <c r="K389" s="892">
        <v>2601</v>
      </c>
      <c r="L389" s="892">
        <v>1205</v>
      </c>
      <c r="M389" s="331">
        <v>413</v>
      </c>
      <c r="N389" s="892">
        <v>792</v>
      </c>
    </row>
    <row r="390" spans="1:14">
      <c r="A390" s="890"/>
      <c r="B390" s="902" t="s">
        <v>243</v>
      </c>
      <c r="C390" s="892">
        <v>14665</v>
      </c>
      <c r="D390" s="331">
        <v>4308</v>
      </c>
      <c r="E390" s="892">
        <v>10357</v>
      </c>
      <c r="F390" s="892">
        <v>9491</v>
      </c>
      <c r="G390" s="331">
        <v>3512</v>
      </c>
      <c r="H390" s="892">
        <v>5979</v>
      </c>
      <c r="I390" s="892">
        <v>5174</v>
      </c>
      <c r="J390" s="331">
        <v>796</v>
      </c>
      <c r="K390" s="892">
        <v>4378</v>
      </c>
      <c r="L390" s="892">
        <v>1966</v>
      </c>
      <c r="M390" s="331">
        <v>414</v>
      </c>
      <c r="N390" s="892">
        <v>1552</v>
      </c>
    </row>
    <row r="391" spans="1:14">
      <c r="A391" s="890"/>
      <c r="B391" s="902" t="s">
        <v>244</v>
      </c>
      <c r="C391" s="892">
        <v>5</v>
      </c>
      <c r="D391" s="331">
        <v>2</v>
      </c>
      <c r="E391" s="892">
        <v>3</v>
      </c>
      <c r="F391" s="892">
        <v>0</v>
      </c>
      <c r="G391" s="331">
        <v>0</v>
      </c>
      <c r="H391" s="892">
        <v>0</v>
      </c>
      <c r="I391" s="892">
        <v>5</v>
      </c>
      <c r="J391" s="331">
        <v>2</v>
      </c>
      <c r="K391" s="892">
        <v>3</v>
      </c>
      <c r="L391" s="892">
        <v>2</v>
      </c>
      <c r="M391" s="331">
        <v>2</v>
      </c>
      <c r="N391" s="892">
        <v>0</v>
      </c>
    </row>
    <row r="392" spans="1:14">
      <c r="A392" s="890"/>
      <c r="B392" s="902" t="s">
        <v>245</v>
      </c>
      <c r="C392" s="892">
        <v>19</v>
      </c>
      <c r="D392" s="331">
        <v>4</v>
      </c>
      <c r="E392" s="892">
        <v>15</v>
      </c>
      <c r="F392" s="892">
        <v>9</v>
      </c>
      <c r="G392" s="331">
        <v>3</v>
      </c>
      <c r="H392" s="892">
        <v>6</v>
      </c>
      <c r="I392" s="892">
        <v>10</v>
      </c>
      <c r="J392" s="331">
        <v>1</v>
      </c>
      <c r="K392" s="892">
        <v>9</v>
      </c>
      <c r="L392" s="892">
        <v>422</v>
      </c>
      <c r="M392" s="331">
        <v>251</v>
      </c>
      <c r="N392" s="892">
        <v>171</v>
      </c>
    </row>
    <row r="393" spans="1:14">
      <c r="A393" s="890"/>
      <c r="B393" s="902" t="s">
        <v>246</v>
      </c>
      <c r="C393" s="892">
        <v>363</v>
      </c>
      <c r="D393" s="331">
        <v>162</v>
      </c>
      <c r="E393" s="892">
        <v>201</v>
      </c>
      <c r="F393" s="892">
        <v>198</v>
      </c>
      <c r="G393" s="331">
        <v>113</v>
      </c>
      <c r="H393" s="892">
        <v>85</v>
      </c>
      <c r="I393" s="892">
        <v>165</v>
      </c>
      <c r="J393" s="331">
        <v>49</v>
      </c>
      <c r="K393" s="892">
        <v>116</v>
      </c>
      <c r="L393" s="892">
        <v>640</v>
      </c>
      <c r="M393" s="331">
        <v>437</v>
      </c>
      <c r="N393" s="892">
        <v>203</v>
      </c>
    </row>
    <row r="394" spans="1:14">
      <c r="A394" s="890"/>
      <c r="B394" s="902" t="s">
        <v>247</v>
      </c>
      <c r="C394" s="892">
        <v>76</v>
      </c>
      <c r="D394" s="331">
        <v>28</v>
      </c>
      <c r="E394" s="892">
        <v>48</v>
      </c>
      <c r="F394" s="892">
        <v>40</v>
      </c>
      <c r="G394" s="331">
        <v>13</v>
      </c>
      <c r="H394" s="892">
        <v>27</v>
      </c>
      <c r="I394" s="892">
        <v>36</v>
      </c>
      <c r="J394" s="331">
        <v>15</v>
      </c>
      <c r="K394" s="892">
        <v>21</v>
      </c>
      <c r="L394" s="892">
        <v>113</v>
      </c>
      <c r="M394" s="331">
        <v>58</v>
      </c>
      <c r="N394" s="892">
        <v>55</v>
      </c>
    </row>
    <row r="395" spans="1:14">
      <c r="A395" s="890"/>
      <c r="B395" s="891"/>
      <c r="C395" s="892"/>
      <c r="D395" s="331"/>
      <c r="E395" s="892"/>
      <c r="F395" s="892"/>
      <c r="G395" s="331"/>
      <c r="H395" s="892"/>
      <c r="I395" s="892"/>
      <c r="J395" s="331"/>
      <c r="K395" s="892"/>
      <c r="L395" s="892"/>
      <c r="M395" s="331"/>
      <c r="N395" s="892"/>
    </row>
    <row r="396" spans="1:14">
      <c r="A396" s="896" t="s">
        <v>248</v>
      </c>
      <c r="B396" s="897"/>
      <c r="C396" s="904">
        <v>15569</v>
      </c>
      <c r="D396" s="335">
        <v>6198</v>
      </c>
      <c r="E396" s="904">
        <v>9371</v>
      </c>
      <c r="F396" s="906">
        <v>8183</v>
      </c>
      <c r="G396" s="336">
        <v>3978</v>
      </c>
      <c r="H396" s="906">
        <v>4205</v>
      </c>
      <c r="I396" s="906">
        <v>7386</v>
      </c>
      <c r="J396" s="336">
        <v>2220</v>
      </c>
      <c r="K396" s="906">
        <v>5166</v>
      </c>
      <c r="L396" s="906">
        <v>15724</v>
      </c>
      <c r="M396" s="336">
        <v>7036</v>
      </c>
      <c r="N396" s="906">
        <v>8688</v>
      </c>
    </row>
    <row r="397" spans="1:14">
      <c r="A397" s="890" t="s">
        <v>233</v>
      </c>
      <c r="B397" s="891" t="s">
        <v>249</v>
      </c>
      <c r="C397" s="905">
        <v>2834</v>
      </c>
      <c r="D397" s="337">
        <v>1493</v>
      </c>
      <c r="E397" s="905">
        <v>1341</v>
      </c>
      <c r="F397" s="907">
        <v>1858</v>
      </c>
      <c r="G397" s="327">
        <v>1141</v>
      </c>
      <c r="H397" s="907">
        <v>717</v>
      </c>
      <c r="I397" s="907">
        <v>976</v>
      </c>
      <c r="J397" s="327">
        <v>352</v>
      </c>
      <c r="K397" s="907">
        <v>624</v>
      </c>
      <c r="L397" s="907">
        <v>1153</v>
      </c>
      <c r="M397" s="327">
        <v>574</v>
      </c>
      <c r="N397" s="907">
        <v>579</v>
      </c>
    </row>
    <row r="398" spans="1:14">
      <c r="A398" s="890"/>
      <c r="B398" s="891" t="s">
        <v>250</v>
      </c>
      <c r="C398" s="905">
        <v>333</v>
      </c>
      <c r="D398" s="337">
        <v>164</v>
      </c>
      <c r="E398" s="905">
        <v>169</v>
      </c>
      <c r="F398" s="907">
        <v>219</v>
      </c>
      <c r="G398" s="327">
        <v>121</v>
      </c>
      <c r="H398" s="907">
        <v>98</v>
      </c>
      <c r="I398" s="907">
        <v>114</v>
      </c>
      <c r="J398" s="327">
        <v>43</v>
      </c>
      <c r="K398" s="907">
        <v>71</v>
      </c>
      <c r="L398" s="907">
        <v>139</v>
      </c>
      <c r="M398" s="327">
        <v>83</v>
      </c>
      <c r="N398" s="907">
        <v>56</v>
      </c>
    </row>
    <row r="399" spans="1:14">
      <c r="A399" s="890"/>
      <c r="B399" s="917" t="s">
        <v>251</v>
      </c>
      <c r="C399" s="905">
        <v>95</v>
      </c>
      <c r="D399" s="337">
        <v>60</v>
      </c>
      <c r="E399" s="905">
        <v>35</v>
      </c>
      <c r="F399" s="907">
        <v>54</v>
      </c>
      <c r="G399" s="327">
        <v>41</v>
      </c>
      <c r="H399" s="907">
        <v>13</v>
      </c>
      <c r="I399" s="907">
        <v>41</v>
      </c>
      <c r="J399" s="327">
        <v>19</v>
      </c>
      <c r="K399" s="907">
        <v>22</v>
      </c>
      <c r="L399" s="907">
        <v>21</v>
      </c>
      <c r="M399" s="327">
        <v>10</v>
      </c>
      <c r="N399" s="907">
        <v>11</v>
      </c>
    </row>
    <row r="400" spans="1:14">
      <c r="A400" s="890"/>
      <c r="B400" s="917" t="s">
        <v>253</v>
      </c>
      <c r="C400" s="905">
        <v>7118</v>
      </c>
      <c r="D400" s="337">
        <v>2441</v>
      </c>
      <c r="E400" s="905">
        <v>4677</v>
      </c>
      <c r="F400" s="907">
        <v>3530</v>
      </c>
      <c r="G400" s="327">
        <v>1444</v>
      </c>
      <c r="H400" s="907">
        <v>2086</v>
      </c>
      <c r="I400" s="907">
        <v>3588</v>
      </c>
      <c r="J400" s="327">
        <v>997</v>
      </c>
      <c r="K400" s="907">
        <v>2591</v>
      </c>
      <c r="L400" s="907">
        <v>8873</v>
      </c>
      <c r="M400" s="327">
        <v>3804</v>
      </c>
      <c r="N400" s="907">
        <v>5069</v>
      </c>
    </row>
    <row r="401" spans="1:14">
      <c r="A401" s="890"/>
      <c r="B401" s="917" t="s">
        <v>254</v>
      </c>
      <c r="C401" s="905">
        <v>655</v>
      </c>
      <c r="D401" s="337">
        <v>275</v>
      </c>
      <c r="E401" s="905">
        <v>380</v>
      </c>
      <c r="F401" s="907">
        <v>338</v>
      </c>
      <c r="G401" s="327">
        <v>183</v>
      </c>
      <c r="H401" s="907">
        <v>155</v>
      </c>
      <c r="I401" s="907">
        <v>317</v>
      </c>
      <c r="J401" s="327">
        <v>92</v>
      </c>
      <c r="K401" s="907">
        <v>225</v>
      </c>
      <c r="L401" s="907">
        <v>493</v>
      </c>
      <c r="M401" s="327">
        <v>244</v>
      </c>
      <c r="N401" s="907">
        <v>249</v>
      </c>
    </row>
    <row r="402" spans="1:14">
      <c r="A402" s="890"/>
      <c r="B402" s="917" t="s">
        <v>255</v>
      </c>
      <c r="C402" s="905">
        <v>708</v>
      </c>
      <c r="D402" s="337">
        <v>303</v>
      </c>
      <c r="E402" s="905">
        <v>405</v>
      </c>
      <c r="F402" s="907">
        <v>363</v>
      </c>
      <c r="G402" s="327">
        <v>199</v>
      </c>
      <c r="H402" s="907">
        <v>164</v>
      </c>
      <c r="I402" s="907">
        <v>345</v>
      </c>
      <c r="J402" s="327">
        <v>104</v>
      </c>
      <c r="K402" s="907">
        <v>241</v>
      </c>
      <c r="L402" s="907">
        <v>464</v>
      </c>
      <c r="M402" s="327">
        <v>218</v>
      </c>
      <c r="N402" s="907">
        <v>246</v>
      </c>
    </row>
    <row r="403" spans="1:14">
      <c r="A403" s="890"/>
      <c r="B403" s="917" t="s">
        <v>256</v>
      </c>
      <c r="C403" s="905">
        <v>30</v>
      </c>
      <c r="D403" s="337">
        <v>13</v>
      </c>
      <c r="E403" s="905">
        <v>17</v>
      </c>
      <c r="F403" s="907">
        <v>14</v>
      </c>
      <c r="G403" s="327">
        <v>9</v>
      </c>
      <c r="H403" s="907">
        <v>5</v>
      </c>
      <c r="I403" s="907">
        <v>16</v>
      </c>
      <c r="J403" s="327">
        <v>4</v>
      </c>
      <c r="K403" s="907">
        <v>12</v>
      </c>
      <c r="L403" s="907">
        <v>27</v>
      </c>
      <c r="M403" s="327">
        <v>13</v>
      </c>
      <c r="N403" s="907">
        <v>14</v>
      </c>
    </row>
    <row r="404" spans="1:14">
      <c r="A404" s="890"/>
      <c r="B404" s="917" t="s">
        <v>257</v>
      </c>
      <c r="C404" s="905">
        <v>3161</v>
      </c>
      <c r="D404" s="337">
        <v>1238</v>
      </c>
      <c r="E404" s="905">
        <v>1923</v>
      </c>
      <c r="F404" s="907">
        <v>1566</v>
      </c>
      <c r="G404" s="327">
        <v>728</v>
      </c>
      <c r="H404" s="907">
        <v>838</v>
      </c>
      <c r="I404" s="907">
        <v>1595</v>
      </c>
      <c r="J404" s="327">
        <v>510</v>
      </c>
      <c r="K404" s="907">
        <v>1085</v>
      </c>
      <c r="L404" s="907">
        <v>3780</v>
      </c>
      <c r="M404" s="327">
        <v>1829</v>
      </c>
      <c r="N404" s="907">
        <v>1951</v>
      </c>
    </row>
    <row r="405" spans="1:14">
      <c r="A405" s="890"/>
      <c r="B405" s="917" t="s">
        <v>258</v>
      </c>
      <c r="C405" s="905">
        <v>635</v>
      </c>
      <c r="D405" s="337">
        <v>211</v>
      </c>
      <c r="E405" s="905">
        <v>424</v>
      </c>
      <c r="F405" s="907">
        <v>241</v>
      </c>
      <c r="G405" s="327">
        <v>112</v>
      </c>
      <c r="H405" s="907">
        <v>129</v>
      </c>
      <c r="I405" s="907">
        <v>394</v>
      </c>
      <c r="J405" s="327">
        <v>99</v>
      </c>
      <c r="K405" s="907">
        <v>295</v>
      </c>
      <c r="L405" s="907">
        <v>774</v>
      </c>
      <c r="M405" s="327">
        <v>261</v>
      </c>
      <c r="N405" s="907">
        <v>513</v>
      </c>
    </row>
    <row r="406" spans="1:14">
      <c r="A406" s="890"/>
      <c r="B406" s="891"/>
      <c r="C406" s="892"/>
      <c r="D406" s="331"/>
      <c r="E406" s="892"/>
      <c r="F406" s="907"/>
      <c r="G406" s="327"/>
      <c r="H406" s="907"/>
      <c r="I406" s="907"/>
      <c r="J406" s="327"/>
      <c r="K406" s="907"/>
      <c r="L406" s="907"/>
      <c r="M406" s="327"/>
      <c r="N406" s="907"/>
    </row>
    <row r="407" spans="1:14">
      <c r="A407" s="909" t="s">
        <v>259</v>
      </c>
      <c r="B407" s="910"/>
      <c r="C407" s="898">
        <v>80553</v>
      </c>
      <c r="D407" s="334">
        <v>29197</v>
      </c>
      <c r="E407" s="898">
        <v>51356</v>
      </c>
      <c r="F407" s="898">
        <v>45220</v>
      </c>
      <c r="G407" s="334">
        <v>20809</v>
      </c>
      <c r="H407" s="898">
        <v>24411</v>
      </c>
      <c r="I407" s="898">
        <v>35333</v>
      </c>
      <c r="J407" s="334">
        <v>8388</v>
      </c>
      <c r="K407" s="898">
        <v>26945</v>
      </c>
      <c r="L407" s="898">
        <v>28696</v>
      </c>
      <c r="M407" s="334">
        <v>11525</v>
      </c>
      <c r="N407" s="898">
        <v>17171</v>
      </c>
    </row>
    <row r="408" spans="1:14">
      <c r="A408" s="911" t="s">
        <v>260</v>
      </c>
      <c r="B408" s="912"/>
      <c r="C408" s="892"/>
      <c r="D408" s="331"/>
      <c r="E408" s="892"/>
      <c r="F408" s="907"/>
      <c r="G408" s="327"/>
      <c r="H408" s="907"/>
      <c r="I408" s="907"/>
      <c r="J408" s="327"/>
      <c r="K408" s="907"/>
      <c r="L408" s="907"/>
      <c r="M408" s="327"/>
      <c r="N408" s="907"/>
    </row>
    <row r="409" spans="1:14">
      <c r="A409" s="890"/>
      <c r="B409" s="938" t="s">
        <v>283</v>
      </c>
      <c r="C409" s="905">
        <v>5036</v>
      </c>
      <c r="D409" s="337">
        <v>1265</v>
      </c>
      <c r="E409" s="905">
        <v>3771</v>
      </c>
      <c r="F409" s="907">
        <v>3507</v>
      </c>
      <c r="G409" s="327">
        <v>989</v>
      </c>
      <c r="H409" s="907">
        <v>2518</v>
      </c>
      <c r="I409" s="907">
        <v>1529</v>
      </c>
      <c r="J409" s="327">
        <v>276</v>
      </c>
      <c r="K409" s="907">
        <v>1253</v>
      </c>
      <c r="L409" s="907">
        <v>14871</v>
      </c>
      <c r="M409" s="327">
        <v>6441</v>
      </c>
      <c r="N409" s="907">
        <v>8430</v>
      </c>
    </row>
    <row r="410" spans="1:14">
      <c r="A410" s="939" t="s">
        <v>268</v>
      </c>
      <c r="C410" s="939"/>
      <c r="D410" s="341"/>
      <c r="E410" s="939"/>
      <c r="G410" s="327"/>
      <c r="J410" s="327"/>
      <c r="M410" s="327"/>
    </row>
    <row r="411" spans="1:14" s="1134" customFormat="1">
      <c r="A411" s="1134" t="s">
        <v>428</v>
      </c>
      <c r="D411" s="325"/>
      <c r="E411" s="1134" t="s">
        <v>1569</v>
      </c>
      <c r="G411" s="327"/>
      <c r="J411" s="327"/>
      <c r="M411" s="327"/>
    </row>
    <row r="412" spans="1:14" s="1134" customFormat="1">
      <c r="A412" s="1134" t="s">
        <v>427</v>
      </c>
      <c r="D412" s="327"/>
      <c r="E412" s="1134" t="s">
        <v>426</v>
      </c>
      <c r="G412" s="327"/>
      <c r="J412" s="327"/>
      <c r="M412" s="327"/>
    </row>
    <row r="413" spans="1:14" s="1134" customFormat="1">
      <c r="A413" s="1134" t="s">
        <v>425</v>
      </c>
      <c r="D413" s="327"/>
      <c r="E413" s="1134" t="s">
        <v>424</v>
      </c>
      <c r="G413" s="327"/>
      <c r="J413" s="327"/>
      <c r="M413" s="327"/>
    </row>
    <row r="414" spans="1:14" s="1134" customFormat="1">
      <c r="A414" s="1134" t="s">
        <v>423</v>
      </c>
      <c r="D414" s="327"/>
      <c r="E414" s="1134" t="s">
        <v>422</v>
      </c>
      <c r="G414" s="327"/>
      <c r="J414" s="327"/>
      <c r="M414" s="327"/>
    </row>
    <row r="415" spans="1:14" s="1134" customFormat="1">
      <c r="A415" s="1134" t="s">
        <v>421</v>
      </c>
      <c r="D415" s="327"/>
      <c r="E415" s="1134" t="s">
        <v>420</v>
      </c>
      <c r="G415" s="327"/>
      <c r="J415" s="327"/>
      <c r="M415" s="327"/>
    </row>
    <row r="416" spans="1:14" s="1134" customFormat="1">
      <c r="A416" s="1134" t="s">
        <v>419</v>
      </c>
      <c r="D416" s="327"/>
      <c r="E416" s="1134" t="s">
        <v>418</v>
      </c>
      <c r="G416" s="327"/>
      <c r="J416" s="327"/>
      <c r="M416" s="327"/>
    </row>
  </sheetData>
  <mergeCells count="7">
    <mergeCell ref="L7:N9"/>
    <mergeCell ref="A7:B10"/>
    <mergeCell ref="F7:K7"/>
    <mergeCell ref="F8:H8"/>
    <mergeCell ref="I8:K8"/>
    <mergeCell ref="C7:E9"/>
    <mergeCell ref="F9:K9"/>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4" firstPageNumber="108" fitToWidth="0" orientation="portrait" r:id="rId1"/>
  <headerFooter scaleWithDoc="0" alignWithMargins="0">
    <oddFooter>&amp;L&amp;"MetaNormalLF-Roman,Standard"&amp;8Statistisches Bundesamt, Fachserie 11, Reihe 1.1, 2012/2013</oddFooter>
  </headerFooter>
  <rowBreaks count="7" manualBreakCount="7">
    <brk id="64" max="13" man="1"/>
    <brk id="125" max="13" man="1"/>
    <brk id="175" max="13" man="1"/>
    <brk id="219" max="13" man="1"/>
    <brk id="269" max="13" man="1"/>
    <brk id="334" max="13" man="1"/>
    <brk id="37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3"/>
  <sheetViews>
    <sheetView zoomScaleNormal="100" zoomScaleSheetLayoutView="100" workbookViewId="0">
      <pane ySplit="10" topLeftCell="A11" activePane="bottomLeft" state="frozen"/>
      <selection pane="bottomLeft" activeCell="A11" sqref="A11"/>
    </sheetView>
  </sheetViews>
  <sheetFormatPr baseColWidth="10" defaultRowHeight="15.75"/>
  <cols>
    <col min="1" max="1" width="6.7109375" style="413" customWidth="1"/>
    <col min="2" max="2" width="50.140625" style="413" customWidth="1"/>
    <col min="3" max="3" width="10.42578125" style="413" customWidth="1"/>
    <col min="4" max="4" width="13.85546875" style="34" hidden="1" customWidth="1"/>
    <col min="5" max="5" width="9.85546875" style="413" customWidth="1"/>
    <col min="6" max="6" width="10.7109375" style="413" customWidth="1"/>
    <col min="7" max="7" width="13.85546875" style="34" hidden="1" customWidth="1"/>
    <col min="8" max="8" width="8.7109375" style="413" bestFit="1" customWidth="1"/>
    <col min="9" max="9" width="11" style="413" bestFit="1" customWidth="1"/>
    <col min="10" max="10" width="13.85546875" style="34" hidden="1" customWidth="1"/>
    <col min="11" max="11" width="8.7109375" style="413" bestFit="1" customWidth="1"/>
    <col min="12" max="12" width="10.5703125" style="413" bestFit="1" customWidth="1"/>
    <col min="13" max="13" width="13.85546875" style="34" hidden="1" customWidth="1"/>
    <col min="14" max="14" width="8.7109375" style="413" bestFit="1" customWidth="1"/>
    <col min="15" max="16384" width="11.42578125" style="413"/>
  </cols>
  <sheetData>
    <row r="1" spans="1:14">
      <c r="A1" s="365" t="s">
        <v>1436</v>
      </c>
    </row>
    <row r="2" spans="1:14" ht="18">
      <c r="A2" s="418" t="s">
        <v>215</v>
      </c>
      <c r="B2" s="419"/>
      <c r="C2" s="416"/>
      <c r="D2" s="59"/>
      <c r="E2" s="416"/>
      <c r="F2" s="416"/>
      <c r="G2" s="59"/>
      <c r="H2" s="416"/>
      <c r="I2" s="416"/>
      <c r="J2" s="59"/>
      <c r="K2" s="416"/>
      <c r="L2" s="416"/>
      <c r="M2" s="59"/>
      <c r="N2" s="416"/>
    </row>
    <row r="3" spans="1:14">
      <c r="B3" s="417"/>
      <c r="C3" s="417"/>
      <c r="D3" s="58"/>
      <c r="E3" s="417"/>
      <c r="F3" s="417"/>
      <c r="G3" s="58"/>
      <c r="H3" s="417"/>
      <c r="I3" s="417"/>
      <c r="J3" s="58"/>
      <c r="K3" s="417"/>
      <c r="L3" s="417"/>
      <c r="M3" s="58"/>
      <c r="N3" s="417"/>
    </row>
    <row r="4" spans="1:14">
      <c r="A4" s="587" t="s">
        <v>457</v>
      </c>
      <c r="B4" s="419"/>
      <c r="C4" s="419"/>
      <c r="D4" s="48"/>
      <c r="E4" s="419"/>
      <c r="F4" s="419"/>
      <c r="G4" s="48"/>
      <c r="H4" s="419"/>
      <c r="I4" s="419"/>
      <c r="J4" s="48"/>
      <c r="K4" s="419"/>
      <c r="L4" s="419"/>
      <c r="M4" s="48"/>
      <c r="N4" s="419"/>
    </row>
    <row r="5" spans="1:14">
      <c r="D5" s="35"/>
      <c r="G5" s="35"/>
      <c r="J5" s="35"/>
      <c r="M5" s="35"/>
    </row>
    <row r="6" spans="1:14" ht="15.75" customHeight="1">
      <c r="A6" s="1359" t="s">
        <v>217</v>
      </c>
      <c r="B6" s="1360"/>
      <c r="C6" s="1365" t="s">
        <v>456</v>
      </c>
      <c r="D6" s="1366"/>
      <c r="E6" s="1359"/>
      <c r="F6" s="1359"/>
      <c r="G6" s="1366"/>
      <c r="H6" s="1359"/>
      <c r="I6" s="1359"/>
      <c r="J6" s="1366"/>
      <c r="K6" s="1359"/>
      <c r="L6" s="1359"/>
      <c r="M6" s="1366"/>
      <c r="N6" s="1359"/>
    </row>
    <row r="7" spans="1:14" ht="15.75" customHeight="1">
      <c r="A7" s="1361"/>
      <c r="B7" s="1362"/>
      <c r="C7" s="1365" t="s">
        <v>455</v>
      </c>
      <c r="D7" s="1366"/>
      <c r="E7" s="1360"/>
      <c r="F7" s="1359" t="s">
        <v>454</v>
      </c>
      <c r="G7" s="1366"/>
      <c r="H7" s="1359"/>
      <c r="I7" s="1359"/>
      <c r="J7" s="1366"/>
      <c r="K7" s="1360"/>
      <c r="L7" s="1359" t="s">
        <v>453</v>
      </c>
      <c r="M7" s="1366"/>
      <c r="N7" s="1359"/>
    </row>
    <row r="8" spans="1:14" ht="15" customHeight="1">
      <c r="A8" s="1361"/>
      <c r="B8" s="1362"/>
      <c r="C8" s="1367"/>
      <c r="D8" s="1368"/>
      <c r="E8" s="1362"/>
      <c r="F8" s="1372" t="s">
        <v>439</v>
      </c>
      <c r="G8" s="1373"/>
      <c r="H8" s="1374"/>
      <c r="I8" s="1375" t="s">
        <v>438</v>
      </c>
      <c r="J8" s="1376"/>
      <c r="K8" s="1377"/>
      <c r="L8" s="1361"/>
      <c r="M8" s="1368"/>
      <c r="N8" s="1361"/>
    </row>
    <row r="9" spans="1:14" ht="16.5" customHeight="1">
      <c r="A9" s="1361"/>
      <c r="B9" s="1362"/>
      <c r="C9" s="1369"/>
      <c r="D9" s="1370"/>
      <c r="E9" s="1364"/>
      <c r="F9" s="1369" t="s">
        <v>326</v>
      </c>
      <c r="G9" s="1370"/>
      <c r="H9" s="1363"/>
      <c r="I9" s="1363"/>
      <c r="J9" s="1370"/>
      <c r="K9" s="1371"/>
      <c r="L9" s="1363"/>
      <c r="M9" s="1370"/>
      <c r="N9" s="1363"/>
    </row>
    <row r="10" spans="1:14" ht="15.75" customHeight="1">
      <c r="A10" s="1363"/>
      <c r="B10" s="1364"/>
      <c r="C10" s="940" t="s">
        <v>222</v>
      </c>
      <c r="D10" s="57" t="s">
        <v>336</v>
      </c>
      <c r="E10" s="949" t="s">
        <v>337</v>
      </c>
      <c r="F10" s="940" t="s">
        <v>338</v>
      </c>
      <c r="G10" s="57" t="s">
        <v>336</v>
      </c>
      <c r="H10" s="949" t="s">
        <v>337</v>
      </c>
      <c r="I10" s="940" t="s">
        <v>338</v>
      </c>
      <c r="J10" s="57" t="s">
        <v>336</v>
      </c>
      <c r="K10" s="949" t="s">
        <v>337</v>
      </c>
      <c r="L10" s="951" t="s">
        <v>222</v>
      </c>
      <c r="M10" s="56" t="s">
        <v>336</v>
      </c>
      <c r="N10" s="949" t="s">
        <v>337</v>
      </c>
    </row>
    <row r="11" spans="1:14">
      <c r="B11" s="941"/>
      <c r="C11" s="942"/>
      <c r="D11" s="55"/>
      <c r="E11" s="942"/>
      <c r="F11" s="950"/>
      <c r="G11" s="37"/>
      <c r="H11" s="950"/>
      <c r="I11" s="950"/>
      <c r="J11" s="37"/>
      <c r="K11" s="950"/>
      <c r="L11" s="950"/>
      <c r="M11" s="37"/>
      <c r="N11" s="950"/>
    </row>
    <row r="12" spans="1:14" ht="18" customHeight="1">
      <c r="B12" s="943"/>
      <c r="C12" s="944" t="s">
        <v>230</v>
      </c>
      <c r="D12" s="51"/>
      <c r="E12" s="945"/>
      <c r="F12" s="945"/>
      <c r="G12" s="51"/>
      <c r="H12" s="945"/>
      <c r="I12" s="945"/>
      <c r="J12" s="51"/>
      <c r="K12" s="945"/>
      <c r="L12" s="945"/>
      <c r="M12" s="51"/>
      <c r="N12" s="945"/>
    </row>
    <row r="13" spans="1:14">
      <c r="A13" s="946" t="s">
        <v>231</v>
      </c>
      <c r="B13" s="947"/>
      <c r="C13" s="948">
        <v>253992</v>
      </c>
      <c r="D13" s="45">
        <v>87045</v>
      </c>
      <c r="E13" s="948">
        <v>166947</v>
      </c>
      <c r="F13" s="948">
        <v>154745</v>
      </c>
      <c r="G13" s="39">
        <v>64178</v>
      </c>
      <c r="H13" s="948">
        <v>90567</v>
      </c>
      <c r="I13" s="948">
        <v>99247</v>
      </c>
      <c r="J13" s="39">
        <v>22867</v>
      </c>
      <c r="K13" s="948">
        <v>76380</v>
      </c>
      <c r="L13" s="948">
        <v>26793</v>
      </c>
      <c r="M13" s="39">
        <v>9029</v>
      </c>
      <c r="N13" s="948">
        <v>17764</v>
      </c>
    </row>
    <row r="14" spans="1:14" ht="18" customHeight="1">
      <c r="A14" s="413" t="s">
        <v>233</v>
      </c>
      <c r="B14" s="953" t="s">
        <v>234</v>
      </c>
      <c r="C14" s="950">
        <v>15071</v>
      </c>
      <c r="D14" s="38">
        <v>374</v>
      </c>
      <c r="E14" s="950">
        <v>14697</v>
      </c>
      <c r="F14" s="950">
        <v>10300</v>
      </c>
      <c r="G14" s="37">
        <v>258</v>
      </c>
      <c r="H14" s="950">
        <v>10042</v>
      </c>
      <c r="I14" s="950">
        <v>4771</v>
      </c>
      <c r="J14" s="37">
        <v>116</v>
      </c>
      <c r="K14" s="950">
        <v>4655</v>
      </c>
      <c r="L14" s="950">
        <v>2471</v>
      </c>
      <c r="M14" s="37">
        <v>280</v>
      </c>
      <c r="N14" s="950">
        <v>2191</v>
      </c>
    </row>
    <row r="15" spans="1:14" ht="18" customHeight="1">
      <c r="B15" s="953" t="s">
        <v>302</v>
      </c>
      <c r="C15" s="950">
        <v>22408</v>
      </c>
      <c r="D15" s="38">
        <v>5803</v>
      </c>
      <c r="E15" s="950">
        <v>16605</v>
      </c>
      <c r="F15" s="950">
        <v>10370</v>
      </c>
      <c r="G15" s="37">
        <v>3712</v>
      </c>
      <c r="H15" s="950">
        <v>6658</v>
      </c>
      <c r="I15" s="950">
        <v>12038</v>
      </c>
      <c r="J15" s="37">
        <v>2091</v>
      </c>
      <c r="K15" s="950">
        <v>9947</v>
      </c>
      <c r="L15" s="950">
        <v>2194</v>
      </c>
      <c r="M15" s="37">
        <v>503</v>
      </c>
      <c r="N15" s="950">
        <v>1691</v>
      </c>
    </row>
    <row r="16" spans="1:14" ht="18" customHeight="1">
      <c r="B16" s="953" t="s">
        <v>239</v>
      </c>
      <c r="C16" s="950">
        <v>17740</v>
      </c>
      <c r="D16" s="38">
        <v>6495</v>
      </c>
      <c r="E16" s="950">
        <v>11245</v>
      </c>
      <c r="F16" s="950">
        <v>8571</v>
      </c>
      <c r="G16" s="37">
        <v>4097</v>
      </c>
      <c r="H16" s="950">
        <v>4474</v>
      </c>
      <c r="I16" s="950">
        <v>9169</v>
      </c>
      <c r="J16" s="37">
        <v>2398</v>
      </c>
      <c r="K16" s="950">
        <v>6771</v>
      </c>
      <c r="L16" s="950">
        <v>3806</v>
      </c>
      <c r="M16" s="37">
        <v>1350</v>
      </c>
      <c r="N16" s="950">
        <v>2456</v>
      </c>
    </row>
    <row r="17" spans="1:14" ht="18" customHeight="1">
      <c r="B17" s="953" t="s">
        <v>240</v>
      </c>
      <c r="C17" s="950">
        <v>50123</v>
      </c>
      <c r="D17" s="38">
        <v>23402</v>
      </c>
      <c r="E17" s="950">
        <v>26721</v>
      </c>
      <c r="F17" s="950">
        <v>27962</v>
      </c>
      <c r="G17" s="37">
        <v>16305</v>
      </c>
      <c r="H17" s="950">
        <v>11657</v>
      </c>
      <c r="I17" s="950">
        <v>22161</v>
      </c>
      <c r="J17" s="37">
        <v>7097</v>
      </c>
      <c r="K17" s="950">
        <v>15064</v>
      </c>
      <c r="L17" s="950">
        <v>6034</v>
      </c>
      <c r="M17" s="37">
        <v>2193</v>
      </c>
      <c r="N17" s="950">
        <v>3841</v>
      </c>
    </row>
    <row r="18" spans="1:14" ht="18" customHeight="1">
      <c r="B18" s="955" t="s">
        <v>241</v>
      </c>
      <c r="C18" s="950">
        <v>148</v>
      </c>
      <c r="D18" s="38">
        <v>54</v>
      </c>
      <c r="E18" s="950">
        <v>94</v>
      </c>
      <c r="F18" s="950">
        <v>142</v>
      </c>
      <c r="G18" s="37">
        <v>54</v>
      </c>
      <c r="H18" s="950">
        <v>88</v>
      </c>
      <c r="I18" s="950">
        <v>6</v>
      </c>
      <c r="J18" s="37">
        <v>0</v>
      </c>
      <c r="K18" s="950">
        <v>6</v>
      </c>
      <c r="L18" s="950">
        <v>3</v>
      </c>
      <c r="M18" s="37">
        <v>0</v>
      </c>
      <c r="N18" s="950">
        <v>3</v>
      </c>
    </row>
    <row r="19" spans="1:14" ht="18" customHeight="1">
      <c r="B19" s="953" t="s">
        <v>242</v>
      </c>
      <c r="C19" s="950">
        <v>38620</v>
      </c>
      <c r="D19" s="38">
        <v>17193</v>
      </c>
      <c r="E19" s="950">
        <v>21427</v>
      </c>
      <c r="F19" s="950">
        <v>24082</v>
      </c>
      <c r="G19" s="37">
        <v>12594</v>
      </c>
      <c r="H19" s="950">
        <v>11488</v>
      </c>
      <c r="I19" s="950">
        <v>14538</v>
      </c>
      <c r="J19" s="37">
        <v>4599</v>
      </c>
      <c r="K19" s="950">
        <v>9939</v>
      </c>
      <c r="L19" s="950">
        <v>3267</v>
      </c>
      <c r="M19" s="37">
        <v>955</v>
      </c>
      <c r="N19" s="950">
        <v>2312</v>
      </c>
    </row>
    <row r="20" spans="1:14" ht="18" customHeight="1">
      <c r="B20" s="953" t="s">
        <v>243</v>
      </c>
      <c r="C20" s="950">
        <v>108165</v>
      </c>
      <c r="D20" s="38">
        <v>33144</v>
      </c>
      <c r="E20" s="950">
        <v>75021</v>
      </c>
      <c r="F20" s="950">
        <v>73011</v>
      </c>
      <c r="G20" s="37">
        <v>27091</v>
      </c>
      <c r="H20" s="950">
        <v>45920</v>
      </c>
      <c r="I20" s="950">
        <v>35154</v>
      </c>
      <c r="J20" s="37">
        <v>6053</v>
      </c>
      <c r="K20" s="950">
        <v>29101</v>
      </c>
      <c r="L20" s="950">
        <v>4131</v>
      </c>
      <c r="M20" s="37">
        <v>869</v>
      </c>
      <c r="N20" s="950">
        <v>3262</v>
      </c>
    </row>
    <row r="21" spans="1:14" ht="18" customHeight="1">
      <c r="B21" s="953" t="s">
        <v>245</v>
      </c>
      <c r="C21" s="950">
        <v>166</v>
      </c>
      <c r="D21" s="38">
        <v>13</v>
      </c>
      <c r="E21" s="950">
        <v>153</v>
      </c>
      <c r="F21" s="950">
        <v>26</v>
      </c>
      <c r="G21" s="37">
        <v>0</v>
      </c>
      <c r="H21" s="950">
        <v>26</v>
      </c>
      <c r="I21" s="950">
        <v>140</v>
      </c>
      <c r="J21" s="37">
        <v>13</v>
      </c>
      <c r="K21" s="950">
        <v>127</v>
      </c>
      <c r="L21" s="950">
        <v>1937</v>
      </c>
      <c r="M21" s="37">
        <v>1115</v>
      </c>
      <c r="N21" s="950">
        <v>822</v>
      </c>
    </row>
    <row r="22" spans="1:14" ht="18" customHeight="1">
      <c r="B22" s="953" t="s">
        <v>246</v>
      </c>
      <c r="C22" s="950">
        <v>1131</v>
      </c>
      <c r="D22" s="38">
        <v>400</v>
      </c>
      <c r="E22" s="950">
        <v>731</v>
      </c>
      <c r="F22" s="950">
        <v>208</v>
      </c>
      <c r="G22" s="37">
        <v>67</v>
      </c>
      <c r="H22" s="950">
        <v>141</v>
      </c>
      <c r="I22" s="950">
        <v>923</v>
      </c>
      <c r="J22" s="37">
        <v>333</v>
      </c>
      <c r="K22" s="950">
        <v>590</v>
      </c>
      <c r="L22" s="950">
        <v>2332</v>
      </c>
      <c r="M22" s="37">
        <v>1517</v>
      </c>
      <c r="N22" s="950">
        <v>815</v>
      </c>
    </row>
    <row r="23" spans="1:14" ht="18" customHeight="1">
      <c r="B23" s="953" t="s">
        <v>247</v>
      </c>
      <c r="C23" s="950">
        <v>420</v>
      </c>
      <c r="D23" s="38">
        <v>167</v>
      </c>
      <c r="E23" s="950">
        <v>253</v>
      </c>
      <c r="F23" s="950">
        <v>73</v>
      </c>
      <c r="G23" s="37">
        <v>0</v>
      </c>
      <c r="H23" s="950">
        <v>73</v>
      </c>
      <c r="I23" s="950">
        <v>347</v>
      </c>
      <c r="J23" s="37">
        <v>167</v>
      </c>
      <c r="K23" s="950">
        <v>180</v>
      </c>
      <c r="L23" s="950">
        <v>618</v>
      </c>
      <c r="M23" s="37">
        <v>247</v>
      </c>
      <c r="N23" s="950">
        <v>371</v>
      </c>
    </row>
    <row r="24" spans="1:14" ht="18" customHeight="1">
      <c r="A24" s="946" t="s">
        <v>248</v>
      </c>
      <c r="B24" s="947"/>
      <c r="C24" s="568">
        <v>57665</v>
      </c>
      <c r="D24" s="43">
        <v>26893</v>
      </c>
      <c r="E24" s="568">
        <v>30772</v>
      </c>
      <c r="F24" s="576">
        <v>31004</v>
      </c>
      <c r="G24" s="42">
        <v>16969</v>
      </c>
      <c r="H24" s="576">
        <v>14035</v>
      </c>
      <c r="I24" s="576">
        <v>26661</v>
      </c>
      <c r="J24" s="42">
        <v>9924</v>
      </c>
      <c r="K24" s="576">
        <v>16737</v>
      </c>
      <c r="L24" s="576">
        <v>18049</v>
      </c>
      <c r="M24" s="42">
        <v>8229</v>
      </c>
      <c r="N24" s="576">
        <v>9820</v>
      </c>
    </row>
    <row r="25" spans="1:14" ht="18" customHeight="1">
      <c r="A25" s="413" t="s">
        <v>233</v>
      </c>
      <c r="B25" s="953" t="s">
        <v>249</v>
      </c>
      <c r="C25" s="569">
        <v>6631</v>
      </c>
      <c r="D25" s="41">
        <v>3262</v>
      </c>
      <c r="E25" s="569">
        <v>3369</v>
      </c>
      <c r="F25" s="578">
        <v>3534</v>
      </c>
      <c r="G25" s="40">
        <v>2044</v>
      </c>
      <c r="H25" s="578">
        <v>1490</v>
      </c>
      <c r="I25" s="578">
        <v>3097</v>
      </c>
      <c r="J25" s="40">
        <v>1218</v>
      </c>
      <c r="K25" s="578">
        <v>1879</v>
      </c>
      <c r="L25" s="578">
        <v>1991</v>
      </c>
      <c r="M25" s="40">
        <v>931</v>
      </c>
      <c r="N25" s="578">
        <v>1060</v>
      </c>
    </row>
    <row r="26" spans="1:14" ht="18" customHeight="1">
      <c r="B26" s="438" t="s">
        <v>253</v>
      </c>
      <c r="C26" s="569">
        <v>38910</v>
      </c>
      <c r="D26" s="41">
        <v>17748</v>
      </c>
      <c r="E26" s="569">
        <v>21162</v>
      </c>
      <c r="F26" s="578">
        <v>20901</v>
      </c>
      <c r="G26" s="40">
        <v>11121</v>
      </c>
      <c r="H26" s="578">
        <v>9780</v>
      </c>
      <c r="I26" s="578">
        <v>18009</v>
      </c>
      <c r="J26" s="40">
        <v>6627</v>
      </c>
      <c r="K26" s="578">
        <v>11382</v>
      </c>
      <c r="L26" s="578">
        <v>11502</v>
      </c>
      <c r="M26" s="40">
        <v>5230</v>
      </c>
      <c r="N26" s="578">
        <v>6272</v>
      </c>
    </row>
    <row r="27" spans="1:14" ht="18" customHeight="1">
      <c r="B27" s="438" t="s">
        <v>255</v>
      </c>
      <c r="C27" s="569">
        <v>6771</v>
      </c>
      <c r="D27" s="41">
        <v>3331</v>
      </c>
      <c r="E27" s="569">
        <v>3440</v>
      </c>
      <c r="F27" s="578">
        <v>3608</v>
      </c>
      <c r="G27" s="40">
        <v>2087</v>
      </c>
      <c r="H27" s="578">
        <v>1521</v>
      </c>
      <c r="I27" s="578">
        <v>3163</v>
      </c>
      <c r="J27" s="40">
        <v>1244</v>
      </c>
      <c r="K27" s="578">
        <v>1919</v>
      </c>
      <c r="L27" s="578">
        <v>2034</v>
      </c>
      <c r="M27" s="40">
        <v>951</v>
      </c>
      <c r="N27" s="578">
        <v>1083</v>
      </c>
    </row>
    <row r="28" spans="1:14" ht="18" customHeight="1">
      <c r="B28" s="438" t="s">
        <v>256</v>
      </c>
      <c r="C28" s="569">
        <v>330</v>
      </c>
      <c r="D28" s="41">
        <v>163</v>
      </c>
      <c r="E28" s="569">
        <v>167</v>
      </c>
      <c r="F28" s="578">
        <v>176</v>
      </c>
      <c r="G28" s="40">
        <v>102</v>
      </c>
      <c r="H28" s="578">
        <v>74</v>
      </c>
      <c r="I28" s="578">
        <v>154</v>
      </c>
      <c r="J28" s="40">
        <v>61</v>
      </c>
      <c r="K28" s="578">
        <v>93</v>
      </c>
      <c r="L28" s="578">
        <v>99</v>
      </c>
      <c r="M28" s="40">
        <v>46</v>
      </c>
      <c r="N28" s="578">
        <v>53</v>
      </c>
    </row>
    <row r="29" spans="1:14" ht="18" customHeight="1">
      <c r="B29" s="438" t="s">
        <v>257</v>
      </c>
      <c r="C29" s="569">
        <v>5023</v>
      </c>
      <c r="D29" s="41">
        <v>2389</v>
      </c>
      <c r="E29" s="569">
        <v>2634</v>
      </c>
      <c r="F29" s="578">
        <v>2785</v>
      </c>
      <c r="G29" s="40">
        <v>1615</v>
      </c>
      <c r="H29" s="578">
        <v>1170</v>
      </c>
      <c r="I29" s="578">
        <v>2238</v>
      </c>
      <c r="J29" s="40">
        <v>774</v>
      </c>
      <c r="K29" s="578">
        <v>1464</v>
      </c>
      <c r="L29" s="578">
        <v>2423</v>
      </c>
      <c r="M29" s="40">
        <v>1071</v>
      </c>
      <c r="N29" s="578">
        <v>1352</v>
      </c>
    </row>
    <row r="30" spans="1:14" ht="18" customHeight="1">
      <c r="A30" s="956" t="s">
        <v>259</v>
      </c>
      <c r="B30" s="957"/>
      <c r="C30" s="948">
        <v>311657</v>
      </c>
      <c r="D30" s="39">
        <v>113938</v>
      </c>
      <c r="E30" s="948">
        <v>197719</v>
      </c>
      <c r="F30" s="948">
        <v>185749</v>
      </c>
      <c r="G30" s="39">
        <v>81147</v>
      </c>
      <c r="H30" s="948">
        <v>104602</v>
      </c>
      <c r="I30" s="948">
        <v>125908</v>
      </c>
      <c r="J30" s="39">
        <v>32791</v>
      </c>
      <c r="K30" s="948">
        <v>93117</v>
      </c>
      <c r="L30" s="948">
        <v>44842</v>
      </c>
      <c r="M30" s="39">
        <v>17258</v>
      </c>
      <c r="N30" s="948">
        <v>27584</v>
      </c>
    </row>
    <row r="31" spans="1:14">
      <c r="B31" s="941"/>
      <c r="C31" s="950"/>
      <c r="D31" s="37"/>
      <c r="E31" s="950"/>
      <c r="F31" s="578"/>
      <c r="G31" s="35"/>
      <c r="H31" s="578"/>
      <c r="I31" s="578"/>
      <c r="J31" s="35"/>
      <c r="K31" s="578"/>
      <c r="L31" s="578"/>
      <c r="M31" s="35"/>
      <c r="N31" s="578"/>
    </row>
    <row r="32" spans="1:14" ht="18" customHeight="1">
      <c r="B32" s="943"/>
      <c r="C32" s="944" t="s">
        <v>262</v>
      </c>
      <c r="D32" s="51"/>
      <c r="E32" s="945"/>
      <c r="F32" s="945"/>
      <c r="G32" s="51"/>
      <c r="H32" s="945"/>
      <c r="I32" s="945"/>
      <c r="J32" s="51"/>
      <c r="K32" s="945"/>
      <c r="L32" s="945"/>
      <c r="M32" s="51"/>
      <c r="N32" s="945"/>
    </row>
    <row r="33" spans="1:14">
      <c r="A33" s="946" t="s">
        <v>231</v>
      </c>
      <c r="B33" s="947"/>
      <c r="C33" s="948">
        <v>266846</v>
      </c>
      <c r="D33" s="45">
        <v>90175</v>
      </c>
      <c r="E33" s="948">
        <v>176671</v>
      </c>
      <c r="F33" s="948">
        <v>159025</v>
      </c>
      <c r="G33" s="39">
        <v>70817</v>
      </c>
      <c r="H33" s="948">
        <v>88208</v>
      </c>
      <c r="I33" s="948">
        <v>107821</v>
      </c>
      <c r="J33" s="39">
        <v>19358</v>
      </c>
      <c r="K33" s="948">
        <v>88463</v>
      </c>
      <c r="L33" s="948">
        <v>20431</v>
      </c>
      <c r="M33" s="39">
        <v>4929</v>
      </c>
      <c r="N33" s="948">
        <v>15502</v>
      </c>
    </row>
    <row r="34" spans="1:14" ht="18" customHeight="1">
      <c r="A34" s="413" t="s">
        <v>233</v>
      </c>
      <c r="B34" s="953" t="s">
        <v>263</v>
      </c>
      <c r="C34" s="950">
        <v>21224</v>
      </c>
      <c r="D34" s="38">
        <v>2998</v>
      </c>
      <c r="E34" s="950">
        <v>18226</v>
      </c>
      <c r="F34" s="950">
        <v>9510</v>
      </c>
      <c r="G34" s="37">
        <v>1687</v>
      </c>
      <c r="H34" s="950">
        <v>7823</v>
      </c>
      <c r="I34" s="950">
        <v>11714</v>
      </c>
      <c r="J34" s="37">
        <v>1311</v>
      </c>
      <c r="K34" s="950">
        <v>10403</v>
      </c>
      <c r="L34" s="950">
        <v>1727</v>
      </c>
      <c r="M34" s="37">
        <v>208</v>
      </c>
      <c r="N34" s="950">
        <v>1519</v>
      </c>
    </row>
    <row r="35" spans="1:14" ht="18" customHeight="1">
      <c r="B35" s="953" t="s">
        <v>264</v>
      </c>
      <c r="C35" s="950">
        <v>22141</v>
      </c>
      <c r="D35" s="38">
        <v>7362</v>
      </c>
      <c r="E35" s="950">
        <v>14779</v>
      </c>
      <c r="F35" s="950">
        <v>10726</v>
      </c>
      <c r="G35" s="37">
        <v>4467</v>
      </c>
      <c r="H35" s="950">
        <v>6259</v>
      </c>
      <c r="I35" s="950">
        <v>11415</v>
      </c>
      <c r="J35" s="37">
        <v>2895</v>
      </c>
      <c r="K35" s="950">
        <v>8520</v>
      </c>
      <c r="L35" s="950">
        <v>2439</v>
      </c>
      <c r="M35" s="37">
        <v>777</v>
      </c>
      <c r="N35" s="950">
        <v>1662</v>
      </c>
    </row>
    <row r="36" spans="1:14" ht="18" customHeight="1">
      <c r="B36" s="953" t="s">
        <v>239</v>
      </c>
      <c r="C36" s="950">
        <v>71444</v>
      </c>
      <c r="D36" s="38">
        <v>26121</v>
      </c>
      <c r="E36" s="950">
        <v>45323</v>
      </c>
      <c r="F36" s="950">
        <v>41910</v>
      </c>
      <c r="G36" s="37">
        <v>20320</v>
      </c>
      <c r="H36" s="950">
        <v>21590</v>
      </c>
      <c r="I36" s="950">
        <v>29534</v>
      </c>
      <c r="J36" s="37">
        <v>5801</v>
      </c>
      <c r="K36" s="950">
        <v>23733</v>
      </c>
      <c r="L36" s="950">
        <v>3447</v>
      </c>
      <c r="M36" s="37">
        <v>868</v>
      </c>
      <c r="N36" s="950">
        <v>2579</v>
      </c>
    </row>
    <row r="37" spans="1:14" ht="18" customHeight="1">
      <c r="B37" s="953" t="s">
        <v>240</v>
      </c>
      <c r="C37" s="950">
        <v>57289</v>
      </c>
      <c r="D37" s="38">
        <v>26882</v>
      </c>
      <c r="E37" s="950">
        <v>30407</v>
      </c>
      <c r="F37" s="950">
        <v>38028</v>
      </c>
      <c r="G37" s="37">
        <v>22508</v>
      </c>
      <c r="H37" s="950">
        <v>15520</v>
      </c>
      <c r="I37" s="950">
        <v>19261</v>
      </c>
      <c r="J37" s="37">
        <v>4374</v>
      </c>
      <c r="K37" s="950">
        <v>14887</v>
      </c>
      <c r="L37" s="950">
        <v>2653</v>
      </c>
      <c r="M37" s="37">
        <v>1027</v>
      </c>
      <c r="N37" s="950">
        <v>1626</v>
      </c>
    </row>
    <row r="38" spans="1:14" ht="18" customHeight="1">
      <c r="B38" s="953" t="s">
        <v>242</v>
      </c>
      <c r="C38" s="950">
        <v>12971</v>
      </c>
      <c r="D38" s="38">
        <v>5218</v>
      </c>
      <c r="E38" s="950">
        <v>7753</v>
      </c>
      <c r="F38" s="950">
        <v>6483</v>
      </c>
      <c r="G38" s="37">
        <v>3582</v>
      </c>
      <c r="H38" s="950">
        <v>2901</v>
      </c>
      <c r="I38" s="950">
        <v>6488</v>
      </c>
      <c r="J38" s="37">
        <v>1636</v>
      </c>
      <c r="K38" s="950">
        <v>4852</v>
      </c>
      <c r="L38" s="950">
        <v>1181</v>
      </c>
      <c r="M38" s="37">
        <v>384</v>
      </c>
      <c r="N38" s="950">
        <v>797</v>
      </c>
    </row>
    <row r="39" spans="1:14" ht="18" customHeight="1">
      <c r="B39" s="953" t="s">
        <v>243</v>
      </c>
      <c r="C39" s="950">
        <v>81325</v>
      </c>
      <c r="D39" s="38">
        <v>21251</v>
      </c>
      <c r="E39" s="950">
        <v>60074</v>
      </c>
      <c r="F39" s="950">
        <v>52069</v>
      </c>
      <c r="G39" s="37">
        <v>18029</v>
      </c>
      <c r="H39" s="950">
        <v>34040</v>
      </c>
      <c r="I39" s="950">
        <v>29256</v>
      </c>
      <c r="J39" s="37">
        <v>3222</v>
      </c>
      <c r="K39" s="950">
        <v>26034</v>
      </c>
      <c r="L39" s="950">
        <v>8244</v>
      </c>
      <c r="M39" s="37">
        <v>1166</v>
      </c>
      <c r="N39" s="950">
        <v>7078</v>
      </c>
    </row>
    <row r="40" spans="1:14" ht="18" customHeight="1">
      <c r="B40" s="953" t="s">
        <v>245</v>
      </c>
      <c r="C40" s="950">
        <v>58</v>
      </c>
      <c r="D40" s="38">
        <v>37</v>
      </c>
      <c r="E40" s="950">
        <v>21</v>
      </c>
      <c r="F40" s="950">
        <v>58</v>
      </c>
      <c r="G40" s="37">
        <v>37</v>
      </c>
      <c r="H40" s="950">
        <v>21</v>
      </c>
      <c r="I40" s="950">
        <v>0</v>
      </c>
      <c r="J40" s="37">
        <v>0</v>
      </c>
      <c r="K40" s="950">
        <v>0</v>
      </c>
      <c r="L40" s="950">
        <v>0</v>
      </c>
      <c r="M40" s="37">
        <v>0</v>
      </c>
      <c r="N40" s="950">
        <v>0</v>
      </c>
    </row>
    <row r="41" spans="1:14" ht="18" customHeight="1">
      <c r="B41" s="953" t="s">
        <v>246</v>
      </c>
      <c r="C41" s="950">
        <v>123</v>
      </c>
      <c r="D41" s="38">
        <v>103</v>
      </c>
      <c r="E41" s="950">
        <v>20</v>
      </c>
      <c r="F41" s="950">
        <v>0</v>
      </c>
      <c r="G41" s="37">
        <v>0</v>
      </c>
      <c r="H41" s="950">
        <v>0</v>
      </c>
      <c r="I41" s="950">
        <v>123</v>
      </c>
      <c r="J41" s="37">
        <v>103</v>
      </c>
      <c r="K41" s="950">
        <v>20</v>
      </c>
      <c r="L41" s="950">
        <v>722</v>
      </c>
      <c r="M41" s="37">
        <v>490</v>
      </c>
      <c r="N41" s="950">
        <v>232</v>
      </c>
    </row>
    <row r="42" spans="1:14" ht="18" customHeight="1">
      <c r="B42" s="953" t="s">
        <v>247</v>
      </c>
      <c r="C42" s="950">
        <v>271</v>
      </c>
      <c r="D42" s="38">
        <v>203</v>
      </c>
      <c r="E42" s="950">
        <v>68</v>
      </c>
      <c r="F42" s="950">
        <v>241</v>
      </c>
      <c r="G42" s="37">
        <v>187</v>
      </c>
      <c r="H42" s="950">
        <v>54</v>
      </c>
      <c r="I42" s="950">
        <v>30</v>
      </c>
      <c r="J42" s="37">
        <v>16</v>
      </c>
      <c r="K42" s="950">
        <v>14</v>
      </c>
      <c r="L42" s="950">
        <v>18</v>
      </c>
      <c r="M42" s="37">
        <v>9</v>
      </c>
      <c r="N42" s="950">
        <v>9</v>
      </c>
    </row>
    <row r="43" spans="1:14" ht="18" customHeight="1">
      <c r="A43" s="946" t="s">
        <v>248</v>
      </c>
      <c r="B43" s="947"/>
      <c r="C43" s="568">
        <v>58036</v>
      </c>
      <c r="D43" s="43">
        <v>27170</v>
      </c>
      <c r="E43" s="568">
        <v>30866</v>
      </c>
      <c r="F43" s="576">
        <v>33180</v>
      </c>
      <c r="G43" s="42">
        <v>19289</v>
      </c>
      <c r="H43" s="576">
        <v>13891</v>
      </c>
      <c r="I43" s="576">
        <v>24856</v>
      </c>
      <c r="J43" s="42">
        <v>7881</v>
      </c>
      <c r="K43" s="576">
        <v>16975</v>
      </c>
      <c r="L43" s="576">
        <v>14347</v>
      </c>
      <c r="M43" s="42">
        <v>6134</v>
      </c>
      <c r="N43" s="576">
        <v>8213</v>
      </c>
    </row>
    <row r="44" spans="1:14" ht="18" customHeight="1">
      <c r="A44" s="413" t="s">
        <v>233</v>
      </c>
      <c r="B44" s="953" t="s">
        <v>249</v>
      </c>
      <c r="C44" s="569">
        <v>19983</v>
      </c>
      <c r="D44" s="41">
        <v>11866</v>
      </c>
      <c r="E44" s="569">
        <v>8117</v>
      </c>
      <c r="F44" s="578">
        <v>15734</v>
      </c>
      <c r="G44" s="40">
        <v>10425</v>
      </c>
      <c r="H44" s="578">
        <v>5309</v>
      </c>
      <c r="I44" s="578">
        <v>4249</v>
      </c>
      <c r="J44" s="40">
        <v>1441</v>
      </c>
      <c r="K44" s="578">
        <v>2808</v>
      </c>
      <c r="L44" s="578">
        <v>1427</v>
      </c>
      <c r="M44" s="40">
        <v>701</v>
      </c>
      <c r="N44" s="578">
        <v>726</v>
      </c>
    </row>
    <row r="45" spans="1:14" ht="18" customHeight="1">
      <c r="B45" s="438" t="s">
        <v>253</v>
      </c>
      <c r="C45" s="569">
        <v>12138</v>
      </c>
      <c r="D45" s="41">
        <v>4216</v>
      </c>
      <c r="E45" s="569">
        <v>7922</v>
      </c>
      <c r="F45" s="578">
        <v>5343</v>
      </c>
      <c r="G45" s="40">
        <v>2462</v>
      </c>
      <c r="H45" s="578">
        <v>2881</v>
      </c>
      <c r="I45" s="578">
        <v>6795</v>
      </c>
      <c r="J45" s="40">
        <v>1754</v>
      </c>
      <c r="K45" s="578">
        <v>5041</v>
      </c>
      <c r="L45" s="578">
        <v>4405</v>
      </c>
      <c r="M45" s="40">
        <v>1798</v>
      </c>
      <c r="N45" s="578">
        <v>2607</v>
      </c>
    </row>
    <row r="46" spans="1:14" ht="18" customHeight="1">
      <c r="B46" s="438" t="s">
        <v>254</v>
      </c>
      <c r="C46" s="569">
        <v>3388</v>
      </c>
      <c r="D46" s="41">
        <v>1411</v>
      </c>
      <c r="E46" s="569">
        <v>1977</v>
      </c>
      <c r="F46" s="578">
        <v>1857</v>
      </c>
      <c r="G46" s="40">
        <v>1029</v>
      </c>
      <c r="H46" s="578">
        <v>828</v>
      </c>
      <c r="I46" s="578">
        <v>1531</v>
      </c>
      <c r="J46" s="40">
        <v>382</v>
      </c>
      <c r="K46" s="578">
        <v>1149</v>
      </c>
      <c r="L46" s="578">
        <v>1077</v>
      </c>
      <c r="M46" s="40">
        <v>414</v>
      </c>
      <c r="N46" s="578">
        <v>663</v>
      </c>
    </row>
    <row r="47" spans="1:14" ht="18" customHeight="1">
      <c r="B47" s="438" t="s">
        <v>256</v>
      </c>
      <c r="C47" s="569">
        <v>168</v>
      </c>
      <c r="D47" s="41">
        <v>80</v>
      </c>
      <c r="E47" s="569">
        <v>88</v>
      </c>
      <c r="F47" s="578">
        <v>124</v>
      </c>
      <c r="G47" s="40">
        <v>78</v>
      </c>
      <c r="H47" s="578">
        <v>46</v>
      </c>
      <c r="I47" s="578">
        <v>44</v>
      </c>
      <c r="J47" s="40">
        <v>2</v>
      </c>
      <c r="K47" s="578">
        <v>42</v>
      </c>
      <c r="L47" s="578">
        <v>21</v>
      </c>
      <c r="M47" s="40">
        <v>5</v>
      </c>
      <c r="N47" s="578">
        <v>16</v>
      </c>
    </row>
    <row r="48" spans="1:14" ht="18" customHeight="1">
      <c r="B48" s="438" t="s">
        <v>257</v>
      </c>
      <c r="C48" s="569">
        <v>10268</v>
      </c>
      <c r="D48" s="41">
        <v>5647</v>
      </c>
      <c r="E48" s="569">
        <v>4621</v>
      </c>
      <c r="F48" s="578">
        <v>4930</v>
      </c>
      <c r="G48" s="40">
        <v>3009</v>
      </c>
      <c r="H48" s="578">
        <v>1921</v>
      </c>
      <c r="I48" s="578">
        <v>5338</v>
      </c>
      <c r="J48" s="40">
        <v>2638</v>
      </c>
      <c r="K48" s="578">
        <v>2700</v>
      </c>
      <c r="L48" s="578">
        <v>3597</v>
      </c>
      <c r="M48" s="40">
        <v>2018</v>
      </c>
      <c r="N48" s="578">
        <v>1579</v>
      </c>
    </row>
    <row r="49" spans="1:14" ht="18" customHeight="1">
      <c r="B49" s="438" t="s">
        <v>258</v>
      </c>
      <c r="C49" s="569">
        <v>12091</v>
      </c>
      <c r="D49" s="41">
        <v>3950</v>
      </c>
      <c r="E49" s="569">
        <v>8141</v>
      </c>
      <c r="F49" s="578">
        <v>5192</v>
      </c>
      <c r="G49" s="40">
        <v>2286</v>
      </c>
      <c r="H49" s="578">
        <v>2906</v>
      </c>
      <c r="I49" s="578">
        <v>6899</v>
      </c>
      <c r="J49" s="40">
        <v>1664</v>
      </c>
      <c r="K49" s="578">
        <v>5235</v>
      </c>
      <c r="L49" s="578">
        <v>3820</v>
      </c>
      <c r="M49" s="40">
        <v>1198</v>
      </c>
      <c r="N49" s="578">
        <v>2622</v>
      </c>
    </row>
    <row r="50" spans="1:14" ht="18" customHeight="1">
      <c r="A50" s="956" t="s">
        <v>259</v>
      </c>
      <c r="B50" s="957"/>
      <c r="C50" s="948">
        <v>324882</v>
      </c>
      <c r="D50" s="39">
        <v>117345</v>
      </c>
      <c r="E50" s="948">
        <v>207537</v>
      </c>
      <c r="F50" s="948">
        <v>192205</v>
      </c>
      <c r="G50" s="39">
        <v>90106</v>
      </c>
      <c r="H50" s="948">
        <v>102099</v>
      </c>
      <c r="I50" s="948">
        <v>132677</v>
      </c>
      <c r="J50" s="39">
        <v>27239</v>
      </c>
      <c r="K50" s="948">
        <v>105438</v>
      </c>
      <c r="L50" s="948">
        <v>34778</v>
      </c>
      <c r="M50" s="39">
        <v>11063</v>
      </c>
      <c r="N50" s="948">
        <v>23715</v>
      </c>
    </row>
    <row r="51" spans="1:14" ht="16.5" customHeight="1">
      <c r="A51" s="960"/>
      <c r="B51" s="440"/>
      <c r="C51" s="961"/>
      <c r="D51" s="52"/>
      <c r="E51" s="961"/>
      <c r="F51" s="578"/>
      <c r="H51" s="578"/>
      <c r="I51" s="578"/>
      <c r="K51" s="578"/>
      <c r="L51" s="578"/>
      <c r="N51" s="578"/>
    </row>
    <row r="52" spans="1:14">
      <c r="B52" s="943"/>
      <c r="C52" s="944" t="s">
        <v>269</v>
      </c>
      <c r="D52" s="51"/>
      <c r="E52" s="945"/>
      <c r="F52" s="945"/>
      <c r="G52" s="51"/>
      <c r="H52" s="945"/>
      <c r="I52" s="945"/>
      <c r="J52" s="51"/>
      <c r="K52" s="945"/>
      <c r="L52" s="945"/>
      <c r="M52" s="51"/>
      <c r="N52" s="945"/>
    </row>
    <row r="53" spans="1:14">
      <c r="A53" s="946" t="s">
        <v>231</v>
      </c>
      <c r="B53" s="947"/>
      <c r="C53" s="948">
        <v>53843</v>
      </c>
      <c r="D53" s="45">
        <v>16971</v>
      </c>
      <c r="E53" s="948">
        <v>36872</v>
      </c>
      <c r="F53" s="948">
        <v>32468</v>
      </c>
      <c r="G53" s="39">
        <v>11979</v>
      </c>
      <c r="H53" s="948">
        <v>20489</v>
      </c>
      <c r="I53" s="948">
        <v>21375</v>
      </c>
      <c r="J53" s="39">
        <v>4992</v>
      </c>
      <c r="K53" s="948">
        <v>16383</v>
      </c>
      <c r="L53" s="948">
        <v>3014</v>
      </c>
      <c r="M53" s="39">
        <v>985</v>
      </c>
      <c r="N53" s="948">
        <v>2029</v>
      </c>
    </row>
    <row r="54" spans="1:14" ht="18" customHeight="1">
      <c r="A54" s="413" t="s">
        <v>233</v>
      </c>
      <c r="B54" s="953" t="s">
        <v>263</v>
      </c>
      <c r="C54" s="950">
        <v>12102</v>
      </c>
      <c r="D54" s="38">
        <v>1839</v>
      </c>
      <c r="E54" s="950">
        <v>10263</v>
      </c>
      <c r="F54" s="950">
        <v>7522</v>
      </c>
      <c r="G54" s="37">
        <v>1361</v>
      </c>
      <c r="H54" s="950">
        <v>6161</v>
      </c>
      <c r="I54" s="950">
        <v>4580</v>
      </c>
      <c r="J54" s="37">
        <v>478</v>
      </c>
      <c r="K54" s="950">
        <v>4102</v>
      </c>
      <c r="L54" s="950">
        <v>661</v>
      </c>
      <c r="M54" s="37">
        <v>153</v>
      </c>
      <c r="N54" s="950">
        <v>508</v>
      </c>
    </row>
    <row r="55" spans="1:14" ht="18" customHeight="1">
      <c r="B55" s="953" t="s">
        <v>236</v>
      </c>
      <c r="C55" s="950">
        <v>5640</v>
      </c>
      <c r="D55" s="38">
        <v>1350</v>
      </c>
      <c r="E55" s="950">
        <v>4290</v>
      </c>
      <c r="F55" s="950">
        <v>3445</v>
      </c>
      <c r="G55" s="37">
        <v>1024</v>
      </c>
      <c r="H55" s="950">
        <v>2421</v>
      </c>
      <c r="I55" s="950">
        <v>2195</v>
      </c>
      <c r="J55" s="37">
        <v>326</v>
      </c>
      <c r="K55" s="950">
        <v>1869</v>
      </c>
      <c r="L55" s="950">
        <v>310</v>
      </c>
      <c r="M55" s="37">
        <v>123</v>
      </c>
      <c r="N55" s="950">
        <v>187</v>
      </c>
    </row>
    <row r="56" spans="1:14" ht="18" customHeight="1">
      <c r="B56" s="953" t="s">
        <v>264</v>
      </c>
      <c r="C56" s="950">
        <v>126</v>
      </c>
      <c r="D56" s="38">
        <v>56</v>
      </c>
      <c r="E56" s="950">
        <v>70</v>
      </c>
      <c r="F56" s="950">
        <v>75</v>
      </c>
      <c r="G56" s="37">
        <v>46</v>
      </c>
      <c r="H56" s="950">
        <v>29</v>
      </c>
      <c r="I56" s="950">
        <v>51</v>
      </c>
      <c r="J56" s="37">
        <v>10</v>
      </c>
      <c r="K56" s="950">
        <v>41</v>
      </c>
      <c r="L56" s="950">
        <v>19</v>
      </c>
      <c r="M56" s="37">
        <v>0</v>
      </c>
      <c r="N56" s="950">
        <v>19</v>
      </c>
    </row>
    <row r="57" spans="1:14" ht="18" customHeight="1">
      <c r="B57" s="953" t="s">
        <v>239</v>
      </c>
      <c r="C57" s="950">
        <v>923</v>
      </c>
      <c r="D57" s="38">
        <v>412</v>
      </c>
      <c r="E57" s="950">
        <v>511</v>
      </c>
      <c r="F57" s="950">
        <v>538</v>
      </c>
      <c r="G57" s="37">
        <v>287</v>
      </c>
      <c r="H57" s="950">
        <v>251</v>
      </c>
      <c r="I57" s="950">
        <v>385</v>
      </c>
      <c r="J57" s="37">
        <v>125</v>
      </c>
      <c r="K57" s="950">
        <v>260</v>
      </c>
      <c r="L57" s="950">
        <v>34</v>
      </c>
      <c r="M57" s="37">
        <v>20</v>
      </c>
      <c r="N57" s="950">
        <v>14</v>
      </c>
    </row>
    <row r="58" spans="1:14" ht="18" customHeight="1">
      <c r="B58" s="953" t="s">
        <v>240</v>
      </c>
      <c r="C58" s="950">
        <v>12238</v>
      </c>
      <c r="D58" s="38">
        <v>5747</v>
      </c>
      <c r="E58" s="950">
        <v>6491</v>
      </c>
      <c r="F58" s="950">
        <v>7197</v>
      </c>
      <c r="G58" s="37">
        <v>4190</v>
      </c>
      <c r="H58" s="950">
        <v>3007</v>
      </c>
      <c r="I58" s="950">
        <v>5041</v>
      </c>
      <c r="J58" s="37">
        <v>1557</v>
      </c>
      <c r="K58" s="950">
        <v>3484</v>
      </c>
      <c r="L58" s="950">
        <v>833</v>
      </c>
      <c r="M58" s="37">
        <v>247</v>
      </c>
      <c r="N58" s="950">
        <v>586</v>
      </c>
    </row>
    <row r="59" spans="1:14" ht="18" customHeight="1">
      <c r="B59" s="955" t="s">
        <v>241</v>
      </c>
      <c r="C59" s="950">
        <v>13172</v>
      </c>
      <c r="D59" s="38">
        <v>4354</v>
      </c>
      <c r="E59" s="950">
        <v>8818</v>
      </c>
      <c r="F59" s="950">
        <v>7771</v>
      </c>
      <c r="G59" s="37">
        <v>2844</v>
      </c>
      <c r="H59" s="950">
        <v>4927</v>
      </c>
      <c r="I59" s="950">
        <v>5401</v>
      </c>
      <c r="J59" s="37">
        <v>1510</v>
      </c>
      <c r="K59" s="950">
        <v>3891</v>
      </c>
      <c r="L59" s="950">
        <v>613</v>
      </c>
      <c r="M59" s="37">
        <v>234</v>
      </c>
      <c r="N59" s="950">
        <v>379</v>
      </c>
    </row>
    <row r="60" spans="1:14" ht="18" customHeight="1">
      <c r="B60" s="953" t="s">
        <v>242</v>
      </c>
      <c r="C60" s="950">
        <v>6404</v>
      </c>
      <c r="D60" s="38">
        <v>2398</v>
      </c>
      <c r="E60" s="950">
        <v>4006</v>
      </c>
      <c r="F60" s="950">
        <v>3512</v>
      </c>
      <c r="G60" s="37">
        <v>1498</v>
      </c>
      <c r="H60" s="950">
        <v>2014</v>
      </c>
      <c r="I60" s="950">
        <v>2892</v>
      </c>
      <c r="J60" s="37">
        <v>900</v>
      </c>
      <c r="K60" s="950">
        <v>1992</v>
      </c>
      <c r="L60" s="950">
        <v>494</v>
      </c>
      <c r="M60" s="37">
        <v>193</v>
      </c>
      <c r="N60" s="950">
        <v>301</v>
      </c>
    </row>
    <row r="61" spans="1:14" ht="18" customHeight="1">
      <c r="B61" s="953" t="s">
        <v>243</v>
      </c>
      <c r="C61" s="950">
        <v>3238</v>
      </c>
      <c r="D61" s="38">
        <v>815</v>
      </c>
      <c r="E61" s="950">
        <v>2423</v>
      </c>
      <c r="F61" s="950">
        <v>2408</v>
      </c>
      <c r="G61" s="37">
        <v>729</v>
      </c>
      <c r="H61" s="950">
        <v>1679</v>
      </c>
      <c r="I61" s="950">
        <v>830</v>
      </c>
      <c r="J61" s="37">
        <v>86</v>
      </c>
      <c r="K61" s="950">
        <v>744</v>
      </c>
      <c r="L61" s="950">
        <v>50</v>
      </c>
      <c r="M61" s="37">
        <v>15</v>
      </c>
      <c r="N61" s="950">
        <v>35</v>
      </c>
    </row>
    <row r="62" spans="1:14">
      <c r="A62" s="946" t="s">
        <v>248</v>
      </c>
      <c r="B62" s="947"/>
      <c r="C62" s="568">
        <v>14487</v>
      </c>
      <c r="D62" s="43">
        <v>5842</v>
      </c>
      <c r="E62" s="568">
        <v>8645</v>
      </c>
      <c r="F62" s="576">
        <v>8526</v>
      </c>
      <c r="G62" s="42">
        <v>3823</v>
      </c>
      <c r="H62" s="576">
        <v>4703</v>
      </c>
      <c r="I62" s="576">
        <v>5961</v>
      </c>
      <c r="J62" s="42">
        <v>2019</v>
      </c>
      <c r="K62" s="576">
        <v>3942</v>
      </c>
      <c r="L62" s="576">
        <v>4131</v>
      </c>
      <c r="M62" s="42">
        <v>1545</v>
      </c>
      <c r="N62" s="576">
        <v>2586</v>
      </c>
    </row>
    <row r="63" spans="1:14">
      <c r="A63" s="413" t="s">
        <v>233</v>
      </c>
      <c r="B63" s="953" t="s">
        <v>249</v>
      </c>
      <c r="C63" s="569">
        <v>1671</v>
      </c>
      <c r="D63" s="41">
        <v>1055</v>
      </c>
      <c r="E63" s="569">
        <v>616</v>
      </c>
      <c r="F63" s="578">
        <v>1309</v>
      </c>
      <c r="G63" s="40">
        <v>835</v>
      </c>
      <c r="H63" s="578">
        <v>474</v>
      </c>
      <c r="I63" s="578">
        <v>362</v>
      </c>
      <c r="J63" s="40">
        <v>220</v>
      </c>
      <c r="K63" s="578">
        <v>142</v>
      </c>
      <c r="L63" s="578">
        <v>198</v>
      </c>
      <c r="M63" s="40">
        <v>115</v>
      </c>
      <c r="N63" s="578">
        <v>83</v>
      </c>
    </row>
    <row r="64" spans="1:14">
      <c r="B64" s="953" t="s">
        <v>250</v>
      </c>
      <c r="C64" s="569">
        <v>145</v>
      </c>
      <c r="D64" s="41">
        <v>46</v>
      </c>
      <c r="E64" s="569">
        <v>99</v>
      </c>
      <c r="F64" s="578">
        <v>114</v>
      </c>
      <c r="G64" s="40">
        <v>35</v>
      </c>
      <c r="H64" s="578">
        <v>79</v>
      </c>
      <c r="I64" s="578">
        <v>31</v>
      </c>
      <c r="J64" s="40">
        <v>11</v>
      </c>
      <c r="K64" s="578">
        <v>20</v>
      </c>
      <c r="L64" s="578">
        <v>2</v>
      </c>
      <c r="M64" s="40">
        <v>2</v>
      </c>
      <c r="N64" s="578">
        <v>0</v>
      </c>
    </row>
    <row r="65" spans="1:14">
      <c r="B65" s="438" t="s">
        <v>253</v>
      </c>
      <c r="C65" s="569">
        <v>8117</v>
      </c>
      <c r="D65" s="41">
        <v>3345</v>
      </c>
      <c r="E65" s="569">
        <v>4772</v>
      </c>
      <c r="F65" s="578">
        <v>4786</v>
      </c>
      <c r="G65" s="40">
        <v>2079</v>
      </c>
      <c r="H65" s="578">
        <v>2707</v>
      </c>
      <c r="I65" s="578">
        <v>3331</v>
      </c>
      <c r="J65" s="40">
        <v>1266</v>
      </c>
      <c r="K65" s="578">
        <v>2065</v>
      </c>
      <c r="L65" s="578">
        <v>2469</v>
      </c>
      <c r="M65" s="40">
        <v>922</v>
      </c>
      <c r="N65" s="578">
        <v>1547</v>
      </c>
    </row>
    <row r="66" spans="1:14">
      <c r="B66" s="438" t="s">
        <v>254</v>
      </c>
      <c r="C66" s="569">
        <v>1212</v>
      </c>
      <c r="D66" s="41">
        <v>528</v>
      </c>
      <c r="E66" s="569">
        <v>684</v>
      </c>
      <c r="F66" s="578">
        <v>829</v>
      </c>
      <c r="G66" s="40">
        <v>418</v>
      </c>
      <c r="H66" s="578">
        <v>411</v>
      </c>
      <c r="I66" s="578">
        <v>383</v>
      </c>
      <c r="J66" s="40">
        <v>110</v>
      </c>
      <c r="K66" s="578">
        <v>273</v>
      </c>
      <c r="L66" s="578">
        <v>218</v>
      </c>
      <c r="M66" s="40">
        <v>135</v>
      </c>
      <c r="N66" s="578">
        <v>83</v>
      </c>
    </row>
    <row r="67" spans="1:14">
      <c r="B67" s="438" t="s">
        <v>255</v>
      </c>
      <c r="C67" s="569">
        <v>48</v>
      </c>
      <c r="D67" s="41">
        <v>48</v>
      </c>
      <c r="E67" s="569">
        <v>0</v>
      </c>
      <c r="F67" s="578">
        <v>28</v>
      </c>
      <c r="G67" s="40">
        <v>28</v>
      </c>
      <c r="H67" s="578">
        <v>0</v>
      </c>
      <c r="I67" s="578">
        <v>20</v>
      </c>
      <c r="J67" s="40">
        <v>20</v>
      </c>
      <c r="K67" s="578">
        <v>0</v>
      </c>
      <c r="L67" s="578">
        <v>0</v>
      </c>
      <c r="M67" s="40">
        <v>0</v>
      </c>
      <c r="N67" s="578">
        <v>0</v>
      </c>
    </row>
    <row r="68" spans="1:14">
      <c r="B68" s="438" t="s">
        <v>257</v>
      </c>
      <c r="C68" s="569">
        <v>3294</v>
      </c>
      <c r="D68" s="41">
        <v>820</v>
      </c>
      <c r="E68" s="569">
        <v>2474</v>
      </c>
      <c r="F68" s="578">
        <v>1460</v>
      </c>
      <c r="G68" s="40">
        <v>428</v>
      </c>
      <c r="H68" s="578">
        <v>1032</v>
      </c>
      <c r="I68" s="578">
        <v>1834</v>
      </c>
      <c r="J68" s="40">
        <v>392</v>
      </c>
      <c r="K68" s="578">
        <v>1442</v>
      </c>
      <c r="L68" s="578">
        <v>1244</v>
      </c>
      <c r="M68" s="40">
        <v>371</v>
      </c>
      <c r="N68" s="578">
        <v>873</v>
      </c>
    </row>
    <row r="69" spans="1:14">
      <c r="A69" s="956" t="s">
        <v>259</v>
      </c>
      <c r="B69" s="957"/>
      <c r="C69" s="948">
        <v>68330</v>
      </c>
      <c r="D69" s="39">
        <v>22813</v>
      </c>
      <c r="E69" s="948">
        <v>45517</v>
      </c>
      <c r="F69" s="948">
        <v>40994</v>
      </c>
      <c r="G69" s="39">
        <v>15802</v>
      </c>
      <c r="H69" s="948">
        <v>25192</v>
      </c>
      <c r="I69" s="948">
        <v>27336</v>
      </c>
      <c r="J69" s="39">
        <v>7011</v>
      </c>
      <c r="K69" s="948">
        <v>20325</v>
      </c>
      <c r="L69" s="948">
        <v>7145</v>
      </c>
      <c r="M69" s="39">
        <v>2530</v>
      </c>
      <c r="N69" s="948">
        <v>4615</v>
      </c>
    </row>
    <row r="70" spans="1:14">
      <c r="B70" s="962"/>
      <c r="C70" s="444"/>
      <c r="D70" s="47"/>
      <c r="E70" s="444"/>
      <c r="F70" s="578"/>
      <c r="G70" s="35"/>
      <c r="H70" s="578"/>
      <c r="I70" s="578"/>
      <c r="J70" s="35"/>
      <c r="K70" s="578"/>
      <c r="L70" s="578"/>
      <c r="M70" s="35"/>
      <c r="N70" s="578"/>
    </row>
    <row r="71" spans="1:14" ht="18" customHeight="1">
      <c r="B71" s="943"/>
      <c r="C71" s="944" t="s">
        <v>346</v>
      </c>
      <c r="D71" s="51"/>
      <c r="E71" s="945"/>
      <c r="F71" s="945"/>
      <c r="G71" s="51"/>
      <c r="H71" s="945"/>
      <c r="I71" s="945"/>
      <c r="J71" s="51"/>
      <c r="K71" s="945"/>
      <c r="L71" s="945"/>
      <c r="M71" s="51"/>
      <c r="N71" s="945"/>
    </row>
    <row r="72" spans="1:14">
      <c r="A72" s="946" t="s">
        <v>231</v>
      </c>
      <c r="B72" s="947"/>
      <c r="C72" s="948">
        <v>41686.93</v>
      </c>
      <c r="D72" s="45">
        <v>12359</v>
      </c>
      <c r="E72" s="948">
        <v>29327.93</v>
      </c>
      <c r="F72" s="948">
        <v>25097</v>
      </c>
      <c r="G72" s="39">
        <v>7878</v>
      </c>
      <c r="H72" s="948">
        <v>17219</v>
      </c>
      <c r="I72" s="948">
        <v>16589.93</v>
      </c>
      <c r="J72" s="39">
        <v>4481</v>
      </c>
      <c r="K72" s="948">
        <v>12108.93</v>
      </c>
      <c r="L72" s="948">
        <v>3739</v>
      </c>
      <c r="M72" s="39">
        <v>1230</v>
      </c>
      <c r="N72" s="948">
        <v>2509</v>
      </c>
    </row>
    <row r="73" spans="1:14" ht="18" customHeight="1">
      <c r="A73" s="413" t="s">
        <v>233</v>
      </c>
      <c r="B73" s="953" t="s">
        <v>263</v>
      </c>
      <c r="C73" s="950">
        <v>9862</v>
      </c>
      <c r="D73" s="38">
        <v>1291</v>
      </c>
      <c r="E73" s="950">
        <v>8571</v>
      </c>
      <c r="F73" s="950">
        <v>5634</v>
      </c>
      <c r="G73" s="37">
        <v>817</v>
      </c>
      <c r="H73" s="950">
        <v>4817</v>
      </c>
      <c r="I73" s="950">
        <v>4228</v>
      </c>
      <c r="J73" s="37">
        <v>474</v>
      </c>
      <c r="K73" s="950">
        <v>3754</v>
      </c>
      <c r="L73" s="950">
        <v>740</v>
      </c>
      <c r="M73" s="37">
        <v>142</v>
      </c>
      <c r="N73" s="950">
        <v>598</v>
      </c>
    </row>
    <row r="74" spans="1:14" ht="18" customHeight="1">
      <c r="B74" s="953" t="s">
        <v>236</v>
      </c>
      <c r="C74" s="950">
        <v>4607</v>
      </c>
      <c r="D74" s="38">
        <v>1073</v>
      </c>
      <c r="E74" s="950">
        <v>3534</v>
      </c>
      <c r="F74" s="950">
        <v>2556</v>
      </c>
      <c r="G74" s="37">
        <v>674</v>
      </c>
      <c r="H74" s="950">
        <v>1882</v>
      </c>
      <c r="I74" s="950">
        <v>2051</v>
      </c>
      <c r="J74" s="37">
        <v>399</v>
      </c>
      <c r="K74" s="950">
        <v>1652</v>
      </c>
      <c r="L74" s="950">
        <v>466</v>
      </c>
      <c r="M74" s="37">
        <v>98</v>
      </c>
      <c r="N74" s="950">
        <v>368</v>
      </c>
    </row>
    <row r="75" spans="1:14">
      <c r="B75" s="953" t="s">
        <v>238</v>
      </c>
      <c r="C75" s="950">
        <v>5219</v>
      </c>
      <c r="D75" s="38">
        <v>2465</v>
      </c>
      <c r="E75" s="950">
        <v>2754</v>
      </c>
      <c r="F75" s="950">
        <v>3813</v>
      </c>
      <c r="G75" s="37">
        <v>1899</v>
      </c>
      <c r="H75" s="950">
        <v>1914</v>
      </c>
      <c r="I75" s="950">
        <v>1406</v>
      </c>
      <c r="J75" s="37">
        <v>566</v>
      </c>
      <c r="K75" s="950">
        <v>840</v>
      </c>
      <c r="L75" s="950">
        <v>701</v>
      </c>
      <c r="M75" s="37">
        <v>307</v>
      </c>
      <c r="N75" s="950">
        <v>394</v>
      </c>
    </row>
    <row r="76" spans="1:14" ht="18" customHeight="1">
      <c r="B76" s="953" t="s">
        <v>240</v>
      </c>
      <c r="C76" s="950">
        <v>12128.93</v>
      </c>
      <c r="D76" s="38">
        <v>4981</v>
      </c>
      <c r="E76" s="950">
        <v>7147.93</v>
      </c>
      <c r="F76" s="950">
        <v>6047</v>
      </c>
      <c r="G76" s="37">
        <v>2756</v>
      </c>
      <c r="H76" s="950">
        <v>3291</v>
      </c>
      <c r="I76" s="950">
        <v>6081.93</v>
      </c>
      <c r="J76" s="37">
        <v>2225</v>
      </c>
      <c r="K76" s="950">
        <v>3856.9300000000003</v>
      </c>
      <c r="L76" s="950">
        <v>1071</v>
      </c>
      <c r="M76" s="37">
        <v>472</v>
      </c>
      <c r="N76" s="950">
        <v>599</v>
      </c>
    </row>
    <row r="77" spans="1:14" ht="18" customHeight="1">
      <c r="B77" s="955" t="s">
        <v>241</v>
      </c>
      <c r="C77" s="950">
        <v>1206</v>
      </c>
      <c r="D77" s="38">
        <v>575</v>
      </c>
      <c r="E77" s="950">
        <v>631</v>
      </c>
      <c r="F77" s="950">
        <v>859</v>
      </c>
      <c r="G77" s="37">
        <v>471</v>
      </c>
      <c r="H77" s="950">
        <v>388</v>
      </c>
      <c r="I77" s="950">
        <v>347</v>
      </c>
      <c r="J77" s="37">
        <v>104</v>
      </c>
      <c r="K77" s="950">
        <v>243</v>
      </c>
      <c r="L77" s="950">
        <v>184</v>
      </c>
      <c r="M77" s="37">
        <v>67</v>
      </c>
      <c r="N77" s="950">
        <v>117</v>
      </c>
    </row>
    <row r="78" spans="1:14" ht="18" customHeight="1">
      <c r="B78" s="953" t="s">
        <v>242</v>
      </c>
      <c r="C78" s="950">
        <v>2513</v>
      </c>
      <c r="D78" s="38">
        <v>924</v>
      </c>
      <c r="E78" s="950">
        <v>1589</v>
      </c>
      <c r="F78" s="950">
        <v>487</v>
      </c>
      <c r="G78" s="37">
        <v>262</v>
      </c>
      <c r="H78" s="950">
        <v>225</v>
      </c>
      <c r="I78" s="950">
        <v>2026</v>
      </c>
      <c r="J78" s="37">
        <v>662</v>
      </c>
      <c r="K78" s="950">
        <v>1364</v>
      </c>
      <c r="L78" s="950">
        <v>472</v>
      </c>
      <c r="M78" s="37">
        <v>120</v>
      </c>
      <c r="N78" s="950">
        <v>352</v>
      </c>
    </row>
    <row r="79" spans="1:14" ht="18" customHeight="1">
      <c r="B79" s="953" t="s">
        <v>243</v>
      </c>
      <c r="C79" s="950">
        <v>6151</v>
      </c>
      <c r="D79" s="38">
        <v>1050</v>
      </c>
      <c r="E79" s="950">
        <v>5101</v>
      </c>
      <c r="F79" s="950">
        <v>5701</v>
      </c>
      <c r="G79" s="37">
        <v>999</v>
      </c>
      <c r="H79" s="950">
        <v>4702</v>
      </c>
      <c r="I79" s="950">
        <v>450</v>
      </c>
      <c r="J79" s="37">
        <v>51</v>
      </c>
      <c r="K79" s="950">
        <v>399</v>
      </c>
      <c r="L79" s="950">
        <v>105</v>
      </c>
      <c r="M79" s="37">
        <v>24</v>
      </c>
      <c r="N79" s="950">
        <v>81</v>
      </c>
    </row>
    <row r="80" spans="1:14" ht="18" customHeight="1">
      <c r="A80" s="946" t="s">
        <v>248</v>
      </c>
      <c r="B80" s="947"/>
      <c r="C80" s="568">
        <v>7834</v>
      </c>
      <c r="D80" s="43">
        <v>2948</v>
      </c>
      <c r="E80" s="568">
        <v>4886</v>
      </c>
      <c r="F80" s="576">
        <v>4534</v>
      </c>
      <c r="G80" s="42">
        <v>1717</v>
      </c>
      <c r="H80" s="576">
        <v>2817</v>
      </c>
      <c r="I80" s="576">
        <v>3300</v>
      </c>
      <c r="J80" s="42">
        <v>1231</v>
      </c>
      <c r="K80" s="576">
        <v>2069</v>
      </c>
      <c r="L80" s="576">
        <v>1076</v>
      </c>
      <c r="M80" s="42">
        <v>455</v>
      </c>
      <c r="N80" s="576">
        <v>621</v>
      </c>
    </row>
    <row r="81" spans="1:14" ht="18" customHeight="1">
      <c r="A81" s="413" t="s">
        <v>233</v>
      </c>
      <c r="B81" s="953" t="s">
        <v>451</v>
      </c>
      <c r="C81" s="569">
        <v>7834</v>
      </c>
      <c r="D81" s="41">
        <v>2948</v>
      </c>
      <c r="E81" s="569">
        <v>4886</v>
      </c>
      <c r="F81" s="578">
        <v>4534</v>
      </c>
      <c r="G81" s="40">
        <v>1717</v>
      </c>
      <c r="H81" s="578">
        <v>2817</v>
      </c>
      <c r="I81" s="578">
        <v>3300</v>
      </c>
      <c r="J81" s="40">
        <v>1231</v>
      </c>
      <c r="K81" s="578">
        <v>2069</v>
      </c>
      <c r="L81" s="578">
        <v>1076</v>
      </c>
      <c r="M81" s="40">
        <v>455</v>
      </c>
      <c r="N81" s="578">
        <v>621</v>
      </c>
    </row>
    <row r="82" spans="1:14" ht="18" customHeight="1">
      <c r="A82" s="956" t="s">
        <v>259</v>
      </c>
      <c r="B82" s="957"/>
      <c r="C82" s="948">
        <v>49520.93</v>
      </c>
      <c r="D82" s="39">
        <v>15307</v>
      </c>
      <c r="E82" s="948">
        <v>34213.93</v>
      </c>
      <c r="F82" s="948">
        <v>29631</v>
      </c>
      <c r="G82" s="39">
        <v>9595</v>
      </c>
      <c r="H82" s="948">
        <v>20036</v>
      </c>
      <c r="I82" s="948">
        <v>19889.93</v>
      </c>
      <c r="J82" s="39">
        <v>5712</v>
      </c>
      <c r="K82" s="948">
        <v>14177.93</v>
      </c>
      <c r="L82" s="948">
        <v>4815</v>
      </c>
      <c r="M82" s="39">
        <v>1685</v>
      </c>
      <c r="N82" s="948">
        <v>3130</v>
      </c>
    </row>
    <row r="83" spans="1:14">
      <c r="A83" s="960"/>
      <c r="B83" s="440"/>
      <c r="C83" s="963"/>
      <c r="D83" s="54"/>
      <c r="E83" s="963"/>
      <c r="F83" s="948"/>
      <c r="G83" s="39"/>
      <c r="H83" s="948"/>
      <c r="I83" s="948"/>
      <c r="J83" s="39"/>
      <c r="K83" s="948"/>
      <c r="L83" s="948"/>
      <c r="M83" s="39"/>
      <c r="N83" s="948"/>
    </row>
    <row r="84" spans="1:14" ht="17.100000000000001" customHeight="1">
      <c r="A84" s="414"/>
      <c r="B84" s="440"/>
      <c r="C84" s="944" t="s">
        <v>281</v>
      </c>
      <c r="D84" s="51"/>
      <c r="E84" s="945"/>
      <c r="F84" s="945"/>
      <c r="G84" s="51"/>
      <c r="H84" s="945"/>
      <c r="I84" s="945"/>
      <c r="J84" s="51"/>
      <c r="K84" s="945"/>
      <c r="L84" s="945"/>
      <c r="M84" s="51"/>
      <c r="N84" s="945"/>
    </row>
    <row r="85" spans="1:14" ht="17.100000000000001" customHeight="1">
      <c r="A85" s="946" t="s">
        <v>231</v>
      </c>
      <c r="B85" s="947"/>
      <c r="C85" s="948">
        <v>10600</v>
      </c>
      <c r="D85" s="45">
        <v>4252</v>
      </c>
      <c r="E85" s="948">
        <v>6348</v>
      </c>
      <c r="F85" s="948">
        <v>7075</v>
      </c>
      <c r="G85" s="39">
        <v>3421</v>
      </c>
      <c r="H85" s="948">
        <v>3654</v>
      </c>
      <c r="I85" s="948">
        <v>3525</v>
      </c>
      <c r="J85" s="39">
        <v>831</v>
      </c>
      <c r="K85" s="948">
        <v>2694</v>
      </c>
      <c r="L85" s="948">
        <v>798</v>
      </c>
      <c r="M85" s="39">
        <v>232</v>
      </c>
      <c r="N85" s="948">
        <v>566</v>
      </c>
    </row>
    <row r="86" spans="1:14" ht="17.100000000000001" customHeight="1">
      <c r="B86" s="953" t="s">
        <v>263</v>
      </c>
      <c r="C86" s="950">
        <v>2322</v>
      </c>
      <c r="D86" s="38">
        <v>416</v>
      </c>
      <c r="E86" s="950">
        <v>1906</v>
      </c>
      <c r="F86" s="950">
        <v>1784</v>
      </c>
      <c r="G86" s="37">
        <v>382</v>
      </c>
      <c r="H86" s="950">
        <v>1402</v>
      </c>
      <c r="I86" s="950">
        <v>538</v>
      </c>
      <c r="J86" s="37">
        <v>34</v>
      </c>
      <c r="K86" s="950">
        <v>504</v>
      </c>
      <c r="L86" s="950">
        <v>171</v>
      </c>
      <c r="M86" s="37">
        <v>20</v>
      </c>
      <c r="N86" s="950">
        <v>151</v>
      </c>
    </row>
    <row r="87" spans="1:14" ht="17.100000000000001" customHeight="1">
      <c r="B87" s="953" t="s">
        <v>238</v>
      </c>
      <c r="C87" s="950">
        <v>1655</v>
      </c>
      <c r="D87" s="38">
        <v>710</v>
      </c>
      <c r="E87" s="950">
        <v>945</v>
      </c>
      <c r="F87" s="950">
        <v>1187</v>
      </c>
      <c r="G87" s="37">
        <v>634</v>
      </c>
      <c r="H87" s="950">
        <v>553</v>
      </c>
      <c r="I87" s="950">
        <v>468</v>
      </c>
      <c r="J87" s="37">
        <v>76</v>
      </c>
      <c r="K87" s="950">
        <v>392</v>
      </c>
      <c r="L87" s="950">
        <v>61</v>
      </c>
      <c r="M87" s="37">
        <v>34</v>
      </c>
      <c r="N87" s="950">
        <v>27</v>
      </c>
    </row>
    <row r="88" spans="1:14" ht="17.100000000000001" customHeight="1">
      <c r="B88" s="953" t="s">
        <v>240</v>
      </c>
      <c r="C88" s="950">
        <v>3613</v>
      </c>
      <c r="D88" s="38">
        <v>1594</v>
      </c>
      <c r="E88" s="950">
        <v>2019</v>
      </c>
      <c r="F88" s="950">
        <v>2242</v>
      </c>
      <c r="G88" s="37">
        <v>1369</v>
      </c>
      <c r="H88" s="950">
        <v>873</v>
      </c>
      <c r="I88" s="950">
        <v>1371</v>
      </c>
      <c r="J88" s="37">
        <v>225</v>
      </c>
      <c r="K88" s="950">
        <v>1146</v>
      </c>
      <c r="L88" s="950">
        <v>471</v>
      </c>
      <c r="M88" s="37">
        <v>140</v>
      </c>
      <c r="N88" s="950">
        <v>331</v>
      </c>
    </row>
    <row r="89" spans="1:14" ht="17.100000000000001" customHeight="1">
      <c r="B89" s="955" t="s">
        <v>241</v>
      </c>
      <c r="C89" s="950">
        <v>969</v>
      </c>
      <c r="D89" s="38">
        <v>526</v>
      </c>
      <c r="E89" s="950">
        <v>443</v>
      </c>
      <c r="F89" s="950">
        <v>785</v>
      </c>
      <c r="G89" s="37">
        <v>355</v>
      </c>
      <c r="H89" s="950">
        <v>430</v>
      </c>
      <c r="I89" s="950">
        <v>184</v>
      </c>
      <c r="J89" s="37">
        <v>171</v>
      </c>
      <c r="K89" s="950">
        <v>13</v>
      </c>
      <c r="L89" s="950">
        <v>44</v>
      </c>
      <c r="M89" s="37">
        <v>20</v>
      </c>
      <c r="N89" s="950">
        <v>24</v>
      </c>
    </row>
    <row r="90" spans="1:14" ht="17.100000000000001" customHeight="1">
      <c r="B90" s="953" t="s">
        <v>242</v>
      </c>
      <c r="C90" s="950">
        <v>1427</v>
      </c>
      <c r="D90" s="38">
        <v>690</v>
      </c>
      <c r="E90" s="950">
        <v>737</v>
      </c>
      <c r="F90" s="950">
        <v>601</v>
      </c>
      <c r="G90" s="37">
        <v>401</v>
      </c>
      <c r="H90" s="950">
        <v>200</v>
      </c>
      <c r="I90" s="950">
        <v>826</v>
      </c>
      <c r="J90" s="37">
        <v>289</v>
      </c>
      <c r="K90" s="950">
        <v>537</v>
      </c>
      <c r="L90" s="950">
        <v>51</v>
      </c>
      <c r="M90" s="37">
        <v>18</v>
      </c>
      <c r="N90" s="950">
        <v>33</v>
      </c>
    </row>
    <row r="91" spans="1:14" ht="17.100000000000001" customHeight="1">
      <c r="B91" s="953" t="s">
        <v>243</v>
      </c>
      <c r="C91" s="950">
        <v>614</v>
      </c>
      <c r="D91" s="38">
        <v>316</v>
      </c>
      <c r="E91" s="950">
        <v>298</v>
      </c>
      <c r="F91" s="950">
        <v>476</v>
      </c>
      <c r="G91" s="37">
        <v>280</v>
      </c>
      <c r="H91" s="950">
        <v>196</v>
      </c>
      <c r="I91" s="950">
        <v>138</v>
      </c>
      <c r="J91" s="37">
        <v>36</v>
      </c>
      <c r="K91" s="950">
        <v>102</v>
      </c>
      <c r="L91" s="950">
        <v>0</v>
      </c>
      <c r="M91" s="37">
        <v>0</v>
      </c>
      <c r="N91" s="950">
        <v>0</v>
      </c>
    </row>
    <row r="92" spans="1:14" ht="17.100000000000001" customHeight="1">
      <c r="A92" s="946" t="s">
        <v>248</v>
      </c>
      <c r="B92" s="947"/>
      <c r="C92" s="568">
        <v>719</v>
      </c>
      <c r="D92" s="43">
        <v>305</v>
      </c>
      <c r="E92" s="568">
        <v>414</v>
      </c>
      <c r="F92" s="576">
        <v>596</v>
      </c>
      <c r="G92" s="42">
        <v>223</v>
      </c>
      <c r="H92" s="576">
        <v>373</v>
      </c>
      <c r="I92" s="576">
        <v>123</v>
      </c>
      <c r="J92" s="42">
        <v>82</v>
      </c>
      <c r="K92" s="576">
        <v>41</v>
      </c>
      <c r="L92" s="576">
        <v>275</v>
      </c>
      <c r="M92" s="42">
        <v>159</v>
      </c>
      <c r="N92" s="576">
        <v>116</v>
      </c>
    </row>
    <row r="93" spans="1:14" ht="17.100000000000001" customHeight="1">
      <c r="A93" s="413" t="s">
        <v>233</v>
      </c>
      <c r="B93" s="953" t="s">
        <v>249</v>
      </c>
      <c r="C93" s="569">
        <v>451</v>
      </c>
      <c r="D93" s="41">
        <v>190</v>
      </c>
      <c r="E93" s="569">
        <v>261</v>
      </c>
      <c r="F93" s="578">
        <v>376</v>
      </c>
      <c r="G93" s="40">
        <v>153</v>
      </c>
      <c r="H93" s="578">
        <v>223</v>
      </c>
      <c r="I93" s="578">
        <v>75</v>
      </c>
      <c r="J93" s="40">
        <v>37</v>
      </c>
      <c r="K93" s="578">
        <v>38</v>
      </c>
      <c r="L93" s="578">
        <v>81</v>
      </c>
      <c r="M93" s="40">
        <v>38</v>
      </c>
      <c r="N93" s="578">
        <v>43</v>
      </c>
    </row>
    <row r="94" spans="1:14" ht="17.100000000000001" customHeight="1">
      <c r="B94" s="953" t="s">
        <v>250</v>
      </c>
      <c r="C94" s="569">
        <v>160</v>
      </c>
      <c r="D94" s="41">
        <v>38</v>
      </c>
      <c r="E94" s="569">
        <v>122</v>
      </c>
      <c r="F94" s="578">
        <v>157</v>
      </c>
      <c r="G94" s="40">
        <v>38</v>
      </c>
      <c r="H94" s="578">
        <v>119</v>
      </c>
      <c r="I94" s="578">
        <v>3</v>
      </c>
      <c r="J94" s="40">
        <v>0</v>
      </c>
      <c r="K94" s="578">
        <v>3</v>
      </c>
      <c r="L94" s="578">
        <v>5</v>
      </c>
      <c r="M94" s="40">
        <v>5</v>
      </c>
      <c r="N94" s="578">
        <v>0</v>
      </c>
    </row>
    <row r="95" spans="1:14" ht="17.100000000000001" customHeight="1">
      <c r="B95" s="438" t="s">
        <v>257</v>
      </c>
      <c r="C95" s="569">
        <v>108</v>
      </c>
      <c r="D95" s="41">
        <v>77</v>
      </c>
      <c r="E95" s="569">
        <v>31</v>
      </c>
      <c r="F95" s="578">
        <v>63</v>
      </c>
      <c r="G95" s="40">
        <v>32</v>
      </c>
      <c r="H95" s="578">
        <v>31</v>
      </c>
      <c r="I95" s="578">
        <v>45</v>
      </c>
      <c r="J95" s="40">
        <v>45</v>
      </c>
      <c r="K95" s="578">
        <v>0</v>
      </c>
      <c r="L95" s="578">
        <v>189</v>
      </c>
      <c r="M95" s="40">
        <v>116</v>
      </c>
      <c r="N95" s="578">
        <v>73</v>
      </c>
    </row>
    <row r="96" spans="1:14" ht="17.100000000000001" customHeight="1">
      <c r="A96" s="956" t="s">
        <v>259</v>
      </c>
      <c r="B96" s="957"/>
      <c r="C96" s="948">
        <v>11319</v>
      </c>
      <c r="D96" s="39">
        <v>4557</v>
      </c>
      <c r="E96" s="948">
        <v>6762</v>
      </c>
      <c r="F96" s="948">
        <v>7671</v>
      </c>
      <c r="G96" s="39">
        <v>3644</v>
      </c>
      <c r="H96" s="948">
        <v>4027</v>
      </c>
      <c r="I96" s="948">
        <v>3648</v>
      </c>
      <c r="J96" s="39">
        <v>913</v>
      </c>
      <c r="K96" s="948">
        <v>2735</v>
      </c>
      <c r="L96" s="948">
        <v>1073</v>
      </c>
      <c r="M96" s="39">
        <v>391</v>
      </c>
      <c r="N96" s="948">
        <v>682</v>
      </c>
    </row>
    <row r="97" spans="1:14" ht="17.100000000000001" customHeight="1">
      <c r="B97" s="440"/>
      <c r="C97" s="443"/>
      <c r="D97" s="48"/>
      <c r="E97" s="443"/>
      <c r="F97" s="443"/>
      <c r="G97" s="48"/>
      <c r="H97" s="443"/>
      <c r="I97" s="443"/>
      <c r="J97" s="48"/>
      <c r="K97" s="443"/>
      <c r="L97" s="443"/>
      <c r="M97" s="48"/>
      <c r="N97" s="443"/>
    </row>
    <row r="98" spans="1:14" ht="17.100000000000001" customHeight="1">
      <c r="B98" s="943"/>
      <c r="C98" s="944" t="s">
        <v>284</v>
      </c>
      <c r="D98" s="51"/>
      <c r="E98" s="945"/>
      <c r="F98" s="945"/>
      <c r="G98" s="51"/>
      <c r="H98" s="945"/>
      <c r="I98" s="945"/>
      <c r="J98" s="51"/>
      <c r="K98" s="945"/>
      <c r="L98" s="945"/>
      <c r="M98" s="51"/>
      <c r="N98" s="945"/>
    </row>
    <row r="99" spans="1:14" ht="17.100000000000001" customHeight="1">
      <c r="A99" s="946" t="s">
        <v>270</v>
      </c>
      <c r="B99" s="947"/>
      <c r="C99" s="948">
        <v>31563</v>
      </c>
      <c r="D99" s="45">
        <v>10590</v>
      </c>
      <c r="E99" s="948">
        <v>20973</v>
      </c>
      <c r="F99" s="948">
        <v>20483</v>
      </c>
      <c r="G99" s="39">
        <v>8218</v>
      </c>
      <c r="H99" s="948">
        <v>12265</v>
      </c>
      <c r="I99" s="948">
        <v>11080</v>
      </c>
      <c r="J99" s="39">
        <v>2372</v>
      </c>
      <c r="K99" s="948">
        <v>8708</v>
      </c>
      <c r="L99" s="948">
        <v>1103</v>
      </c>
      <c r="M99" s="39">
        <v>374</v>
      </c>
      <c r="N99" s="948">
        <v>729</v>
      </c>
    </row>
    <row r="100" spans="1:14" ht="17.100000000000001" customHeight="1">
      <c r="A100" s="413" t="s">
        <v>233</v>
      </c>
      <c r="B100" s="958" t="s">
        <v>271</v>
      </c>
      <c r="C100" s="950">
        <v>1130</v>
      </c>
      <c r="D100" s="38">
        <v>360</v>
      </c>
      <c r="E100" s="950">
        <v>770</v>
      </c>
      <c r="F100" s="950">
        <v>723</v>
      </c>
      <c r="G100" s="37">
        <v>273</v>
      </c>
      <c r="H100" s="950">
        <v>450</v>
      </c>
      <c r="I100" s="950">
        <v>407</v>
      </c>
      <c r="J100" s="37">
        <v>87</v>
      </c>
      <c r="K100" s="950">
        <v>320</v>
      </c>
      <c r="L100" s="950">
        <v>41</v>
      </c>
      <c r="M100" s="37">
        <v>13</v>
      </c>
      <c r="N100" s="950">
        <v>28</v>
      </c>
    </row>
    <row r="101" spans="1:14" ht="17.100000000000001" customHeight="1">
      <c r="B101" s="953" t="s">
        <v>263</v>
      </c>
      <c r="C101" s="950">
        <v>7691</v>
      </c>
      <c r="D101" s="38">
        <v>2449</v>
      </c>
      <c r="E101" s="950">
        <v>5242</v>
      </c>
      <c r="F101" s="950">
        <v>4922</v>
      </c>
      <c r="G101" s="37">
        <v>1857</v>
      </c>
      <c r="H101" s="950">
        <v>3065</v>
      </c>
      <c r="I101" s="950">
        <v>2769</v>
      </c>
      <c r="J101" s="37">
        <v>592</v>
      </c>
      <c r="K101" s="950">
        <v>2177</v>
      </c>
      <c r="L101" s="950">
        <v>277</v>
      </c>
      <c r="M101" s="37">
        <v>89</v>
      </c>
      <c r="N101" s="950">
        <v>188</v>
      </c>
    </row>
    <row r="102" spans="1:14" ht="17.100000000000001" customHeight="1">
      <c r="B102" s="953" t="s">
        <v>238</v>
      </c>
      <c r="C102" s="950">
        <v>775</v>
      </c>
      <c r="D102" s="38">
        <v>247</v>
      </c>
      <c r="E102" s="950">
        <v>528</v>
      </c>
      <c r="F102" s="950">
        <v>496</v>
      </c>
      <c r="G102" s="37">
        <v>187</v>
      </c>
      <c r="H102" s="950">
        <v>309</v>
      </c>
      <c r="I102" s="950">
        <v>279</v>
      </c>
      <c r="J102" s="37">
        <v>60</v>
      </c>
      <c r="K102" s="950">
        <v>219</v>
      </c>
      <c r="L102" s="950">
        <v>28</v>
      </c>
      <c r="M102" s="37">
        <v>9</v>
      </c>
      <c r="N102" s="950">
        <v>19</v>
      </c>
    </row>
    <row r="103" spans="1:14" ht="17.100000000000001" customHeight="1">
      <c r="B103" s="953" t="s">
        <v>240</v>
      </c>
      <c r="C103" s="950">
        <v>6585</v>
      </c>
      <c r="D103" s="38">
        <v>2096</v>
      </c>
      <c r="E103" s="950">
        <v>4489</v>
      </c>
      <c r="F103" s="950">
        <v>4214</v>
      </c>
      <c r="G103" s="37">
        <v>1590</v>
      </c>
      <c r="H103" s="950">
        <v>2624</v>
      </c>
      <c r="I103" s="950">
        <v>2371</v>
      </c>
      <c r="J103" s="37">
        <v>506</v>
      </c>
      <c r="K103" s="950">
        <v>1865</v>
      </c>
      <c r="L103" s="950">
        <v>237</v>
      </c>
      <c r="M103" s="37">
        <v>77</v>
      </c>
      <c r="N103" s="950">
        <v>160</v>
      </c>
    </row>
    <row r="104" spans="1:14" ht="17.100000000000001" customHeight="1">
      <c r="B104" s="955" t="s">
        <v>241</v>
      </c>
      <c r="C104" s="950">
        <v>7655</v>
      </c>
      <c r="D104" s="38">
        <v>2437</v>
      </c>
      <c r="E104" s="950">
        <v>5218</v>
      </c>
      <c r="F104" s="950">
        <v>4899</v>
      </c>
      <c r="G104" s="37">
        <v>1848</v>
      </c>
      <c r="H104" s="950">
        <v>3051</v>
      </c>
      <c r="I104" s="950">
        <v>2756</v>
      </c>
      <c r="J104" s="37">
        <v>589</v>
      </c>
      <c r="K104" s="950">
        <v>2167</v>
      </c>
      <c r="L104" s="950">
        <v>275</v>
      </c>
      <c r="M104" s="37">
        <v>88</v>
      </c>
      <c r="N104" s="950">
        <v>187</v>
      </c>
    </row>
    <row r="105" spans="1:14" ht="17.100000000000001" customHeight="1">
      <c r="B105" s="953" t="s">
        <v>242</v>
      </c>
      <c r="C105" s="950">
        <v>4722</v>
      </c>
      <c r="D105" s="38">
        <v>2104</v>
      </c>
      <c r="E105" s="950">
        <v>2618</v>
      </c>
      <c r="F105" s="950">
        <v>3291</v>
      </c>
      <c r="G105" s="37">
        <v>1836</v>
      </c>
      <c r="H105" s="950">
        <v>1455</v>
      </c>
      <c r="I105" s="950">
        <v>1431</v>
      </c>
      <c r="J105" s="37">
        <v>268</v>
      </c>
      <c r="K105" s="950">
        <v>1163</v>
      </c>
      <c r="L105" s="950">
        <v>208</v>
      </c>
      <c r="M105" s="37">
        <v>84</v>
      </c>
      <c r="N105" s="950">
        <v>124</v>
      </c>
    </row>
    <row r="106" spans="1:14" ht="17.100000000000001" customHeight="1">
      <c r="B106" s="953" t="s">
        <v>243</v>
      </c>
      <c r="C106" s="950">
        <v>2841</v>
      </c>
      <c r="D106" s="38">
        <v>844</v>
      </c>
      <c r="E106" s="950">
        <v>1997</v>
      </c>
      <c r="F106" s="950">
        <v>1833</v>
      </c>
      <c r="G106" s="37">
        <v>587</v>
      </c>
      <c r="H106" s="950">
        <v>1246</v>
      </c>
      <c r="I106" s="950">
        <v>1008</v>
      </c>
      <c r="J106" s="37">
        <v>257</v>
      </c>
      <c r="K106" s="950">
        <v>751</v>
      </c>
      <c r="L106" s="950">
        <v>31</v>
      </c>
      <c r="M106" s="37">
        <v>12</v>
      </c>
      <c r="N106" s="950">
        <v>19</v>
      </c>
    </row>
    <row r="107" spans="1:14" ht="17.100000000000001" customHeight="1">
      <c r="B107" s="953" t="s">
        <v>246</v>
      </c>
      <c r="C107" s="950">
        <v>164</v>
      </c>
      <c r="D107" s="38">
        <v>53</v>
      </c>
      <c r="E107" s="950">
        <v>111</v>
      </c>
      <c r="F107" s="950">
        <v>105</v>
      </c>
      <c r="G107" s="37">
        <v>40</v>
      </c>
      <c r="H107" s="950">
        <v>65</v>
      </c>
      <c r="I107" s="950">
        <v>59</v>
      </c>
      <c r="J107" s="37">
        <v>13</v>
      </c>
      <c r="K107" s="950">
        <v>46</v>
      </c>
      <c r="L107" s="950">
        <v>6</v>
      </c>
      <c r="M107" s="37">
        <v>2</v>
      </c>
      <c r="N107" s="950">
        <v>4</v>
      </c>
    </row>
    <row r="108" spans="1:14" ht="17.100000000000001" customHeight="1">
      <c r="A108" s="946" t="s">
        <v>248</v>
      </c>
      <c r="B108" s="947"/>
      <c r="C108" s="568">
        <v>2740</v>
      </c>
      <c r="D108" s="43">
        <v>1050</v>
      </c>
      <c r="E108" s="568">
        <v>1690</v>
      </c>
      <c r="F108" s="576">
        <v>1643</v>
      </c>
      <c r="G108" s="42">
        <v>856</v>
      </c>
      <c r="H108" s="576">
        <v>787</v>
      </c>
      <c r="I108" s="576">
        <v>1097</v>
      </c>
      <c r="J108" s="42">
        <v>194</v>
      </c>
      <c r="K108" s="576">
        <v>903</v>
      </c>
      <c r="L108" s="576">
        <v>475</v>
      </c>
      <c r="M108" s="42">
        <v>214</v>
      </c>
      <c r="N108" s="576">
        <v>261</v>
      </c>
    </row>
    <row r="109" spans="1:14" ht="17.100000000000001" customHeight="1">
      <c r="A109" s="413" t="s">
        <v>233</v>
      </c>
      <c r="B109" s="953" t="s">
        <v>249</v>
      </c>
      <c r="C109" s="569">
        <v>752</v>
      </c>
      <c r="D109" s="41">
        <v>289</v>
      </c>
      <c r="E109" s="569">
        <v>463</v>
      </c>
      <c r="F109" s="578">
        <v>456</v>
      </c>
      <c r="G109" s="40">
        <v>243</v>
      </c>
      <c r="H109" s="578">
        <v>213</v>
      </c>
      <c r="I109" s="578">
        <v>296</v>
      </c>
      <c r="J109" s="40">
        <v>46</v>
      </c>
      <c r="K109" s="578">
        <v>250</v>
      </c>
      <c r="L109" s="578">
        <v>129</v>
      </c>
      <c r="M109" s="40">
        <v>61</v>
      </c>
      <c r="N109" s="578">
        <v>68</v>
      </c>
    </row>
    <row r="110" spans="1:14" ht="17.100000000000001" customHeight="1">
      <c r="B110" s="438" t="s">
        <v>253</v>
      </c>
      <c r="C110" s="569">
        <v>964</v>
      </c>
      <c r="D110" s="41">
        <v>351</v>
      </c>
      <c r="E110" s="569">
        <v>613</v>
      </c>
      <c r="F110" s="578">
        <v>534</v>
      </c>
      <c r="G110" s="40">
        <v>277</v>
      </c>
      <c r="H110" s="578">
        <v>257</v>
      </c>
      <c r="I110" s="578">
        <v>430</v>
      </c>
      <c r="J110" s="40">
        <v>74</v>
      </c>
      <c r="K110" s="578">
        <v>356</v>
      </c>
      <c r="L110" s="578">
        <v>158</v>
      </c>
      <c r="M110" s="40">
        <v>69</v>
      </c>
      <c r="N110" s="578">
        <v>89</v>
      </c>
    </row>
    <row r="111" spans="1:14" ht="17.100000000000001" customHeight="1">
      <c r="B111" s="438" t="s">
        <v>257</v>
      </c>
      <c r="C111" s="569">
        <v>1024</v>
      </c>
      <c r="D111" s="41">
        <v>410</v>
      </c>
      <c r="E111" s="569">
        <v>614</v>
      </c>
      <c r="F111" s="578">
        <v>653</v>
      </c>
      <c r="G111" s="40">
        <v>336</v>
      </c>
      <c r="H111" s="578">
        <v>317</v>
      </c>
      <c r="I111" s="578">
        <v>371</v>
      </c>
      <c r="J111" s="40">
        <v>74</v>
      </c>
      <c r="K111" s="578">
        <v>297</v>
      </c>
      <c r="L111" s="578">
        <v>188</v>
      </c>
      <c r="M111" s="40">
        <v>84</v>
      </c>
      <c r="N111" s="578">
        <v>104</v>
      </c>
    </row>
    <row r="112" spans="1:14" ht="17.100000000000001" customHeight="1">
      <c r="A112" s="956" t="s">
        <v>259</v>
      </c>
      <c r="B112" s="957"/>
      <c r="C112" s="948">
        <v>34303</v>
      </c>
      <c r="D112" s="39">
        <v>11640</v>
      </c>
      <c r="E112" s="948">
        <v>22663</v>
      </c>
      <c r="F112" s="948">
        <v>22126</v>
      </c>
      <c r="G112" s="39">
        <v>9074</v>
      </c>
      <c r="H112" s="948">
        <v>13052</v>
      </c>
      <c r="I112" s="948">
        <v>12177</v>
      </c>
      <c r="J112" s="39">
        <v>2566</v>
      </c>
      <c r="K112" s="948">
        <v>9611</v>
      </c>
      <c r="L112" s="948">
        <v>1578</v>
      </c>
      <c r="M112" s="39">
        <v>588</v>
      </c>
      <c r="N112" s="948">
        <v>990</v>
      </c>
    </row>
    <row r="113" spans="1:14" ht="17.100000000000001" customHeight="1">
      <c r="A113" s="960"/>
      <c r="B113" s="440"/>
      <c r="C113" s="961"/>
      <c r="D113" s="52"/>
      <c r="E113" s="961"/>
      <c r="F113" s="578"/>
      <c r="H113" s="578"/>
      <c r="I113" s="578"/>
      <c r="K113" s="578"/>
      <c r="L113" s="578"/>
      <c r="N113" s="578"/>
    </row>
    <row r="114" spans="1:14" ht="17.100000000000001" customHeight="1">
      <c r="B114" s="943"/>
      <c r="C114" s="944" t="s">
        <v>347</v>
      </c>
      <c r="D114" s="51"/>
      <c r="E114" s="945"/>
      <c r="F114" s="945"/>
      <c r="G114" s="51"/>
      <c r="H114" s="945"/>
      <c r="I114" s="945"/>
      <c r="J114" s="51"/>
      <c r="K114" s="945"/>
      <c r="L114" s="945"/>
      <c r="M114" s="51"/>
      <c r="N114" s="945"/>
    </row>
    <row r="115" spans="1:14" ht="17.100000000000001" customHeight="1">
      <c r="A115" s="946" t="s">
        <v>231</v>
      </c>
      <c r="B115" s="947"/>
      <c r="C115" s="948">
        <v>89317</v>
      </c>
      <c r="D115" s="45">
        <v>35420</v>
      </c>
      <c r="E115" s="948">
        <v>53897</v>
      </c>
      <c r="F115" s="948">
        <v>63920</v>
      </c>
      <c r="G115" s="39">
        <v>29237</v>
      </c>
      <c r="H115" s="948">
        <v>34683</v>
      </c>
      <c r="I115" s="948">
        <v>25397</v>
      </c>
      <c r="J115" s="39">
        <v>6183</v>
      </c>
      <c r="K115" s="948">
        <v>19214</v>
      </c>
      <c r="L115" s="948">
        <v>4726</v>
      </c>
      <c r="M115" s="39">
        <v>1731</v>
      </c>
      <c r="N115" s="948">
        <v>2995</v>
      </c>
    </row>
    <row r="116" spans="1:14" ht="17.100000000000001" customHeight="1">
      <c r="B116" s="953" t="s">
        <v>288</v>
      </c>
      <c r="C116" s="950">
        <v>259</v>
      </c>
      <c r="D116" s="38">
        <v>16</v>
      </c>
      <c r="E116" s="950">
        <v>243</v>
      </c>
      <c r="F116" s="950">
        <v>199</v>
      </c>
      <c r="G116" s="37">
        <v>0</v>
      </c>
      <c r="H116" s="950">
        <v>199</v>
      </c>
      <c r="I116" s="950">
        <v>60</v>
      </c>
      <c r="J116" s="37">
        <v>16</v>
      </c>
      <c r="K116" s="950">
        <v>44</v>
      </c>
      <c r="L116" s="950">
        <v>0</v>
      </c>
      <c r="M116" s="37">
        <v>0</v>
      </c>
      <c r="N116" s="950">
        <v>0</v>
      </c>
    </row>
    <row r="117" spans="1:14" ht="17.100000000000001" customHeight="1">
      <c r="B117" s="953" t="s">
        <v>450</v>
      </c>
      <c r="C117" s="950">
        <v>11950</v>
      </c>
      <c r="D117" s="38">
        <v>1794</v>
      </c>
      <c r="E117" s="950">
        <v>10156</v>
      </c>
      <c r="F117" s="950">
        <v>8895</v>
      </c>
      <c r="G117" s="37">
        <v>1430</v>
      </c>
      <c r="H117" s="950">
        <v>7465</v>
      </c>
      <c r="I117" s="950">
        <v>3055</v>
      </c>
      <c r="J117" s="37">
        <v>364</v>
      </c>
      <c r="K117" s="950">
        <v>2691</v>
      </c>
      <c r="L117" s="950">
        <v>787</v>
      </c>
      <c r="M117" s="37">
        <v>215</v>
      </c>
      <c r="N117" s="950">
        <v>572</v>
      </c>
    </row>
    <row r="118" spans="1:14" ht="17.100000000000001" customHeight="1">
      <c r="B118" s="953" t="s">
        <v>236</v>
      </c>
      <c r="C118" s="950">
        <v>851</v>
      </c>
      <c r="D118" s="38">
        <v>194</v>
      </c>
      <c r="E118" s="950">
        <v>657</v>
      </c>
      <c r="F118" s="950">
        <v>481</v>
      </c>
      <c r="G118" s="37">
        <v>102</v>
      </c>
      <c r="H118" s="950">
        <v>379</v>
      </c>
      <c r="I118" s="950">
        <v>370</v>
      </c>
      <c r="J118" s="37">
        <v>92</v>
      </c>
      <c r="K118" s="950">
        <v>278</v>
      </c>
      <c r="L118" s="950">
        <v>6</v>
      </c>
      <c r="M118" s="37">
        <v>0</v>
      </c>
      <c r="N118" s="950">
        <v>6</v>
      </c>
    </row>
    <row r="119" spans="1:14" ht="17.100000000000001" customHeight="1">
      <c r="B119" s="953" t="s">
        <v>264</v>
      </c>
      <c r="C119" s="950">
        <v>69</v>
      </c>
      <c r="D119" s="38">
        <v>22</v>
      </c>
      <c r="E119" s="950">
        <v>47</v>
      </c>
      <c r="F119" s="950">
        <v>49</v>
      </c>
      <c r="G119" s="37">
        <v>22</v>
      </c>
      <c r="H119" s="950">
        <v>27</v>
      </c>
      <c r="I119" s="950">
        <v>20</v>
      </c>
      <c r="J119" s="37">
        <v>0</v>
      </c>
      <c r="K119" s="950">
        <v>20</v>
      </c>
      <c r="L119" s="950">
        <v>32</v>
      </c>
      <c r="M119" s="37">
        <v>8</v>
      </c>
      <c r="N119" s="950">
        <v>24</v>
      </c>
    </row>
    <row r="120" spans="1:14" ht="17.100000000000001" customHeight="1">
      <c r="B120" s="953" t="s">
        <v>239</v>
      </c>
      <c r="C120" s="950">
        <v>7927</v>
      </c>
      <c r="D120" s="38">
        <v>3368</v>
      </c>
      <c r="E120" s="950">
        <v>4559</v>
      </c>
      <c r="F120" s="950">
        <v>5334</v>
      </c>
      <c r="G120" s="37">
        <v>2632</v>
      </c>
      <c r="H120" s="950">
        <v>2702</v>
      </c>
      <c r="I120" s="950">
        <v>2593</v>
      </c>
      <c r="J120" s="37">
        <v>736</v>
      </c>
      <c r="K120" s="950">
        <v>1857</v>
      </c>
      <c r="L120" s="950">
        <v>491</v>
      </c>
      <c r="M120" s="37">
        <v>112</v>
      </c>
      <c r="N120" s="950">
        <v>379</v>
      </c>
    </row>
    <row r="121" spans="1:14" ht="17.100000000000001" customHeight="1">
      <c r="B121" s="953" t="s">
        <v>240</v>
      </c>
      <c r="C121" s="950">
        <v>37642</v>
      </c>
      <c r="D121" s="38">
        <v>18564</v>
      </c>
      <c r="E121" s="950">
        <v>19078</v>
      </c>
      <c r="F121" s="950">
        <v>28210</v>
      </c>
      <c r="G121" s="37">
        <v>16373</v>
      </c>
      <c r="H121" s="950">
        <v>11837</v>
      </c>
      <c r="I121" s="950">
        <v>9432</v>
      </c>
      <c r="J121" s="37">
        <v>2191</v>
      </c>
      <c r="K121" s="950">
        <v>7241</v>
      </c>
      <c r="L121" s="950">
        <v>2142</v>
      </c>
      <c r="M121" s="37">
        <v>873</v>
      </c>
      <c r="N121" s="950">
        <v>1269</v>
      </c>
    </row>
    <row r="122" spans="1:14" ht="17.100000000000001" customHeight="1">
      <c r="B122" s="955" t="s">
        <v>241</v>
      </c>
      <c r="C122" s="950">
        <v>7063</v>
      </c>
      <c r="D122" s="38">
        <v>2060</v>
      </c>
      <c r="E122" s="950">
        <v>5003</v>
      </c>
      <c r="F122" s="950">
        <v>4295</v>
      </c>
      <c r="G122" s="37">
        <v>1348</v>
      </c>
      <c r="H122" s="950">
        <v>2947</v>
      </c>
      <c r="I122" s="950">
        <v>2768</v>
      </c>
      <c r="J122" s="37">
        <v>712</v>
      </c>
      <c r="K122" s="950">
        <v>2056</v>
      </c>
      <c r="L122" s="950">
        <v>285</v>
      </c>
      <c r="M122" s="37">
        <v>89</v>
      </c>
      <c r="N122" s="950">
        <v>196</v>
      </c>
    </row>
    <row r="123" spans="1:14" ht="17.100000000000001" customHeight="1">
      <c r="B123" s="953" t="s">
        <v>242</v>
      </c>
      <c r="C123" s="950">
        <v>8966</v>
      </c>
      <c r="D123" s="38">
        <v>3588</v>
      </c>
      <c r="E123" s="950">
        <v>5378</v>
      </c>
      <c r="F123" s="950">
        <v>5521</v>
      </c>
      <c r="G123" s="37">
        <v>2561</v>
      </c>
      <c r="H123" s="950">
        <v>2960</v>
      </c>
      <c r="I123" s="950">
        <v>3445</v>
      </c>
      <c r="J123" s="37">
        <v>1027</v>
      </c>
      <c r="K123" s="950">
        <v>2418</v>
      </c>
      <c r="L123" s="950">
        <v>299</v>
      </c>
      <c r="M123" s="37">
        <v>83</v>
      </c>
      <c r="N123" s="950">
        <v>216</v>
      </c>
    </row>
    <row r="124" spans="1:14" ht="17.100000000000001" customHeight="1">
      <c r="B124" s="953" t="s">
        <v>243</v>
      </c>
      <c r="C124" s="950">
        <v>14426</v>
      </c>
      <c r="D124" s="38">
        <v>5746</v>
      </c>
      <c r="E124" s="950">
        <v>8680</v>
      </c>
      <c r="F124" s="950">
        <v>10814</v>
      </c>
      <c r="G124" s="37">
        <v>4717</v>
      </c>
      <c r="H124" s="950">
        <v>6097</v>
      </c>
      <c r="I124" s="950">
        <v>3612</v>
      </c>
      <c r="J124" s="37">
        <v>1029</v>
      </c>
      <c r="K124" s="950">
        <v>2583</v>
      </c>
      <c r="L124" s="950">
        <v>423</v>
      </c>
      <c r="M124" s="37">
        <v>148</v>
      </c>
      <c r="N124" s="950">
        <v>275</v>
      </c>
    </row>
    <row r="125" spans="1:14">
      <c r="B125" s="953" t="s">
        <v>244</v>
      </c>
      <c r="C125" s="950">
        <v>42</v>
      </c>
      <c r="D125" s="38">
        <v>16</v>
      </c>
      <c r="E125" s="950">
        <v>26</v>
      </c>
      <c r="F125" s="950">
        <v>0</v>
      </c>
      <c r="G125" s="37">
        <v>0</v>
      </c>
      <c r="H125" s="950">
        <v>0</v>
      </c>
      <c r="I125" s="950">
        <v>42</v>
      </c>
      <c r="J125" s="37">
        <v>16</v>
      </c>
      <c r="K125" s="950">
        <v>26</v>
      </c>
      <c r="L125" s="950">
        <v>8</v>
      </c>
      <c r="M125" s="37">
        <v>8</v>
      </c>
      <c r="N125" s="950">
        <v>0</v>
      </c>
    </row>
    <row r="126" spans="1:14" ht="17.100000000000001" customHeight="1">
      <c r="B126" s="953" t="s">
        <v>245</v>
      </c>
      <c r="C126" s="950">
        <v>122</v>
      </c>
      <c r="D126" s="38">
        <v>52</v>
      </c>
      <c r="E126" s="950">
        <v>70</v>
      </c>
      <c r="F126" s="950">
        <v>122</v>
      </c>
      <c r="G126" s="37">
        <v>52</v>
      </c>
      <c r="H126" s="950">
        <v>70</v>
      </c>
      <c r="I126" s="950">
        <v>0</v>
      </c>
      <c r="J126" s="37">
        <v>0</v>
      </c>
      <c r="K126" s="950">
        <v>0</v>
      </c>
      <c r="L126" s="950">
        <v>34</v>
      </c>
      <c r="M126" s="37">
        <v>10</v>
      </c>
      <c r="N126" s="950">
        <v>24</v>
      </c>
    </row>
    <row r="127" spans="1:14" ht="17.100000000000001" customHeight="1">
      <c r="B127" s="953" t="s">
        <v>246</v>
      </c>
      <c r="C127" s="950">
        <v>0</v>
      </c>
      <c r="D127" s="38">
        <v>0</v>
      </c>
      <c r="E127" s="950">
        <v>0</v>
      </c>
      <c r="F127" s="950">
        <v>0</v>
      </c>
      <c r="G127" s="37">
        <v>0</v>
      </c>
      <c r="H127" s="950">
        <v>0</v>
      </c>
      <c r="I127" s="950">
        <v>0</v>
      </c>
      <c r="J127" s="37">
        <v>0</v>
      </c>
      <c r="K127" s="950">
        <v>0</v>
      </c>
      <c r="L127" s="950">
        <v>219</v>
      </c>
      <c r="M127" s="37">
        <v>185</v>
      </c>
      <c r="N127" s="950">
        <v>34</v>
      </c>
    </row>
    <row r="128" spans="1:14" ht="17.100000000000001" customHeight="1">
      <c r="A128" s="946" t="s">
        <v>248</v>
      </c>
      <c r="B128" s="947"/>
      <c r="C128" s="568">
        <v>6777</v>
      </c>
      <c r="D128" s="43">
        <v>2914</v>
      </c>
      <c r="E128" s="568">
        <v>3863</v>
      </c>
      <c r="F128" s="576">
        <v>3860</v>
      </c>
      <c r="G128" s="42">
        <v>2080</v>
      </c>
      <c r="H128" s="576">
        <v>1780</v>
      </c>
      <c r="I128" s="576">
        <v>2917</v>
      </c>
      <c r="J128" s="42">
        <v>834</v>
      </c>
      <c r="K128" s="576">
        <v>2083</v>
      </c>
      <c r="L128" s="576">
        <v>2000</v>
      </c>
      <c r="M128" s="42">
        <v>963</v>
      </c>
      <c r="N128" s="576">
        <v>1037</v>
      </c>
    </row>
    <row r="129" spans="1:14" ht="17.100000000000001" customHeight="1">
      <c r="A129" s="413" t="s">
        <v>233</v>
      </c>
      <c r="B129" s="953" t="s">
        <v>249</v>
      </c>
      <c r="C129" s="569">
        <v>1461</v>
      </c>
      <c r="D129" s="41">
        <v>629</v>
      </c>
      <c r="E129" s="569">
        <v>832</v>
      </c>
      <c r="F129" s="578">
        <v>832</v>
      </c>
      <c r="G129" s="40">
        <v>448</v>
      </c>
      <c r="H129" s="578">
        <v>384</v>
      </c>
      <c r="I129" s="578">
        <v>629</v>
      </c>
      <c r="J129" s="40">
        <v>181</v>
      </c>
      <c r="K129" s="578">
        <v>448</v>
      </c>
      <c r="L129" s="578">
        <v>431</v>
      </c>
      <c r="M129" s="40">
        <v>207</v>
      </c>
      <c r="N129" s="578">
        <v>224</v>
      </c>
    </row>
    <row r="130" spans="1:14" ht="17.100000000000001" customHeight="1">
      <c r="B130" s="953" t="s">
        <v>250</v>
      </c>
      <c r="C130" s="569">
        <v>98</v>
      </c>
      <c r="D130" s="41">
        <v>42</v>
      </c>
      <c r="E130" s="569">
        <v>56</v>
      </c>
      <c r="F130" s="578">
        <v>56</v>
      </c>
      <c r="G130" s="40">
        <v>30</v>
      </c>
      <c r="H130" s="578">
        <v>26</v>
      </c>
      <c r="I130" s="578">
        <v>42</v>
      </c>
      <c r="J130" s="40">
        <v>12</v>
      </c>
      <c r="K130" s="578">
        <v>30</v>
      </c>
      <c r="L130" s="578">
        <v>29</v>
      </c>
      <c r="M130" s="40">
        <v>14</v>
      </c>
      <c r="N130" s="578">
        <v>15</v>
      </c>
    </row>
    <row r="131" spans="1:14" ht="17.100000000000001" customHeight="1">
      <c r="B131" s="438" t="s">
        <v>253</v>
      </c>
      <c r="C131" s="569">
        <v>1482</v>
      </c>
      <c r="D131" s="41">
        <v>637</v>
      </c>
      <c r="E131" s="569">
        <v>845</v>
      </c>
      <c r="F131" s="578">
        <v>844</v>
      </c>
      <c r="G131" s="40">
        <v>455</v>
      </c>
      <c r="H131" s="578">
        <v>389</v>
      </c>
      <c r="I131" s="578">
        <v>638</v>
      </c>
      <c r="J131" s="40">
        <v>182</v>
      </c>
      <c r="K131" s="578">
        <v>456</v>
      </c>
      <c r="L131" s="578">
        <v>438</v>
      </c>
      <c r="M131" s="40">
        <v>211</v>
      </c>
      <c r="N131" s="578">
        <v>227</v>
      </c>
    </row>
    <row r="132" spans="1:14" ht="17.100000000000001" customHeight="1">
      <c r="B132" s="438" t="s">
        <v>254</v>
      </c>
      <c r="C132" s="569">
        <v>644</v>
      </c>
      <c r="D132" s="41">
        <v>277</v>
      </c>
      <c r="E132" s="569">
        <v>367</v>
      </c>
      <c r="F132" s="578">
        <v>367</v>
      </c>
      <c r="G132" s="40">
        <v>198</v>
      </c>
      <c r="H132" s="578">
        <v>169</v>
      </c>
      <c r="I132" s="578">
        <v>277</v>
      </c>
      <c r="J132" s="40">
        <v>79</v>
      </c>
      <c r="K132" s="578">
        <v>198</v>
      </c>
      <c r="L132" s="578">
        <v>190</v>
      </c>
      <c r="M132" s="40">
        <v>92</v>
      </c>
      <c r="N132" s="578">
        <v>98</v>
      </c>
    </row>
    <row r="133" spans="1:14" ht="17.100000000000001" customHeight="1">
      <c r="B133" s="438" t="s">
        <v>255</v>
      </c>
      <c r="C133" s="569">
        <v>204</v>
      </c>
      <c r="D133" s="41">
        <v>88</v>
      </c>
      <c r="E133" s="569">
        <v>116</v>
      </c>
      <c r="F133" s="578">
        <v>116</v>
      </c>
      <c r="G133" s="40">
        <v>63</v>
      </c>
      <c r="H133" s="578">
        <v>53</v>
      </c>
      <c r="I133" s="578">
        <v>88</v>
      </c>
      <c r="J133" s="40">
        <v>25</v>
      </c>
      <c r="K133" s="578">
        <v>63</v>
      </c>
      <c r="L133" s="578">
        <v>60</v>
      </c>
      <c r="M133" s="40">
        <v>29</v>
      </c>
      <c r="N133" s="578">
        <v>31</v>
      </c>
    </row>
    <row r="134" spans="1:14" ht="17.100000000000001" customHeight="1">
      <c r="B134" s="438" t="s">
        <v>257</v>
      </c>
      <c r="C134" s="569">
        <v>2888</v>
      </c>
      <c r="D134" s="41">
        <v>1241</v>
      </c>
      <c r="E134" s="569">
        <v>1647</v>
      </c>
      <c r="F134" s="578">
        <v>1645</v>
      </c>
      <c r="G134" s="40">
        <v>886</v>
      </c>
      <c r="H134" s="578">
        <v>759</v>
      </c>
      <c r="I134" s="578">
        <v>1243</v>
      </c>
      <c r="J134" s="40">
        <v>355</v>
      </c>
      <c r="K134" s="578">
        <v>888</v>
      </c>
      <c r="L134" s="578">
        <v>852</v>
      </c>
      <c r="M134" s="40">
        <v>410</v>
      </c>
      <c r="N134" s="578">
        <v>442</v>
      </c>
    </row>
    <row r="135" spans="1:14" ht="17.100000000000001" customHeight="1">
      <c r="A135" s="956" t="s">
        <v>259</v>
      </c>
      <c r="B135" s="957"/>
      <c r="C135" s="948">
        <v>96094</v>
      </c>
      <c r="D135" s="39">
        <v>38334</v>
      </c>
      <c r="E135" s="948">
        <v>57760</v>
      </c>
      <c r="F135" s="948">
        <v>67780</v>
      </c>
      <c r="G135" s="39">
        <v>31317</v>
      </c>
      <c r="H135" s="948">
        <v>36463</v>
      </c>
      <c r="I135" s="948">
        <v>28314</v>
      </c>
      <c r="J135" s="39">
        <v>7017</v>
      </c>
      <c r="K135" s="948">
        <v>21297</v>
      </c>
      <c r="L135" s="948">
        <v>6726</v>
      </c>
      <c r="M135" s="39">
        <v>2694</v>
      </c>
      <c r="N135" s="948">
        <v>4032</v>
      </c>
    </row>
    <row r="136" spans="1:14" ht="17.100000000000001" customHeight="1">
      <c r="B136" s="440"/>
      <c r="C136" s="578"/>
      <c r="E136" s="578"/>
      <c r="F136" s="948"/>
      <c r="G136" s="39"/>
      <c r="H136" s="948"/>
      <c r="I136" s="948"/>
      <c r="J136" s="39"/>
      <c r="K136" s="948"/>
      <c r="L136" s="948"/>
      <c r="M136" s="39"/>
      <c r="N136" s="948"/>
    </row>
    <row r="137" spans="1:14" ht="17.100000000000001" customHeight="1">
      <c r="B137" s="943"/>
      <c r="C137" s="944" t="s">
        <v>432</v>
      </c>
      <c r="D137" s="51"/>
      <c r="E137" s="945"/>
      <c r="F137" s="945"/>
      <c r="G137" s="51"/>
      <c r="H137" s="945"/>
      <c r="I137" s="945"/>
      <c r="J137" s="51"/>
      <c r="K137" s="945"/>
      <c r="L137" s="945"/>
      <c r="M137" s="51"/>
      <c r="N137" s="945"/>
    </row>
    <row r="138" spans="1:14" ht="17.100000000000001" customHeight="1">
      <c r="A138" s="946" t="s">
        <v>1571</v>
      </c>
      <c r="B138" s="947"/>
      <c r="C138" s="948">
        <v>23415</v>
      </c>
      <c r="D138" s="45">
        <v>5487</v>
      </c>
      <c r="E138" s="948">
        <v>17928</v>
      </c>
      <c r="F138" s="948">
        <v>13114</v>
      </c>
      <c r="G138" s="39">
        <v>3737</v>
      </c>
      <c r="H138" s="948">
        <v>9377</v>
      </c>
      <c r="I138" s="948">
        <v>10301</v>
      </c>
      <c r="J138" s="39">
        <v>1750</v>
      </c>
      <c r="K138" s="948">
        <v>8551</v>
      </c>
      <c r="L138" s="948">
        <v>2684</v>
      </c>
      <c r="M138" s="39">
        <v>648</v>
      </c>
      <c r="N138" s="948">
        <v>2036</v>
      </c>
    </row>
    <row r="139" spans="1:14" ht="17.100000000000001" customHeight="1">
      <c r="A139" s="413" t="s">
        <v>233</v>
      </c>
      <c r="B139" s="953" t="s">
        <v>263</v>
      </c>
      <c r="C139" s="950">
        <v>6881</v>
      </c>
      <c r="D139" s="38">
        <v>564</v>
      </c>
      <c r="E139" s="950">
        <v>6317</v>
      </c>
      <c r="F139" s="950">
        <v>3505</v>
      </c>
      <c r="G139" s="37">
        <v>362</v>
      </c>
      <c r="H139" s="950">
        <v>3143</v>
      </c>
      <c r="I139" s="950">
        <v>3376</v>
      </c>
      <c r="J139" s="37">
        <v>202</v>
      </c>
      <c r="K139" s="950">
        <v>3174</v>
      </c>
      <c r="L139" s="950">
        <v>940</v>
      </c>
      <c r="M139" s="37">
        <v>135</v>
      </c>
      <c r="N139" s="950">
        <v>805</v>
      </c>
    </row>
    <row r="140" spans="1:14" ht="17.100000000000001" customHeight="1">
      <c r="B140" s="953" t="s">
        <v>238</v>
      </c>
      <c r="C140" s="950">
        <v>4109</v>
      </c>
      <c r="D140" s="38">
        <v>1033</v>
      </c>
      <c r="E140" s="950">
        <v>3076</v>
      </c>
      <c r="F140" s="950">
        <v>2096</v>
      </c>
      <c r="G140" s="37">
        <v>670</v>
      </c>
      <c r="H140" s="950">
        <v>1426</v>
      </c>
      <c r="I140" s="950">
        <v>2013</v>
      </c>
      <c r="J140" s="37">
        <v>363</v>
      </c>
      <c r="K140" s="950">
        <v>1650</v>
      </c>
      <c r="L140" s="950">
        <v>655</v>
      </c>
      <c r="M140" s="37">
        <v>168</v>
      </c>
      <c r="N140" s="950">
        <v>487</v>
      </c>
    </row>
    <row r="141" spans="1:14" ht="17.100000000000001" customHeight="1">
      <c r="B141" s="953" t="s">
        <v>240</v>
      </c>
      <c r="C141" s="950">
        <v>5349</v>
      </c>
      <c r="D141" s="38">
        <v>1927</v>
      </c>
      <c r="E141" s="950">
        <v>3422</v>
      </c>
      <c r="F141" s="950">
        <v>2859</v>
      </c>
      <c r="G141" s="37">
        <v>1315</v>
      </c>
      <c r="H141" s="950">
        <v>1544</v>
      </c>
      <c r="I141" s="950">
        <v>2490</v>
      </c>
      <c r="J141" s="37">
        <v>612</v>
      </c>
      <c r="K141" s="950">
        <v>1878</v>
      </c>
      <c r="L141" s="950">
        <v>490</v>
      </c>
      <c r="M141" s="37">
        <v>199</v>
      </c>
      <c r="N141" s="950">
        <v>291</v>
      </c>
    </row>
    <row r="142" spans="1:14" ht="17.100000000000001" customHeight="1">
      <c r="B142" s="955" t="s">
        <v>241</v>
      </c>
      <c r="C142" s="950">
        <v>3264</v>
      </c>
      <c r="D142" s="38">
        <v>1014</v>
      </c>
      <c r="E142" s="950">
        <v>2250</v>
      </c>
      <c r="F142" s="950">
        <v>1762</v>
      </c>
      <c r="G142" s="37">
        <v>635</v>
      </c>
      <c r="H142" s="950">
        <v>1127</v>
      </c>
      <c r="I142" s="950">
        <v>1502</v>
      </c>
      <c r="J142" s="37">
        <v>379</v>
      </c>
      <c r="K142" s="950">
        <v>1123</v>
      </c>
      <c r="L142" s="950">
        <v>489</v>
      </c>
      <c r="M142" s="37">
        <v>121</v>
      </c>
      <c r="N142" s="950">
        <v>368</v>
      </c>
    </row>
    <row r="143" spans="1:14" ht="17.100000000000001" customHeight="1">
      <c r="B143" s="953" t="s">
        <v>1572</v>
      </c>
      <c r="C143" s="950">
        <v>1192</v>
      </c>
      <c r="D143" s="38">
        <v>474</v>
      </c>
      <c r="E143" s="950">
        <v>718</v>
      </c>
      <c r="F143" s="950">
        <v>587</v>
      </c>
      <c r="G143" s="37">
        <v>316</v>
      </c>
      <c r="H143" s="950">
        <v>271</v>
      </c>
      <c r="I143" s="950">
        <v>605</v>
      </c>
      <c r="J143" s="37">
        <v>158</v>
      </c>
      <c r="K143" s="950">
        <v>447</v>
      </c>
      <c r="L143" s="950">
        <v>91</v>
      </c>
      <c r="M143" s="37">
        <v>23</v>
      </c>
      <c r="N143" s="950">
        <v>68</v>
      </c>
    </row>
    <row r="144" spans="1:14" ht="17.100000000000001" customHeight="1">
      <c r="B144" s="953" t="s">
        <v>243</v>
      </c>
      <c r="C144" s="950">
        <v>2620</v>
      </c>
      <c r="D144" s="38">
        <v>475</v>
      </c>
      <c r="E144" s="950">
        <v>2145</v>
      </c>
      <c r="F144" s="950">
        <v>2305</v>
      </c>
      <c r="G144" s="37">
        <v>439</v>
      </c>
      <c r="H144" s="950">
        <v>1866</v>
      </c>
      <c r="I144" s="950">
        <v>315</v>
      </c>
      <c r="J144" s="37">
        <v>36</v>
      </c>
      <c r="K144" s="950">
        <v>279</v>
      </c>
      <c r="L144" s="950">
        <v>19</v>
      </c>
      <c r="M144" s="37">
        <v>2</v>
      </c>
      <c r="N144" s="950">
        <v>17</v>
      </c>
    </row>
    <row r="145" spans="1:14">
      <c r="A145" s="946" t="s">
        <v>248</v>
      </c>
      <c r="B145" s="947"/>
      <c r="C145" s="568">
        <v>6209</v>
      </c>
      <c r="D145" s="43">
        <v>1635</v>
      </c>
      <c r="E145" s="568">
        <v>4574</v>
      </c>
      <c r="F145" s="576">
        <v>3812</v>
      </c>
      <c r="G145" s="42">
        <v>1059</v>
      </c>
      <c r="H145" s="576">
        <v>2753</v>
      </c>
      <c r="I145" s="576">
        <v>2397</v>
      </c>
      <c r="J145" s="42">
        <v>576</v>
      </c>
      <c r="K145" s="576">
        <v>1821</v>
      </c>
      <c r="L145" s="576">
        <v>2482</v>
      </c>
      <c r="M145" s="42">
        <v>1119</v>
      </c>
      <c r="N145" s="576">
        <v>1363</v>
      </c>
    </row>
    <row r="146" spans="1:14">
      <c r="B146" s="438" t="s">
        <v>253</v>
      </c>
      <c r="C146" s="569">
        <v>5434</v>
      </c>
      <c r="D146" s="41">
        <v>1437</v>
      </c>
      <c r="E146" s="569">
        <v>3997</v>
      </c>
      <c r="F146" s="578">
        <v>3387</v>
      </c>
      <c r="G146" s="40">
        <v>928</v>
      </c>
      <c r="H146" s="578">
        <v>2459</v>
      </c>
      <c r="I146" s="578">
        <v>2047</v>
      </c>
      <c r="J146" s="40">
        <v>509</v>
      </c>
      <c r="K146" s="578">
        <v>1538</v>
      </c>
      <c r="L146" s="578">
        <v>2122</v>
      </c>
      <c r="M146" s="40">
        <v>977</v>
      </c>
      <c r="N146" s="578">
        <v>1145</v>
      </c>
    </row>
    <row r="147" spans="1:14">
      <c r="B147" s="438" t="s">
        <v>257</v>
      </c>
      <c r="C147" s="569">
        <v>775</v>
      </c>
      <c r="D147" s="41">
        <v>198</v>
      </c>
      <c r="E147" s="569">
        <v>577</v>
      </c>
      <c r="F147" s="578">
        <v>425</v>
      </c>
      <c r="G147" s="40">
        <v>131</v>
      </c>
      <c r="H147" s="578">
        <v>294</v>
      </c>
      <c r="I147" s="578">
        <v>350</v>
      </c>
      <c r="J147" s="40">
        <v>67</v>
      </c>
      <c r="K147" s="578">
        <v>283</v>
      </c>
      <c r="L147" s="578">
        <v>360</v>
      </c>
      <c r="M147" s="40">
        <v>142</v>
      </c>
      <c r="N147" s="578">
        <v>218</v>
      </c>
    </row>
    <row r="148" spans="1:14">
      <c r="A148" s="956" t="s">
        <v>259</v>
      </c>
      <c r="B148" s="957"/>
      <c r="C148" s="948">
        <v>29624</v>
      </c>
      <c r="D148" s="39">
        <v>7122</v>
      </c>
      <c r="E148" s="948">
        <v>22502</v>
      </c>
      <c r="F148" s="948">
        <v>16926</v>
      </c>
      <c r="G148" s="39">
        <v>4796</v>
      </c>
      <c r="H148" s="948">
        <v>12130</v>
      </c>
      <c r="I148" s="948">
        <v>12698</v>
      </c>
      <c r="J148" s="39">
        <v>2326</v>
      </c>
      <c r="K148" s="948">
        <v>10372</v>
      </c>
      <c r="L148" s="948">
        <v>5166</v>
      </c>
      <c r="M148" s="39">
        <v>1767</v>
      </c>
      <c r="N148" s="948">
        <v>3399</v>
      </c>
    </row>
    <row r="149" spans="1:14">
      <c r="A149" s="445"/>
      <c r="B149" s="440"/>
      <c r="C149" s="964"/>
      <c r="D149" s="50"/>
      <c r="E149" s="964"/>
      <c r="F149" s="948"/>
      <c r="G149" s="39"/>
      <c r="H149" s="948"/>
      <c r="I149" s="948"/>
      <c r="J149" s="39"/>
      <c r="K149" s="948"/>
      <c r="L149" s="948"/>
      <c r="M149" s="39"/>
      <c r="N149" s="948"/>
    </row>
    <row r="150" spans="1:14" ht="18" customHeight="1">
      <c r="B150" s="428"/>
      <c r="C150" s="442" t="s">
        <v>293</v>
      </c>
      <c r="D150" s="46"/>
      <c r="E150" s="607"/>
      <c r="F150" s="607"/>
      <c r="G150" s="46"/>
      <c r="H150" s="607"/>
      <c r="I150" s="607"/>
      <c r="J150" s="46"/>
      <c r="K150" s="607"/>
      <c r="L150" s="607"/>
      <c r="M150" s="46"/>
      <c r="N150" s="607"/>
    </row>
    <row r="151" spans="1:14">
      <c r="A151" s="946" t="s">
        <v>231</v>
      </c>
      <c r="B151" s="947"/>
      <c r="C151" s="948">
        <v>94191</v>
      </c>
      <c r="D151" s="45">
        <v>40080</v>
      </c>
      <c r="E151" s="948">
        <v>54111</v>
      </c>
      <c r="F151" s="948">
        <v>62001</v>
      </c>
      <c r="G151" s="39">
        <v>31075</v>
      </c>
      <c r="H151" s="948">
        <v>30926</v>
      </c>
      <c r="I151" s="948">
        <v>32190</v>
      </c>
      <c r="J151" s="39">
        <v>9005</v>
      </c>
      <c r="K151" s="948">
        <v>23185</v>
      </c>
      <c r="L151" s="948">
        <v>5217</v>
      </c>
      <c r="M151" s="39">
        <v>1585</v>
      </c>
      <c r="N151" s="948">
        <v>3632</v>
      </c>
    </row>
    <row r="152" spans="1:14" ht="18" customHeight="1">
      <c r="A152" s="413" t="s">
        <v>233</v>
      </c>
      <c r="B152" s="953" t="s">
        <v>234</v>
      </c>
      <c r="C152" s="950">
        <v>73</v>
      </c>
      <c r="D152" s="38">
        <v>0</v>
      </c>
      <c r="E152" s="950">
        <v>73</v>
      </c>
      <c r="F152" s="950">
        <v>40</v>
      </c>
      <c r="G152" s="37">
        <v>0</v>
      </c>
      <c r="H152" s="950">
        <v>40</v>
      </c>
      <c r="I152" s="950">
        <v>33</v>
      </c>
      <c r="J152" s="37">
        <v>0</v>
      </c>
      <c r="K152" s="950">
        <v>33</v>
      </c>
      <c r="L152" s="950">
        <v>0</v>
      </c>
      <c r="M152" s="37">
        <v>0</v>
      </c>
      <c r="N152" s="950">
        <v>0</v>
      </c>
    </row>
    <row r="153" spans="1:14" ht="18" customHeight="1">
      <c r="B153" s="953" t="s">
        <v>263</v>
      </c>
      <c r="C153" s="950">
        <v>3396</v>
      </c>
      <c r="D153" s="38">
        <v>348</v>
      </c>
      <c r="E153" s="950">
        <v>3048</v>
      </c>
      <c r="F153" s="950">
        <v>2282</v>
      </c>
      <c r="G153" s="37">
        <v>217</v>
      </c>
      <c r="H153" s="950">
        <v>2065</v>
      </c>
      <c r="I153" s="950">
        <v>1114</v>
      </c>
      <c r="J153" s="37">
        <v>131</v>
      </c>
      <c r="K153" s="950">
        <v>983</v>
      </c>
      <c r="L153" s="950">
        <v>333</v>
      </c>
      <c r="M153" s="37">
        <v>104</v>
      </c>
      <c r="N153" s="950">
        <v>229</v>
      </c>
    </row>
    <row r="154" spans="1:14" ht="18" customHeight="1">
      <c r="B154" s="953" t="s">
        <v>264</v>
      </c>
      <c r="C154" s="950">
        <v>4464</v>
      </c>
      <c r="D154" s="38">
        <v>1982</v>
      </c>
      <c r="E154" s="950">
        <v>2482</v>
      </c>
      <c r="F154" s="950">
        <v>3281</v>
      </c>
      <c r="G154" s="37">
        <v>1822</v>
      </c>
      <c r="H154" s="950">
        <v>1459</v>
      </c>
      <c r="I154" s="950">
        <v>1183</v>
      </c>
      <c r="J154" s="37">
        <v>160</v>
      </c>
      <c r="K154" s="950">
        <v>1023</v>
      </c>
      <c r="L154" s="950">
        <v>133</v>
      </c>
      <c r="M154" s="37">
        <v>33</v>
      </c>
      <c r="N154" s="950">
        <v>100</v>
      </c>
    </row>
    <row r="155" spans="1:14" ht="18" customHeight="1">
      <c r="B155" s="953" t="s">
        <v>238</v>
      </c>
      <c r="C155" s="950">
        <v>3083</v>
      </c>
      <c r="D155" s="38">
        <v>1006</v>
      </c>
      <c r="E155" s="950">
        <v>2077</v>
      </c>
      <c r="F155" s="950">
        <v>2021</v>
      </c>
      <c r="G155" s="37">
        <v>909</v>
      </c>
      <c r="H155" s="950">
        <v>1112</v>
      </c>
      <c r="I155" s="950">
        <v>1062</v>
      </c>
      <c r="J155" s="37">
        <v>97</v>
      </c>
      <c r="K155" s="950">
        <v>965</v>
      </c>
      <c r="L155" s="950">
        <v>119</v>
      </c>
      <c r="M155" s="37">
        <v>53</v>
      </c>
      <c r="N155" s="950">
        <v>66</v>
      </c>
    </row>
    <row r="156" spans="1:14" ht="18" customHeight="1">
      <c r="B156" s="953" t="s">
        <v>239</v>
      </c>
      <c r="C156" s="950">
        <v>9346</v>
      </c>
      <c r="D156" s="38">
        <v>3725</v>
      </c>
      <c r="E156" s="950">
        <v>5621</v>
      </c>
      <c r="F156" s="950">
        <v>5975</v>
      </c>
      <c r="G156" s="37">
        <v>3065</v>
      </c>
      <c r="H156" s="950">
        <v>2910</v>
      </c>
      <c r="I156" s="950">
        <v>3371</v>
      </c>
      <c r="J156" s="37">
        <v>660</v>
      </c>
      <c r="K156" s="950">
        <v>2711</v>
      </c>
      <c r="L156" s="950">
        <v>604</v>
      </c>
      <c r="M156" s="37">
        <v>172</v>
      </c>
      <c r="N156" s="950">
        <v>432</v>
      </c>
    </row>
    <row r="157" spans="1:14" ht="18" customHeight="1">
      <c r="B157" s="953" t="s">
        <v>240</v>
      </c>
      <c r="C157" s="950">
        <v>34418</v>
      </c>
      <c r="D157" s="38">
        <v>17363</v>
      </c>
      <c r="E157" s="950">
        <v>17055</v>
      </c>
      <c r="F157" s="950">
        <v>22859</v>
      </c>
      <c r="G157" s="37">
        <v>14016</v>
      </c>
      <c r="H157" s="950">
        <v>8843</v>
      </c>
      <c r="I157" s="950">
        <v>11559</v>
      </c>
      <c r="J157" s="37">
        <v>3347</v>
      </c>
      <c r="K157" s="950">
        <v>8212</v>
      </c>
      <c r="L157" s="950">
        <v>2211</v>
      </c>
      <c r="M157" s="37">
        <v>666</v>
      </c>
      <c r="N157" s="950">
        <v>1545</v>
      </c>
    </row>
    <row r="158" spans="1:14" ht="18" customHeight="1">
      <c r="B158" s="955" t="s">
        <v>241</v>
      </c>
      <c r="C158" s="950">
        <v>6389</v>
      </c>
      <c r="D158" s="38">
        <v>2484</v>
      </c>
      <c r="E158" s="950">
        <v>3905</v>
      </c>
      <c r="F158" s="950">
        <v>3981</v>
      </c>
      <c r="G158" s="37">
        <v>1756</v>
      </c>
      <c r="H158" s="950">
        <v>2225</v>
      </c>
      <c r="I158" s="950">
        <v>2408</v>
      </c>
      <c r="J158" s="37">
        <v>728</v>
      </c>
      <c r="K158" s="950">
        <v>1680</v>
      </c>
      <c r="L158" s="950">
        <v>370</v>
      </c>
      <c r="M158" s="37">
        <v>82</v>
      </c>
      <c r="N158" s="950">
        <v>288</v>
      </c>
    </row>
    <row r="159" spans="1:14" ht="18" customHeight="1">
      <c r="B159" s="953" t="s">
        <v>242</v>
      </c>
      <c r="C159" s="950">
        <v>11387</v>
      </c>
      <c r="D159" s="38">
        <v>4911</v>
      </c>
      <c r="E159" s="950">
        <v>6476</v>
      </c>
      <c r="F159" s="950">
        <v>4602</v>
      </c>
      <c r="G159" s="37">
        <v>2431</v>
      </c>
      <c r="H159" s="950">
        <v>2171</v>
      </c>
      <c r="I159" s="950">
        <v>6785</v>
      </c>
      <c r="J159" s="37">
        <v>2480</v>
      </c>
      <c r="K159" s="950">
        <v>4305</v>
      </c>
      <c r="L159" s="950">
        <v>902</v>
      </c>
      <c r="M159" s="37">
        <v>281</v>
      </c>
      <c r="N159" s="950">
        <v>621</v>
      </c>
    </row>
    <row r="160" spans="1:14" ht="18" customHeight="1">
      <c r="B160" s="953" t="s">
        <v>243</v>
      </c>
      <c r="C160" s="950">
        <v>21635</v>
      </c>
      <c r="D160" s="38">
        <v>8261</v>
      </c>
      <c r="E160" s="950">
        <v>13374</v>
      </c>
      <c r="F160" s="950">
        <v>16960</v>
      </c>
      <c r="G160" s="37">
        <v>6859</v>
      </c>
      <c r="H160" s="950">
        <v>10101</v>
      </c>
      <c r="I160" s="950">
        <v>4675</v>
      </c>
      <c r="J160" s="37">
        <v>1402</v>
      </c>
      <c r="K160" s="950">
        <v>3273</v>
      </c>
      <c r="L160" s="950">
        <v>545</v>
      </c>
      <c r="M160" s="37">
        <v>194</v>
      </c>
      <c r="N160" s="950">
        <v>351</v>
      </c>
    </row>
    <row r="161" spans="1:14">
      <c r="A161" s="946" t="s">
        <v>248</v>
      </c>
      <c r="B161" s="947"/>
      <c r="C161" s="568">
        <v>22777</v>
      </c>
      <c r="D161" s="43">
        <v>7748</v>
      </c>
      <c r="E161" s="568">
        <v>15029</v>
      </c>
      <c r="F161" s="576">
        <v>11900</v>
      </c>
      <c r="G161" s="42">
        <v>5016</v>
      </c>
      <c r="H161" s="576">
        <v>6884</v>
      </c>
      <c r="I161" s="576">
        <v>10877</v>
      </c>
      <c r="J161" s="42">
        <v>2732</v>
      </c>
      <c r="K161" s="576">
        <v>8145</v>
      </c>
      <c r="L161" s="576">
        <v>7811</v>
      </c>
      <c r="M161" s="42">
        <v>2667</v>
      </c>
      <c r="N161" s="576">
        <v>5144</v>
      </c>
    </row>
    <row r="162" spans="1:14">
      <c r="A162" s="413" t="s">
        <v>233</v>
      </c>
      <c r="B162" s="953" t="s">
        <v>249</v>
      </c>
      <c r="C162" s="569">
        <v>260</v>
      </c>
      <c r="D162" s="41">
        <v>199</v>
      </c>
      <c r="E162" s="569">
        <v>61</v>
      </c>
      <c r="F162" s="578">
        <v>220</v>
      </c>
      <c r="G162" s="40">
        <v>186</v>
      </c>
      <c r="H162" s="578">
        <v>34</v>
      </c>
      <c r="I162" s="578">
        <v>40</v>
      </c>
      <c r="J162" s="40">
        <v>13</v>
      </c>
      <c r="K162" s="578">
        <v>27</v>
      </c>
      <c r="L162" s="578">
        <v>41</v>
      </c>
      <c r="M162" s="40">
        <v>40</v>
      </c>
      <c r="N162" s="578">
        <v>1</v>
      </c>
    </row>
    <row r="163" spans="1:14">
      <c r="B163" s="953" t="s">
        <v>250</v>
      </c>
      <c r="C163" s="569">
        <v>1092</v>
      </c>
      <c r="D163" s="41">
        <v>651</v>
      </c>
      <c r="E163" s="569">
        <v>441</v>
      </c>
      <c r="F163" s="578">
        <v>616</v>
      </c>
      <c r="G163" s="40">
        <v>428</v>
      </c>
      <c r="H163" s="578">
        <v>188</v>
      </c>
      <c r="I163" s="578">
        <v>476</v>
      </c>
      <c r="J163" s="40">
        <v>223</v>
      </c>
      <c r="K163" s="578">
        <v>253</v>
      </c>
      <c r="L163" s="578">
        <v>173</v>
      </c>
      <c r="M163" s="40">
        <v>74</v>
      </c>
      <c r="N163" s="578">
        <v>99</v>
      </c>
    </row>
    <row r="164" spans="1:14">
      <c r="B164" s="438" t="s">
        <v>253</v>
      </c>
      <c r="C164" s="569">
        <v>14742</v>
      </c>
      <c r="D164" s="41">
        <v>3893</v>
      </c>
      <c r="E164" s="569">
        <v>10849</v>
      </c>
      <c r="F164" s="578">
        <v>7559</v>
      </c>
      <c r="G164" s="40">
        <v>2438</v>
      </c>
      <c r="H164" s="578">
        <v>5121</v>
      </c>
      <c r="I164" s="578">
        <v>7183</v>
      </c>
      <c r="J164" s="40">
        <v>1455</v>
      </c>
      <c r="K164" s="578">
        <v>5728</v>
      </c>
      <c r="L164" s="578">
        <v>5419</v>
      </c>
      <c r="M164" s="40">
        <v>1577</v>
      </c>
      <c r="N164" s="578">
        <v>3842</v>
      </c>
    </row>
    <row r="165" spans="1:14">
      <c r="B165" s="438" t="s">
        <v>254</v>
      </c>
      <c r="C165" s="569">
        <v>1690</v>
      </c>
      <c r="D165" s="41">
        <v>781</v>
      </c>
      <c r="E165" s="569">
        <v>909</v>
      </c>
      <c r="F165" s="578">
        <v>921</v>
      </c>
      <c r="G165" s="40">
        <v>483</v>
      </c>
      <c r="H165" s="578">
        <v>438</v>
      </c>
      <c r="I165" s="578">
        <v>769</v>
      </c>
      <c r="J165" s="40">
        <v>298</v>
      </c>
      <c r="K165" s="578">
        <v>471</v>
      </c>
      <c r="L165" s="578">
        <v>268</v>
      </c>
      <c r="M165" s="40">
        <v>122</v>
      </c>
      <c r="N165" s="578">
        <v>146</v>
      </c>
    </row>
    <row r="166" spans="1:14">
      <c r="B166" s="438" t="s">
        <v>255</v>
      </c>
      <c r="C166" s="569">
        <v>0</v>
      </c>
      <c r="D166" s="41">
        <v>0</v>
      </c>
      <c r="E166" s="569">
        <v>0</v>
      </c>
      <c r="F166" s="578">
        <v>0</v>
      </c>
      <c r="G166" s="40">
        <v>0</v>
      </c>
      <c r="H166" s="578">
        <v>0</v>
      </c>
      <c r="I166" s="578">
        <v>0</v>
      </c>
      <c r="J166" s="40">
        <v>0</v>
      </c>
      <c r="K166" s="578">
        <v>0</v>
      </c>
      <c r="L166" s="578">
        <v>76</v>
      </c>
      <c r="M166" s="40">
        <v>24</v>
      </c>
      <c r="N166" s="578">
        <v>52</v>
      </c>
    </row>
    <row r="167" spans="1:14">
      <c r="B167" s="438" t="s">
        <v>256</v>
      </c>
      <c r="C167" s="569">
        <v>58</v>
      </c>
      <c r="D167" s="41">
        <v>23</v>
      </c>
      <c r="E167" s="569">
        <v>35</v>
      </c>
      <c r="F167" s="578">
        <v>19</v>
      </c>
      <c r="G167" s="40">
        <v>16</v>
      </c>
      <c r="H167" s="578">
        <v>3</v>
      </c>
      <c r="I167" s="578">
        <v>39</v>
      </c>
      <c r="J167" s="40">
        <v>7</v>
      </c>
      <c r="K167" s="578">
        <v>32</v>
      </c>
      <c r="L167" s="578">
        <v>10</v>
      </c>
      <c r="M167" s="40">
        <v>3</v>
      </c>
      <c r="N167" s="578">
        <v>7</v>
      </c>
    </row>
    <row r="168" spans="1:14">
      <c r="B168" s="438" t="s">
        <v>257</v>
      </c>
      <c r="C168" s="569">
        <v>4935</v>
      </c>
      <c r="D168" s="41">
        <v>2201</v>
      </c>
      <c r="E168" s="569">
        <v>2734</v>
      </c>
      <c r="F168" s="578">
        <v>2565</v>
      </c>
      <c r="G168" s="40">
        <v>1465</v>
      </c>
      <c r="H168" s="578">
        <v>1100</v>
      </c>
      <c r="I168" s="578">
        <v>2370</v>
      </c>
      <c r="J168" s="40">
        <v>736</v>
      </c>
      <c r="K168" s="578">
        <v>1634</v>
      </c>
      <c r="L168" s="578">
        <v>1824</v>
      </c>
      <c r="M168" s="40">
        <v>827</v>
      </c>
      <c r="N168" s="578">
        <v>997</v>
      </c>
    </row>
    <row r="169" spans="1:14">
      <c r="A169" s="956" t="s">
        <v>259</v>
      </c>
      <c r="B169" s="957"/>
      <c r="C169" s="948">
        <v>116968</v>
      </c>
      <c r="D169" s="39">
        <v>47828</v>
      </c>
      <c r="E169" s="948">
        <v>69140</v>
      </c>
      <c r="F169" s="948">
        <v>73901</v>
      </c>
      <c r="G169" s="39">
        <v>36091</v>
      </c>
      <c r="H169" s="948">
        <v>37810</v>
      </c>
      <c r="I169" s="948">
        <v>43067</v>
      </c>
      <c r="J169" s="39">
        <v>11737</v>
      </c>
      <c r="K169" s="948">
        <v>31330</v>
      </c>
      <c r="L169" s="948">
        <v>13028</v>
      </c>
      <c r="M169" s="39">
        <v>4252</v>
      </c>
      <c r="N169" s="948">
        <v>8776</v>
      </c>
    </row>
    <row r="170" spans="1:14">
      <c r="B170" s="958"/>
      <c r="C170" s="950"/>
      <c r="D170" s="38"/>
      <c r="E170" s="950"/>
      <c r="F170" s="578"/>
      <c r="G170" s="35"/>
      <c r="H170" s="578"/>
      <c r="I170" s="578"/>
      <c r="J170" s="35"/>
      <c r="K170" s="578"/>
      <c r="L170" s="578"/>
      <c r="M170" s="35"/>
      <c r="N170" s="578"/>
    </row>
    <row r="171" spans="1:14" ht="18" customHeight="1">
      <c r="B171" s="428"/>
      <c r="C171" s="442" t="s">
        <v>294</v>
      </c>
      <c r="D171" s="46"/>
      <c r="E171" s="607"/>
      <c r="F171" s="607"/>
      <c r="G171" s="46"/>
      <c r="H171" s="607"/>
      <c r="I171" s="607"/>
      <c r="J171" s="46"/>
      <c r="K171" s="607"/>
      <c r="L171" s="607"/>
      <c r="M171" s="46"/>
      <c r="N171" s="607"/>
    </row>
    <row r="172" spans="1:14">
      <c r="A172" s="946" t="s">
        <v>231</v>
      </c>
      <c r="B172" s="947"/>
      <c r="C172" s="948">
        <v>264934</v>
      </c>
      <c r="D172" s="45">
        <v>113574</v>
      </c>
      <c r="E172" s="948">
        <v>151360</v>
      </c>
      <c r="F172" s="948">
        <v>179279</v>
      </c>
      <c r="G172" s="39">
        <v>94325</v>
      </c>
      <c r="H172" s="948">
        <v>84954</v>
      </c>
      <c r="I172" s="948">
        <v>85655</v>
      </c>
      <c r="J172" s="39">
        <v>19249</v>
      </c>
      <c r="K172" s="948">
        <v>66406</v>
      </c>
      <c r="L172" s="948">
        <v>8183</v>
      </c>
      <c r="M172" s="39">
        <v>2962</v>
      </c>
      <c r="N172" s="948">
        <v>5221</v>
      </c>
    </row>
    <row r="173" spans="1:14" ht="18" customHeight="1">
      <c r="B173" s="953" t="s">
        <v>263</v>
      </c>
      <c r="C173" s="950">
        <v>10681</v>
      </c>
      <c r="D173" s="38">
        <v>1892</v>
      </c>
      <c r="E173" s="950">
        <v>8789</v>
      </c>
      <c r="F173" s="950">
        <v>5123</v>
      </c>
      <c r="G173" s="37">
        <v>1274</v>
      </c>
      <c r="H173" s="950">
        <v>3849</v>
      </c>
      <c r="I173" s="950">
        <v>5558</v>
      </c>
      <c r="J173" s="37">
        <v>618</v>
      </c>
      <c r="K173" s="950">
        <v>4940</v>
      </c>
      <c r="L173" s="950">
        <v>232</v>
      </c>
      <c r="M173" s="37">
        <v>63</v>
      </c>
      <c r="N173" s="950">
        <v>169</v>
      </c>
    </row>
    <row r="174" spans="1:14" ht="18" customHeight="1">
      <c r="B174" s="953" t="s">
        <v>264</v>
      </c>
      <c r="C174" s="950">
        <v>3047</v>
      </c>
      <c r="D174" s="38">
        <v>1524</v>
      </c>
      <c r="E174" s="950">
        <v>1523</v>
      </c>
      <c r="F174" s="950">
        <v>2096</v>
      </c>
      <c r="G174" s="37">
        <v>1272</v>
      </c>
      <c r="H174" s="950">
        <v>824</v>
      </c>
      <c r="I174" s="950">
        <v>951</v>
      </c>
      <c r="J174" s="37">
        <v>252</v>
      </c>
      <c r="K174" s="950">
        <v>699</v>
      </c>
      <c r="L174" s="950">
        <v>47</v>
      </c>
      <c r="M174" s="37">
        <v>33</v>
      </c>
      <c r="N174" s="950">
        <v>14</v>
      </c>
    </row>
    <row r="175" spans="1:14">
      <c r="B175" s="953" t="s">
        <v>238</v>
      </c>
      <c r="C175" s="950">
        <v>571</v>
      </c>
      <c r="D175" s="38">
        <v>185</v>
      </c>
      <c r="E175" s="950">
        <v>386</v>
      </c>
      <c r="F175" s="950">
        <v>390</v>
      </c>
      <c r="G175" s="37">
        <v>173</v>
      </c>
      <c r="H175" s="950">
        <v>217</v>
      </c>
      <c r="I175" s="950">
        <v>181</v>
      </c>
      <c r="J175" s="37">
        <v>12</v>
      </c>
      <c r="K175" s="950">
        <v>169</v>
      </c>
      <c r="L175" s="950">
        <v>14</v>
      </c>
      <c r="M175" s="37">
        <v>2</v>
      </c>
      <c r="N175" s="950">
        <v>12</v>
      </c>
    </row>
    <row r="176" spans="1:14" ht="18" customHeight="1">
      <c r="B176" s="953" t="s">
        <v>239</v>
      </c>
      <c r="C176" s="950">
        <v>28359</v>
      </c>
      <c r="D176" s="38">
        <v>10537</v>
      </c>
      <c r="E176" s="950">
        <v>17822</v>
      </c>
      <c r="F176" s="950">
        <v>19386</v>
      </c>
      <c r="G176" s="37">
        <v>9080</v>
      </c>
      <c r="H176" s="950">
        <v>10306</v>
      </c>
      <c r="I176" s="950">
        <v>8973</v>
      </c>
      <c r="J176" s="37">
        <v>1457</v>
      </c>
      <c r="K176" s="950">
        <v>7516</v>
      </c>
      <c r="L176" s="950">
        <v>709</v>
      </c>
      <c r="M176" s="37">
        <v>250</v>
      </c>
      <c r="N176" s="950">
        <v>459</v>
      </c>
    </row>
    <row r="177" spans="1:14" ht="18" customHeight="1">
      <c r="B177" s="953" t="s">
        <v>240</v>
      </c>
      <c r="C177" s="950">
        <v>128348</v>
      </c>
      <c r="D177" s="38">
        <v>64343</v>
      </c>
      <c r="E177" s="950">
        <v>64005</v>
      </c>
      <c r="F177" s="950">
        <v>94209</v>
      </c>
      <c r="G177" s="37">
        <v>56106</v>
      </c>
      <c r="H177" s="950">
        <v>38103</v>
      </c>
      <c r="I177" s="950">
        <v>34139</v>
      </c>
      <c r="J177" s="37">
        <v>8237</v>
      </c>
      <c r="K177" s="950">
        <v>25902</v>
      </c>
      <c r="L177" s="950">
        <v>5939</v>
      </c>
      <c r="M177" s="37">
        <v>2164</v>
      </c>
      <c r="N177" s="950">
        <v>3775</v>
      </c>
    </row>
    <row r="178" spans="1:14" ht="18" customHeight="1">
      <c r="B178" s="955" t="s">
        <v>241</v>
      </c>
      <c r="C178" s="950">
        <v>15560</v>
      </c>
      <c r="D178" s="38">
        <v>7132</v>
      </c>
      <c r="E178" s="950">
        <v>8428</v>
      </c>
      <c r="F178" s="950">
        <v>9539</v>
      </c>
      <c r="G178" s="37">
        <v>5515</v>
      </c>
      <c r="H178" s="950">
        <v>4024</v>
      </c>
      <c r="I178" s="950">
        <v>6021</v>
      </c>
      <c r="J178" s="37">
        <v>1617</v>
      </c>
      <c r="K178" s="950">
        <v>4404</v>
      </c>
      <c r="L178" s="950">
        <v>468</v>
      </c>
      <c r="M178" s="37">
        <v>193</v>
      </c>
      <c r="N178" s="950">
        <v>275</v>
      </c>
    </row>
    <row r="179" spans="1:14" ht="18" customHeight="1">
      <c r="B179" s="953" t="s">
        <v>242</v>
      </c>
      <c r="C179" s="950">
        <v>23804</v>
      </c>
      <c r="D179" s="38">
        <v>9084</v>
      </c>
      <c r="E179" s="950">
        <v>14720</v>
      </c>
      <c r="F179" s="950">
        <v>8438</v>
      </c>
      <c r="G179" s="37">
        <v>4371</v>
      </c>
      <c r="H179" s="950">
        <v>4067</v>
      </c>
      <c r="I179" s="950">
        <v>15366</v>
      </c>
      <c r="J179" s="37">
        <v>4713</v>
      </c>
      <c r="K179" s="950">
        <v>10653</v>
      </c>
      <c r="L179" s="950">
        <v>210</v>
      </c>
      <c r="M179" s="37">
        <v>102</v>
      </c>
      <c r="N179" s="950">
        <v>108</v>
      </c>
    </row>
    <row r="180" spans="1:14" ht="18" customHeight="1">
      <c r="B180" s="953" t="s">
        <v>243</v>
      </c>
      <c r="C180" s="950">
        <v>49900</v>
      </c>
      <c r="D180" s="38">
        <v>16608</v>
      </c>
      <c r="E180" s="950">
        <v>33292</v>
      </c>
      <c r="F180" s="950">
        <v>36706</v>
      </c>
      <c r="G180" s="37">
        <v>14543</v>
      </c>
      <c r="H180" s="950">
        <v>22163</v>
      </c>
      <c r="I180" s="950">
        <v>13194</v>
      </c>
      <c r="J180" s="37">
        <v>2065</v>
      </c>
      <c r="K180" s="950">
        <v>11129</v>
      </c>
      <c r="L180" s="950">
        <v>439</v>
      </c>
      <c r="M180" s="37">
        <v>107</v>
      </c>
      <c r="N180" s="950">
        <v>332</v>
      </c>
    </row>
    <row r="181" spans="1:14" ht="18" customHeight="1">
      <c r="B181" s="953" t="s">
        <v>285</v>
      </c>
      <c r="C181" s="950">
        <v>4664</v>
      </c>
      <c r="D181" s="38">
        <v>2269</v>
      </c>
      <c r="E181" s="950">
        <v>2395</v>
      </c>
      <c r="F181" s="950">
        <v>3392</v>
      </c>
      <c r="G181" s="37">
        <v>1991</v>
      </c>
      <c r="H181" s="950">
        <v>1401</v>
      </c>
      <c r="I181" s="950">
        <v>1272</v>
      </c>
      <c r="J181" s="37">
        <v>278</v>
      </c>
      <c r="K181" s="950">
        <v>994</v>
      </c>
      <c r="L181" s="950">
        <v>125</v>
      </c>
      <c r="M181" s="37">
        <v>48</v>
      </c>
      <c r="N181" s="950">
        <v>77</v>
      </c>
    </row>
    <row r="182" spans="1:14">
      <c r="A182" s="946" t="s">
        <v>248</v>
      </c>
      <c r="B182" s="947"/>
      <c r="C182" s="568">
        <v>53202</v>
      </c>
      <c r="D182" s="43">
        <v>25324</v>
      </c>
      <c r="E182" s="568">
        <v>27878</v>
      </c>
      <c r="F182" s="576">
        <v>34984</v>
      </c>
      <c r="G182" s="42">
        <v>20885</v>
      </c>
      <c r="H182" s="576">
        <v>14099</v>
      </c>
      <c r="I182" s="576">
        <v>18218</v>
      </c>
      <c r="J182" s="42">
        <v>4439</v>
      </c>
      <c r="K182" s="576">
        <v>13779</v>
      </c>
      <c r="L182" s="576">
        <v>1977</v>
      </c>
      <c r="M182" s="42">
        <v>1263</v>
      </c>
      <c r="N182" s="576">
        <v>714</v>
      </c>
    </row>
    <row r="183" spans="1:14">
      <c r="A183" s="413" t="s">
        <v>233</v>
      </c>
      <c r="B183" s="953" t="s">
        <v>249</v>
      </c>
      <c r="C183" s="569">
        <v>10480</v>
      </c>
      <c r="D183" s="41">
        <v>6946</v>
      </c>
      <c r="E183" s="569">
        <v>3534</v>
      </c>
      <c r="F183" s="578">
        <v>8299</v>
      </c>
      <c r="G183" s="40">
        <v>6182</v>
      </c>
      <c r="H183" s="578">
        <v>2117</v>
      </c>
      <c r="I183" s="578">
        <v>2181</v>
      </c>
      <c r="J183" s="40">
        <v>764</v>
      </c>
      <c r="K183" s="578">
        <v>1417</v>
      </c>
      <c r="L183" s="578">
        <v>265</v>
      </c>
      <c r="M183" s="40">
        <v>190</v>
      </c>
      <c r="N183" s="578">
        <v>75</v>
      </c>
    </row>
    <row r="184" spans="1:14">
      <c r="B184" s="953" t="s">
        <v>250</v>
      </c>
      <c r="C184" s="569">
        <v>1960</v>
      </c>
      <c r="D184" s="41">
        <v>1187</v>
      </c>
      <c r="E184" s="569">
        <v>773</v>
      </c>
      <c r="F184" s="578">
        <v>1310</v>
      </c>
      <c r="G184" s="40">
        <v>927</v>
      </c>
      <c r="H184" s="578">
        <v>383</v>
      </c>
      <c r="I184" s="578">
        <v>650</v>
      </c>
      <c r="J184" s="40">
        <v>260</v>
      </c>
      <c r="K184" s="578">
        <v>390</v>
      </c>
      <c r="L184" s="578">
        <v>61</v>
      </c>
      <c r="M184" s="40">
        <v>57</v>
      </c>
      <c r="N184" s="578">
        <v>4</v>
      </c>
    </row>
    <row r="185" spans="1:14">
      <c r="B185" s="438" t="s">
        <v>251</v>
      </c>
      <c r="C185" s="569">
        <v>2182</v>
      </c>
      <c r="D185" s="41">
        <v>1307</v>
      </c>
      <c r="E185" s="569">
        <v>875</v>
      </c>
      <c r="F185" s="578">
        <v>1246</v>
      </c>
      <c r="G185" s="40">
        <v>934</v>
      </c>
      <c r="H185" s="578">
        <v>312</v>
      </c>
      <c r="I185" s="578">
        <v>936</v>
      </c>
      <c r="J185" s="40">
        <v>373</v>
      </c>
      <c r="K185" s="578">
        <v>563</v>
      </c>
      <c r="L185" s="578">
        <v>107</v>
      </c>
      <c r="M185" s="40">
        <v>88</v>
      </c>
      <c r="N185" s="578">
        <v>19</v>
      </c>
    </row>
    <row r="186" spans="1:14">
      <c r="B186" s="438" t="s">
        <v>253</v>
      </c>
      <c r="C186" s="569">
        <v>15777</v>
      </c>
      <c r="D186" s="41">
        <v>6550</v>
      </c>
      <c r="E186" s="569">
        <v>9227</v>
      </c>
      <c r="F186" s="578">
        <v>9244</v>
      </c>
      <c r="G186" s="40">
        <v>5002</v>
      </c>
      <c r="H186" s="578">
        <v>4242</v>
      </c>
      <c r="I186" s="578">
        <v>6533</v>
      </c>
      <c r="J186" s="40">
        <v>1548</v>
      </c>
      <c r="K186" s="578">
        <v>4985</v>
      </c>
      <c r="L186" s="578">
        <v>606</v>
      </c>
      <c r="M186" s="40">
        <v>359</v>
      </c>
      <c r="N186" s="578">
        <v>247</v>
      </c>
    </row>
    <row r="187" spans="1:14">
      <c r="B187" s="438" t="s">
        <v>254</v>
      </c>
      <c r="C187" s="569">
        <v>3228</v>
      </c>
      <c r="D187" s="41">
        <v>1560</v>
      </c>
      <c r="E187" s="569">
        <v>1668</v>
      </c>
      <c r="F187" s="578">
        <v>1981</v>
      </c>
      <c r="G187" s="40">
        <v>1219</v>
      </c>
      <c r="H187" s="578">
        <v>762</v>
      </c>
      <c r="I187" s="578">
        <v>1247</v>
      </c>
      <c r="J187" s="40">
        <v>341</v>
      </c>
      <c r="K187" s="578">
        <v>906</v>
      </c>
      <c r="L187" s="578">
        <v>152</v>
      </c>
      <c r="M187" s="40">
        <v>54</v>
      </c>
      <c r="N187" s="578">
        <v>98</v>
      </c>
    </row>
    <row r="188" spans="1:14">
      <c r="B188" s="438" t="s">
        <v>255</v>
      </c>
      <c r="C188" s="569">
        <v>5519</v>
      </c>
      <c r="D188" s="41">
        <v>2347</v>
      </c>
      <c r="E188" s="569">
        <v>3172</v>
      </c>
      <c r="F188" s="578">
        <v>3681</v>
      </c>
      <c r="G188" s="40">
        <v>2076</v>
      </c>
      <c r="H188" s="578">
        <v>1605</v>
      </c>
      <c r="I188" s="578">
        <v>1838</v>
      </c>
      <c r="J188" s="40">
        <v>271</v>
      </c>
      <c r="K188" s="578">
        <v>1567</v>
      </c>
      <c r="L188" s="578">
        <v>43</v>
      </c>
      <c r="M188" s="40">
        <v>0</v>
      </c>
      <c r="N188" s="578">
        <v>43</v>
      </c>
    </row>
    <row r="189" spans="1:14">
      <c r="B189" s="438" t="s">
        <v>257</v>
      </c>
      <c r="C189" s="569">
        <v>14056</v>
      </c>
      <c r="D189" s="41">
        <v>5427</v>
      </c>
      <c r="E189" s="569">
        <v>8629</v>
      </c>
      <c r="F189" s="578">
        <v>9223</v>
      </c>
      <c r="G189" s="40">
        <v>4545</v>
      </c>
      <c r="H189" s="578">
        <v>4678</v>
      </c>
      <c r="I189" s="578">
        <v>4833</v>
      </c>
      <c r="J189" s="40">
        <v>882</v>
      </c>
      <c r="K189" s="578">
        <v>3951</v>
      </c>
      <c r="L189" s="578">
        <v>743</v>
      </c>
      <c r="M189" s="40">
        <v>515</v>
      </c>
      <c r="N189" s="578">
        <v>228</v>
      </c>
    </row>
    <row r="190" spans="1:14">
      <c r="A190" s="956" t="s">
        <v>259</v>
      </c>
      <c r="B190" s="957"/>
      <c r="C190" s="948">
        <v>318136</v>
      </c>
      <c r="D190" s="39">
        <v>138898</v>
      </c>
      <c r="E190" s="948">
        <v>179238</v>
      </c>
      <c r="F190" s="948">
        <v>214263</v>
      </c>
      <c r="G190" s="39">
        <v>115210</v>
      </c>
      <c r="H190" s="948">
        <v>99053</v>
      </c>
      <c r="I190" s="948">
        <v>103873</v>
      </c>
      <c r="J190" s="39">
        <v>23688</v>
      </c>
      <c r="K190" s="948">
        <v>80185</v>
      </c>
      <c r="L190" s="948">
        <v>10160</v>
      </c>
      <c r="M190" s="39">
        <v>4225</v>
      </c>
      <c r="N190" s="948">
        <v>5935</v>
      </c>
    </row>
    <row r="191" spans="1:14" ht="18" customHeight="1">
      <c r="A191" s="445"/>
      <c r="B191" s="440"/>
      <c r="C191" s="961"/>
      <c r="D191" s="52"/>
      <c r="E191" s="961"/>
      <c r="F191" s="578"/>
      <c r="H191" s="578"/>
      <c r="I191" s="578"/>
      <c r="K191" s="578"/>
      <c r="L191" s="578"/>
      <c r="N191" s="578"/>
    </row>
    <row r="192" spans="1:14">
      <c r="B192" s="428"/>
      <c r="C192" s="442" t="s">
        <v>295</v>
      </c>
      <c r="D192" s="46"/>
      <c r="E192" s="607"/>
      <c r="F192" s="607"/>
      <c r="G192" s="46"/>
      <c r="H192" s="607"/>
      <c r="I192" s="607"/>
      <c r="J192" s="46"/>
      <c r="K192" s="607"/>
      <c r="L192" s="607"/>
      <c r="M192" s="46"/>
      <c r="N192" s="607"/>
    </row>
    <row r="193" spans="1:14">
      <c r="A193" s="946" t="s">
        <v>231</v>
      </c>
      <c r="B193" s="947"/>
      <c r="C193" s="948">
        <v>55254</v>
      </c>
      <c r="D193" s="45">
        <v>21799</v>
      </c>
      <c r="E193" s="948">
        <v>33455</v>
      </c>
      <c r="F193" s="948">
        <v>36522</v>
      </c>
      <c r="G193" s="39">
        <v>18090</v>
      </c>
      <c r="H193" s="948">
        <v>18432</v>
      </c>
      <c r="I193" s="948">
        <v>18732</v>
      </c>
      <c r="J193" s="39">
        <v>3709</v>
      </c>
      <c r="K193" s="948">
        <v>15023</v>
      </c>
      <c r="L193" s="948">
        <v>2782</v>
      </c>
      <c r="M193" s="39">
        <v>1125</v>
      </c>
      <c r="N193" s="948">
        <v>1657</v>
      </c>
    </row>
    <row r="194" spans="1:14" ht="18" customHeight="1">
      <c r="B194" s="953" t="s">
        <v>263</v>
      </c>
      <c r="C194" s="950">
        <v>3936</v>
      </c>
      <c r="D194" s="38">
        <v>703</v>
      </c>
      <c r="E194" s="950">
        <v>3233</v>
      </c>
      <c r="F194" s="950">
        <v>2619</v>
      </c>
      <c r="G194" s="37">
        <v>567</v>
      </c>
      <c r="H194" s="950">
        <v>2052</v>
      </c>
      <c r="I194" s="950">
        <v>1317</v>
      </c>
      <c r="J194" s="37">
        <v>136</v>
      </c>
      <c r="K194" s="950">
        <v>1181</v>
      </c>
      <c r="L194" s="950">
        <v>236</v>
      </c>
      <c r="M194" s="37">
        <v>88</v>
      </c>
      <c r="N194" s="950">
        <v>148</v>
      </c>
    </row>
    <row r="195" spans="1:14" ht="18" customHeight="1">
      <c r="B195" s="953" t="s">
        <v>264</v>
      </c>
      <c r="C195" s="950">
        <v>1329</v>
      </c>
      <c r="D195" s="38">
        <v>482</v>
      </c>
      <c r="E195" s="950">
        <v>847</v>
      </c>
      <c r="F195" s="950">
        <v>894</v>
      </c>
      <c r="G195" s="37">
        <v>359</v>
      </c>
      <c r="H195" s="950">
        <v>535</v>
      </c>
      <c r="I195" s="950">
        <v>435</v>
      </c>
      <c r="J195" s="37">
        <v>123</v>
      </c>
      <c r="K195" s="950">
        <v>312</v>
      </c>
      <c r="L195" s="950">
        <v>23</v>
      </c>
      <c r="M195" s="37">
        <v>21</v>
      </c>
      <c r="N195" s="950">
        <v>2</v>
      </c>
    </row>
    <row r="196" spans="1:14" ht="18" customHeight="1">
      <c r="B196" s="953" t="s">
        <v>238</v>
      </c>
      <c r="C196" s="950">
        <v>2783</v>
      </c>
      <c r="D196" s="38">
        <v>1067</v>
      </c>
      <c r="E196" s="950">
        <v>1716</v>
      </c>
      <c r="F196" s="950">
        <v>2105</v>
      </c>
      <c r="G196" s="37">
        <v>883</v>
      </c>
      <c r="H196" s="950">
        <v>1222</v>
      </c>
      <c r="I196" s="950">
        <v>678</v>
      </c>
      <c r="J196" s="37">
        <v>184</v>
      </c>
      <c r="K196" s="950">
        <v>494</v>
      </c>
      <c r="L196" s="950">
        <v>92</v>
      </c>
      <c r="M196" s="37">
        <v>33</v>
      </c>
      <c r="N196" s="950">
        <v>59</v>
      </c>
    </row>
    <row r="197" spans="1:14" ht="18" customHeight="1">
      <c r="B197" s="953" t="s">
        <v>239</v>
      </c>
      <c r="C197" s="950">
        <v>5611</v>
      </c>
      <c r="D197" s="38">
        <v>1552</v>
      </c>
      <c r="E197" s="950">
        <v>4059</v>
      </c>
      <c r="F197" s="950">
        <v>3251</v>
      </c>
      <c r="G197" s="37">
        <v>1384</v>
      </c>
      <c r="H197" s="950">
        <v>1867</v>
      </c>
      <c r="I197" s="950">
        <v>2360</v>
      </c>
      <c r="J197" s="37">
        <v>168</v>
      </c>
      <c r="K197" s="950">
        <v>2192</v>
      </c>
      <c r="L197" s="950">
        <v>255</v>
      </c>
      <c r="M197" s="37">
        <v>70</v>
      </c>
      <c r="N197" s="950">
        <v>185</v>
      </c>
    </row>
    <row r="198" spans="1:14" ht="18" customHeight="1">
      <c r="B198" s="953" t="s">
        <v>240</v>
      </c>
      <c r="C198" s="950">
        <v>27328</v>
      </c>
      <c r="D198" s="38">
        <v>12729</v>
      </c>
      <c r="E198" s="950">
        <v>14599</v>
      </c>
      <c r="F198" s="950">
        <v>18015</v>
      </c>
      <c r="G198" s="37">
        <v>10673</v>
      </c>
      <c r="H198" s="950">
        <v>7342</v>
      </c>
      <c r="I198" s="950">
        <v>9313</v>
      </c>
      <c r="J198" s="37">
        <v>2056</v>
      </c>
      <c r="K198" s="950">
        <v>7257</v>
      </c>
      <c r="L198" s="950">
        <v>2024</v>
      </c>
      <c r="M198" s="37">
        <v>865</v>
      </c>
      <c r="N198" s="950">
        <v>1159</v>
      </c>
    </row>
    <row r="199" spans="1:14" ht="18" customHeight="1">
      <c r="B199" s="955" t="s">
        <v>241</v>
      </c>
      <c r="C199" s="950">
        <v>657</v>
      </c>
      <c r="D199" s="38">
        <v>111</v>
      </c>
      <c r="E199" s="950">
        <v>546</v>
      </c>
      <c r="F199" s="950">
        <v>378</v>
      </c>
      <c r="G199" s="37">
        <v>40</v>
      </c>
      <c r="H199" s="950">
        <v>338</v>
      </c>
      <c r="I199" s="950">
        <v>279</v>
      </c>
      <c r="J199" s="37">
        <v>71</v>
      </c>
      <c r="K199" s="950">
        <v>208</v>
      </c>
      <c r="L199" s="950">
        <v>12</v>
      </c>
      <c r="M199" s="37">
        <v>0</v>
      </c>
      <c r="N199" s="950">
        <v>12</v>
      </c>
    </row>
    <row r="200" spans="1:14" ht="18" customHeight="1">
      <c r="B200" s="953" t="s">
        <v>242</v>
      </c>
      <c r="C200" s="950">
        <v>4285</v>
      </c>
      <c r="D200" s="38">
        <v>1692</v>
      </c>
      <c r="E200" s="950">
        <v>2593</v>
      </c>
      <c r="F200" s="950">
        <v>2083</v>
      </c>
      <c r="G200" s="37">
        <v>1119</v>
      </c>
      <c r="H200" s="950">
        <v>964</v>
      </c>
      <c r="I200" s="950">
        <v>2202</v>
      </c>
      <c r="J200" s="37">
        <v>573</v>
      </c>
      <c r="K200" s="950">
        <v>1629</v>
      </c>
      <c r="L200" s="950">
        <v>17</v>
      </c>
      <c r="M200" s="37">
        <v>0</v>
      </c>
      <c r="N200" s="950">
        <v>17</v>
      </c>
    </row>
    <row r="201" spans="1:14" ht="18" customHeight="1">
      <c r="B201" s="953" t="s">
        <v>243</v>
      </c>
      <c r="C201" s="950">
        <v>8769</v>
      </c>
      <c r="D201" s="38">
        <v>3332</v>
      </c>
      <c r="E201" s="950">
        <v>5437</v>
      </c>
      <c r="F201" s="950">
        <v>6759</v>
      </c>
      <c r="G201" s="37">
        <v>2990</v>
      </c>
      <c r="H201" s="950">
        <v>3769</v>
      </c>
      <c r="I201" s="950">
        <v>2010</v>
      </c>
      <c r="J201" s="37">
        <v>342</v>
      </c>
      <c r="K201" s="950">
        <v>1668</v>
      </c>
      <c r="L201" s="950">
        <v>117</v>
      </c>
      <c r="M201" s="37">
        <v>42</v>
      </c>
      <c r="N201" s="950">
        <v>75</v>
      </c>
    </row>
    <row r="202" spans="1:14" ht="18" customHeight="1">
      <c r="B202" s="953" t="s">
        <v>247</v>
      </c>
      <c r="C202" s="950">
        <v>556</v>
      </c>
      <c r="D202" s="38">
        <v>131</v>
      </c>
      <c r="E202" s="950">
        <v>425</v>
      </c>
      <c r="F202" s="950">
        <v>418</v>
      </c>
      <c r="G202" s="37">
        <v>75</v>
      </c>
      <c r="H202" s="950">
        <v>343</v>
      </c>
      <c r="I202" s="950">
        <v>138</v>
      </c>
      <c r="J202" s="37">
        <v>56</v>
      </c>
      <c r="K202" s="950">
        <v>82</v>
      </c>
      <c r="L202" s="950">
        <v>6</v>
      </c>
      <c r="M202" s="37">
        <v>6</v>
      </c>
      <c r="N202" s="950">
        <v>0</v>
      </c>
    </row>
    <row r="203" spans="1:14" ht="18" customHeight="1">
      <c r="A203" s="946" t="s">
        <v>248</v>
      </c>
      <c r="B203" s="947"/>
      <c r="C203" s="568">
        <v>8860</v>
      </c>
      <c r="D203" s="43">
        <v>3788</v>
      </c>
      <c r="E203" s="568">
        <v>5072</v>
      </c>
      <c r="F203" s="576">
        <v>5031</v>
      </c>
      <c r="G203" s="42">
        <v>2783</v>
      </c>
      <c r="H203" s="576">
        <v>2248</v>
      </c>
      <c r="I203" s="576">
        <v>3829</v>
      </c>
      <c r="J203" s="42">
        <v>1005</v>
      </c>
      <c r="K203" s="576">
        <v>2824</v>
      </c>
      <c r="L203" s="576">
        <v>555</v>
      </c>
      <c r="M203" s="42">
        <v>254</v>
      </c>
      <c r="N203" s="576">
        <v>301</v>
      </c>
    </row>
    <row r="204" spans="1:14" ht="18" customHeight="1">
      <c r="A204" s="413" t="s">
        <v>233</v>
      </c>
      <c r="B204" s="953" t="s">
        <v>249</v>
      </c>
      <c r="C204" s="569">
        <v>1983</v>
      </c>
      <c r="D204" s="41">
        <v>1157</v>
      </c>
      <c r="E204" s="569">
        <v>826</v>
      </c>
      <c r="F204" s="578">
        <v>1612</v>
      </c>
      <c r="G204" s="40">
        <v>1058</v>
      </c>
      <c r="H204" s="578">
        <v>554</v>
      </c>
      <c r="I204" s="578">
        <v>371</v>
      </c>
      <c r="J204" s="40">
        <v>99</v>
      </c>
      <c r="K204" s="578">
        <v>272</v>
      </c>
      <c r="L204" s="578">
        <v>102</v>
      </c>
      <c r="M204" s="40">
        <v>93</v>
      </c>
      <c r="N204" s="578">
        <v>9</v>
      </c>
    </row>
    <row r="205" spans="1:14" ht="18" customHeight="1">
      <c r="B205" s="953" t="s">
        <v>250</v>
      </c>
      <c r="C205" s="569">
        <v>397</v>
      </c>
      <c r="D205" s="41">
        <v>235</v>
      </c>
      <c r="E205" s="569">
        <v>162</v>
      </c>
      <c r="F205" s="578">
        <v>290</v>
      </c>
      <c r="G205" s="40">
        <v>210</v>
      </c>
      <c r="H205" s="578">
        <v>80</v>
      </c>
      <c r="I205" s="578">
        <v>107</v>
      </c>
      <c r="J205" s="40">
        <v>25</v>
      </c>
      <c r="K205" s="578">
        <v>82</v>
      </c>
      <c r="L205" s="578">
        <v>31</v>
      </c>
      <c r="M205" s="40">
        <v>25</v>
      </c>
      <c r="N205" s="578">
        <v>6</v>
      </c>
    </row>
    <row r="206" spans="1:14" ht="18" customHeight="1">
      <c r="B206" s="438" t="s">
        <v>253</v>
      </c>
      <c r="C206" s="569">
        <v>3922</v>
      </c>
      <c r="D206" s="41">
        <v>1580</v>
      </c>
      <c r="E206" s="569">
        <v>2342</v>
      </c>
      <c r="F206" s="578">
        <v>2007</v>
      </c>
      <c r="G206" s="40">
        <v>1089</v>
      </c>
      <c r="H206" s="578">
        <v>918</v>
      </c>
      <c r="I206" s="578">
        <v>1915</v>
      </c>
      <c r="J206" s="40">
        <v>491</v>
      </c>
      <c r="K206" s="578">
        <v>1424</v>
      </c>
      <c r="L206" s="578">
        <v>225</v>
      </c>
      <c r="M206" s="40">
        <v>82</v>
      </c>
      <c r="N206" s="578">
        <v>143</v>
      </c>
    </row>
    <row r="207" spans="1:14" ht="18" customHeight="1">
      <c r="B207" s="438" t="s">
        <v>256</v>
      </c>
      <c r="C207" s="569">
        <v>55</v>
      </c>
      <c r="D207" s="41">
        <v>22</v>
      </c>
      <c r="E207" s="569">
        <v>33</v>
      </c>
      <c r="F207" s="578">
        <v>43</v>
      </c>
      <c r="G207" s="40">
        <v>20</v>
      </c>
      <c r="H207" s="578">
        <v>23</v>
      </c>
      <c r="I207" s="578">
        <v>12</v>
      </c>
      <c r="J207" s="40">
        <v>2</v>
      </c>
      <c r="K207" s="578">
        <v>10</v>
      </c>
      <c r="L207" s="578">
        <v>0</v>
      </c>
      <c r="M207" s="40">
        <v>0</v>
      </c>
      <c r="N207" s="578">
        <v>0</v>
      </c>
    </row>
    <row r="208" spans="1:14" ht="18" customHeight="1">
      <c r="B208" s="438" t="s">
        <v>257</v>
      </c>
      <c r="C208" s="569">
        <v>2503</v>
      </c>
      <c r="D208" s="41">
        <v>794</v>
      </c>
      <c r="E208" s="569">
        <v>1709</v>
      </c>
      <c r="F208" s="578">
        <v>1079</v>
      </c>
      <c r="G208" s="40">
        <v>406</v>
      </c>
      <c r="H208" s="578">
        <v>673</v>
      </c>
      <c r="I208" s="578">
        <v>1424</v>
      </c>
      <c r="J208" s="40">
        <v>388</v>
      </c>
      <c r="K208" s="578">
        <v>1036</v>
      </c>
      <c r="L208" s="578">
        <v>197</v>
      </c>
      <c r="M208" s="40">
        <v>54</v>
      </c>
      <c r="N208" s="578">
        <v>143</v>
      </c>
    </row>
    <row r="209" spans="1:14" ht="18" customHeight="1">
      <c r="A209" s="956" t="s">
        <v>259</v>
      </c>
      <c r="B209" s="957"/>
      <c r="C209" s="948">
        <v>64114</v>
      </c>
      <c r="D209" s="39">
        <v>25587</v>
      </c>
      <c r="E209" s="948">
        <v>38527</v>
      </c>
      <c r="F209" s="948">
        <v>41553</v>
      </c>
      <c r="G209" s="39">
        <v>20873</v>
      </c>
      <c r="H209" s="948">
        <v>20680</v>
      </c>
      <c r="I209" s="948">
        <v>22561</v>
      </c>
      <c r="J209" s="39">
        <v>4714</v>
      </c>
      <c r="K209" s="948">
        <v>17847</v>
      </c>
      <c r="L209" s="948">
        <v>3337</v>
      </c>
      <c r="M209" s="39">
        <v>1379</v>
      </c>
      <c r="N209" s="948">
        <v>1958</v>
      </c>
    </row>
    <row r="210" spans="1:14">
      <c r="B210" s="958"/>
      <c r="C210" s="950"/>
      <c r="D210" s="38"/>
      <c r="E210" s="950"/>
      <c r="F210" s="950"/>
      <c r="G210" s="35"/>
      <c r="H210" s="578"/>
      <c r="I210" s="578"/>
      <c r="J210" s="35"/>
      <c r="K210" s="578"/>
      <c r="L210" s="578"/>
      <c r="M210" s="35"/>
      <c r="N210" s="578"/>
    </row>
    <row r="211" spans="1:14" ht="18" customHeight="1">
      <c r="B211" s="428"/>
      <c r="C211" s="442" t="s">
        <v>297</v>
      </c>
      <c r="D211" s="46"/>
      <c r="E211" s="607"/>
      <c r="F211" s="607"/>
      <c r="G211" s="46"/>
      <c r="H211" s="607"/>
      <c r="I211" s="607"/>
      <c r="J211" s="46"/>
      <c r="K211" s="607"/>
      <c r="L211" s="607"/>
      <c r="M211" s="46"/>
      <c r="N211" s="607"/>
    </row>
    <row r="212" spans="1:14">
      <c r="A212" s="946" t="s">
        <v>231</v>
      </c>
      <c r="B212" s="947"/>
      <c r="C212" s="948">
        <v>12818</v>
      </c>
      <c r="D212" s="45">
        <v>5789</v>
      </c>
      <c r="E212" s="948">
        <v>7029</v>
      </c>
      <c r="F212" s="948">
        <v>10248</v>
      </c>
      <c r="G212" s="39">
        <v>5287</v>
      </c>
      <c r="H212" s="948">
        <v>4961</v>
      </c>
      <c r="I212" s="948">
        <v>2570</v>
      </c>
      <c r="J212" s="39">
        <v>502</v>
      </c>
      <c r="K212" s="948">
        <v>2068</v>
      </c>
      <c r="L212" s="948">
        <v>84</v>
      </c>
      <c r="M212" s="39">
        <v>36</v>
      </c>
      <c r="N212" s="948">
        <v>48</v>
      </c>
    </row>
    <row r="213" spans="1:14" ht="18" customHeight="1">
      <c r="A213" s="413" t="s">
        <v>233</v>
      </c>
      <c r="B213" s="953" t="s">
        <v>234</v>
      </c>
      <c r="C213" s="950">
        <v>70</v>
      </c>
      <c r="D213" s="38">
        <v>10</v>
      </c>
      <c r="E213" s="950">
        <v>60</v>
      </c>
      <c r="F213" s="950">
        <v>60</v>
      </c>
      <c r="G213" s="37">
        <v>0</v>
      </c>
      <c r="H213" s="950">
        <v>60</v>
      </c>
      <c r="I213" s="950">
        <v>10</v>
      </c>
      <c r="J213" s="37">
        <v>10</v>
      </c>
      <c r="K213" s="950">
        <v>0</v>
      </c>
      <c r="L213" s="950">
        <v>0</v>
      </c>
      <c r="M213" s="37">
        <v>0</v>
      </c>
      <c r="N213" s="950">
        <v>0</v>
      </c>
    </row>
    <row r="214" spans="1:14" ht="18" customHeight="1">
      <c r="B214" s="953" t="s">
        <v>263</v>
      </c>
      <c r="C214" s="950">
        <v>773</v>
      </c>
      <c r="D214" s="38">
        <v>240</v>
      </c>
      <c r="E214" s="950">
        <v>533</v>
      </c>
      <c r="F214" s="950">
        <v>719</v>
      </c>
      <c r="G214" s="37">
        <v>220</v>
      </c>
      <c r="H214" s="950">
        <v>499</v>
      </c>
      <c r="I214" s="950">
        <v>54</v>
      </c>
      <c r="J214" s="37">
        <v>20</v>
      </c>
      <c r="K214" s="950">
        <v>34</v>
      </c>
      <c r="L214" s="950">
        <v>9</v>
      </c>
      <c r="M214" s="37">
        <v>6</v>
      </c>
      <c r="N214" s="950">
        <v>3</v>
      </c>
    </row>
    <row r="215" spans="1:14" ht="18" customHeight="1">
      <c r="B215" s="953" t="s">
        <v>264</v>
      </c>
      <c r="C215" s="950">
        <v>354</v>
      </c>
      <c r="D215" s="38">
        <v>181</v>
      </c>
      <c r="E215" s="950">
        <v>173</v>
      </c>
      <c r="F215" s="950">
        <v>311</v>
      </c>
      <c r="G215" s="37">
        <v>181</v>
      </c>
      <c r="H215" s="950">
        <v>130</v>
      </c>
      <c r="I215" s="950">
        <v>43</v>
      </c>
      <c r="J215" s="37">
        <v>0</v>
      </c>
      <c r="K215" s="950">
        <v>43</v>
      </c>
      <c r="L215" s="950">
        <v>0</v>
      </c>
      <c r="M215" s="37">
        <v>0</v>
      </c>
      <c r="N215" s="950">
        <v>0</v>
      </c>
    </row>
    <row r="216" spans="1:14" ht="18" customHeight="1">
      <c r="B216" s="953" t="s">
        <v>238</v>
      </c>
      <c r="C216" s="950">
        <v>614</v>
      </c>
      <c r="D216" s="38">
        <v>249</v>
      </c>
      <c r="E216" s="950">
        <v>365</v>
      </c>
      <c r="F216" s="950">
        <v>572</v>
      </c>
      <c r="G216" s="37">
        <v>227</v>
      </c>
      <c r="H216" s="950">
        <v>345</v>
      </c>
      <c r="I216" s="950">
        <v>42</v>
      </c>
      <c r="J216" s="37">
        <v>22</v>
      </c>
      <c r="K216" s="950">
        <v>20</v>
      </c>
      <c r="L216" s="950">
        <v>1</v>
      </c>
      <c r="M216" s="37">
        <v>1</v>
      </c>
      <c r="N216" s="950">
        <v>0</v>
      </c>
    </row>
    <row r="217" spans="1:14" ht="18" customHeight="1">
      <c r="B217" s="953" t="s">
        <v>239</v>
      </c>
      <c r="C217" s="950">
        <v>1812</v>
      </c>
      <c r="D217" s="38">
        <v>754</v>
      </c>
      <c r="E217" s="950">
        <v>1058</v>
      </c>
      <c r="F217" s="950">
        <v>1356</v>
      </c>
      <c r="G217" s="37">
        <v>695</v>
      </c>
      <c r="H217" s="950">
        <v>661</v>
      </c>
      <c r="I217" s="950">
        <v>456</v>
      </c>
      <c r="J217" s="37">
        <v>59</v>
      </c>
      <c r="K217" s="950">
        <v>397</v>
      </c>
      <c r="L217" s="950">
        <v>8</v>
      </c>
      <c r="M217" s="37">
        <v>4</v>
      </c>
      <c r="N217" s="950">
        <v>4</v>
      </c>
    </row>
    <row r="218" spans="1:14" ht="18" customHeight="1">
      <c r="B218" s="953" t="s">
        <v>240</v>
      </c>
      <c r="C218" s="950">
        <v>4986</v>
      </c>
      <c r="D218" s="38">
        <v>2630</v>
      </c>
      <c r="E218" s="950">
        <v>2356</v>
      </c>
      <c r="F218" s="950">
        <v>3846</v>
      </c>
      <c r="G218" s="37">
        <v>2404</v>
      </c>
      <c r="H218" s="950">
        <v>1442</v>
      </c>
      <c r="I218" s="950">
        <v>1140</v>
      </c>
      <c r="J218" s="37">
        <v>226</v>
      </c>
      <c r="K218" s="950">
        <v>914</v>
      </c>
      <c r="L218" s="950">
        <v>5</v>
      </c>
      <c r="M218" s="37">
        <v>0</v>
      </c>
      <c r="N218" s="950">
        <v>5</v>
      </c>
    </row>
    <row r="219" spans="1:14" ht="18" customHeight="1">
      <c r="B219" s="955" t="s">
        <v>241</v>
      </c>
      <c r="C219" s="950">
        <v>668</v>
      </c>
      <c r="D219" s="38">
        <v>270</v>
      </c>
      <c r="E219" s="950">
        <v>398</v>
      </c>
      <c r="F219" s="950">
        <v>480</v>
      </c>
      <c r="G219" s="37">
        <v>240</v>
      </c>
      <c r="H219" s="950">
        <v>240</v>
      </c>
      <c r="I219" s="950">
        <v>188</v>
      </c>
      <c r="J219" s="37">
        <v>30</v>
      </c>
      <c r="K219" s="950">
        <v>158</v>
      </c>
      <c r="L219" s="950">
        <v>20</v>
      </c>
      <c r="M219" s="37">
        <v>8</v>
      </c>
      <c r="N219" s="950">
        <v>12</v>
      </c>
    </row>
    <row r="220" spans="1:14" ht="18" customHeight="1">
      <c r="B220" s="953" t="s">
        <v>242</v>
      </c>
      <c r="C220" s="950">
        <v>2578</v>
      </c>
      <c r="D220" s="38">
        <v>1081</v>
      </c>
      <c r="E220" s="950">
        <v>1497</v>
      </c>
      <c r="F220" s="950">
        <v>1999</v>
      </c>
      <c r="G220" s="37">
        <v>958</v>
      </c>
      <c r="H220" s="950">
        <v>1041</v>
      </c>
      <c r="I220" s="950">
        <v>579</v>
      </c>
      <c r="J220" s="37">
        <v>123</v>
      </c>
      <c r="K220" s="950">
        <v>456</v>
      </c>
      <c r="L220" s="950">
        <v>39</v>
      </c>
      <c r="M220" s="37">
        <v>17</v>
      </c>
      <c r="N220" s="950">
        <v>22</v>
      </c>
    </row>
    <row r="221" spans="1:14" ht="18" customHeight="1">
      <c r="B221" s="953" t="s">
        <v>243</v>
      </c>
      <c r="C221" s="950">
        <v>963</v>
      </c>
      <c r="D221" s="38">
        <v>374</v>
      </c>
      <c r="E221" s="950">
        <v>589</v>
      </c>
      <c r="F221" s="950">
        <v>905</v>
      </c>
      <c r="G221" s="37">
        <v>362</v>
      </c>
      <c r="H221" s="950">
        <v>543</v>
      </c>
      <c r="I221" s="950">
        <v>58</v>
      </c>
      <c r="J221" s="37">
        <v>12</v>
      </c>
      <c r="K221" s="950">
        <v>46</v>
      </c>
      <c r="L221" s="950">
        <v>2</v>
      </c>
      <c r="M221" s="37">
        <v>0</v>
      </c>
      <c r="N221" s="950">
        <v>2</v>
      </c>
    </row>
    <row r="222" spans="1:14" ht="18" customHeight="1">
      <c r="A222" s="946" t="s">
        <v>248</v>
      </c>
      <c r="B222" s="947"/>
      <c r="C222" s="568">
        <v>1116</v>
      </c>
      <c r="D222" s="43">
        <v>481</v>
      </c>
      <c r="E222" s="568">
        <v>635</v>
      </c>
      <c r="F222" s="576">
        <v>924</v>
      </c>
      <c r="G222" s="42">
        <v>455</v>
      </c>
      <c r="H222" s="576">
        <v>469</v>
      </c>
      <c r="I222" s="576">
        <v>192</v>
      </c>
      <c r="J222" s="42">
        <v>26</v>
      </c>
      <c r="K222" s="576">
        <v>166</v>
      </c>
      <c r="L222" s="576">
        <v>687</v>
      </c>
      <c r="M222" s="42">
        <v>531</v>
      </c>
      <c r="N222" s="576">
        <v>156</v>
      </c>
    </row>
    <row r="223" spans="1:14" ht="18" customHeight="1">
      <c r="A223" s="413" t="s">
        <v>233</v>
      </c>
      <c r="B223" s="953" t="s">
        <v>249</v>
      </c>
      <c r="C223" s="569">
        <v>558</v>
      </c>
      <c r="D223" s="41">
        <v>248</v>
      </c>
      <c r="E223" s="569">
        <v>310</v>
      </c>
      <c r="F223" s="578">
        <v>442</v>
      </c>
      <c r="G223" s="40">
        <v>248</v>
      </c>
      <c r="H223" s="578">
        <v>194</v>
      </c>
      <c r="I223" s="578">
        <v>116</v>
      </c>
      <c r="J223" s="40">
        <v>0</v>
      </c>
      <c r="K223" s="578">
        <v>116</v>
      </c>
      <c r="L223" s="578">
        <v>14</v>
      </c>
      <c r="M223" s="40">
        <v>4</v>
      </c>
      <c r="N223" s="578">
        <v>10</v>
      </c>
    </row>
    <row r="224" spans="1:14" ht="18" customHeight="1">
      <c r="B224" s="438" t="s">
        <v>253</v>
      </c>
      <c r="C224" s="569">
        <v>114</v>
      </c>
      <c r="D224" s="41">
        <v>59</v>
      </c>
      <c r="E224" s="569">
        <v>55</v>
      </c>
      <c r="F224" s="578">
        <v>102</v>
      </c>
      <c r="G224" s="40">
        <v>59</v>
      </c>
      <c r="H224" s="578">
        <v>43</v>
      </c>
      <c r="I224" s="578">
        <v>12</v>
      </c>
      <c r="J224" s="40">
        <v>0</v>
      </c>
      <c r="K224" s="578">
        <v>12</v>
      </c>
      <c r="L224" s="578">
        <v>0</v>
      </c>
      <c r="M224" s="40">
        <v>0</v>
      </c>
      <c r="N224" s="578">
        <v>0</v>
      </c>
    </row>
    <row r="225" spans="1:14" ht="18" customHeight="1">
      <c r="B225" s="438" t="s">
        <v>254</v>
      </c>
      <c r="C225" s="569">
        <v>120</v>
      </c>
      <c r="D225" s="41">
        <v>52</v>
      </c>
      <c r="E225" s="569">
        <v>68</v>
      </c>
      <c r="F225" s="578">
        <v>116</v>
      </c>
      <c r="G225" s="40">
        <v>52</v>
      </c>
      <c r="H225" s="578">
        <v>64</v>
      </c>
      <c r="I225" s="578">
        <v>4</v>
      </c>
      <c r="J225" s="40">
        <v>0</v>
      </c>
      <c r="K225" s="578">
        <v>4</v>
      </c>
      <c r="L225" s="578">
        <v>85</v>
      </c>
      <c r="M225" s="40">
        <v>57</v>
      </c>
      <c r="N225" s="578">
        <v>28</v>
      </c>
    </row>
    <row r="226" spans="1:14" ht="18" customHeight="1">
      <c r="B226" s="438" t="s">
        <v>257</v>
      </c>
      <c r="C226" s="569">
        <v>324</v>
      </c>
      <c r="D226" s="41">
        <v>122</v>
      </c>
      <c r="E226" s="569">
        <v>202</v>
      </c>
      <c r="F226" s="578">
        <v>264</v>
      </c>
      <c r="G226" s="40">
        <v>96</v>
      </c>
      <c r="H226" s="578">
        <v>168</v>
      </c>
      <c r="I226" s="578">
        <v>60</v>
      </c>
      <c r="J226" s="40">
        <v>26</v>
      </c>
      <c r="K226" s="578">
        <v>34</v>
      </c>
      <c r="L226" s="578">
        <v>588</v>
      </c>
      <c r="M226" s="40">
        <v>470</v>
      </c>
      <c r="N226" s="578">
        <v>118</v>
      </c>
    </row>
    <row r="227" spans="1:14">
      <c r="A227" s="956" t="s">
        <v>259</v>
      </c>
      <c r="B227" s="957"/>
      <c r="C227" s="948">
        <v>13934</v>
      </c>
      <c r="D227" s="39">
        <v>6270</v>
      </c>
      <c r="E227" s="948">
        <v>7664</v>
      </c>
      <c r="F227" s="948">
        <v>11172</v>
      </c>
      <c r="G227" s="39">
        <v>5742</v>
      </c>
      <c r="H227" s="948">
        <v>5430</v>
      </c>
      <c r="I227" s="948">
        <v>2762</v>
      </c>
      <c r="J227" s="39">
        <v>528</v>
      </c>
      <c r="K227" s="948">
        <v>2234</v>
      </c>
      <c r="L227" s="948">
        <v>771</v>
      </c>
      <c r="M227" s="39">
        <v>567</v>
      </c>
      <c r="N227" s="948">
        <v>204</v>
      </c>
    </row>
    <row r="228" spans="1:14">
      <c r="A228" s="445"/>
      <c r="B228" s="440"/>
      <c r="C228" s="948"/>
      <c r="D228" s="39"/>
      <c r="E228" s="948"/>
      <c r="F228" s="948"/>
      <c r="G228" s="39"/>
      <c r="H228" s="948"/>
      <c r="I228" s="948"/>
      <c r="J228" s="39"/>
      <c r="K228" s="948"/>
      <c r="L228" s="948"/>
      <c r="M228" s="39"/>
      <c r="N228" s="948"/>
    </row>
    <row r="229" spans="1:14" ht="18" customHeight="1">
      <c r="B229" s="428"/>
      <c r="C229" s="442" t="s">
        <v>299</v>
      </c>
      <c r="D229" s="46"/>
      <c r="E229" s="607"/>
      <c r="F229" s="607"/>
      <c r="G229" s="46"/>
      <c r="H229" s="607"/>
      <c r="I229" s="607"/>
      <c r="J229" s="46"/>
      <c r="K229" s="607"/>
      <c r="L229" s="607"/>
      <c r="M229" s="46"/>
      <c r="N229" s="607"/>
    </row>
    <row r="230" spans="1:14">
      <c r="A230" s="946" t="s">
        <v>231</v>
      </c>
      <c r="B230" s="947"/>
      <c r="C230" s="948">
        <v>52048</v>
      </c>
      <c r="D230" s="45">
        <v>14317</v>
      </c>
      <c r="E230" s="948">
        <v>37731</v>
      </c>
      <c r="F230" s="948">
        <v>30975</v>
      </c>
      <c r="G230" s="39">
        <v>9282</v>
      </c>
      <c r="H230" s="948">
        <v>21693</v>
      </c>
      <c r="I230" s="948">
        <v>21073</v>
      </c>
      <c r="J230" s="39">
        <v>5035</v>
      </c>
      <c r="K230" s="948">
        <v>16038</v>
      </c>
      <c r="L230" s="948">
        <v>3426</v>
      </c>
      <c r="M230" s="39">
        <v>1286</v>
      </c>
      <c r="N230" s="948">
        <v>2140</v>
      </c>
    </row>
    <row r="231" spans="1:14" ht="18" customHeight="1">
      <c r="A231" s="413" t="s">
        <v>233</v>
      </c>
      <c r="B231" s="953" t="s">
        <v>263</v>
      </c>
      <c r="C231" s="950">
        <v>12547</v>
      </c>
      <c r="D231" s="38">
        <v>1505</v>
      </c>
      <c r="E231" s="950">
        <v>11042</v>
      </c>
      <c r="F231" s="950">
        <v>6628</v>
      </c>
      <c r="G231" s="37">
        <v>748</v>
      </c>
      <c r="H231" s="950">
        <v>5880</v>
      </c>
      <c r="I231" s="950">
        <v>5919</v>
      </c>
      <c r="J231" s="37">
        <v>757</v>
      </c>
      <c r="K231" s="950">
        <v>5162</v>
      </c>
      <c r="L231" s="950">
        <v>871</v>
      </c>
      <c r="M231" s="37">
        <v>183</v>
      </c>
      <c r="N231" s="950">
        <v>688</v>
      </c>
    </row>
    <row r="232" spans="1:14" ht="18" customHeight="1">
      <c r="B232" s="953" t="s">
        <v>238</v>
      </c>
      <c r="C232" s="950">
        <v>13606</v>
      </c>
      <c r="D232" s="38">
        <v>4676</v>
      </c>
      <c r="E232" s="950">
        <v>8930</v>
      </c>
      <c r="F232" s="950">
        <v>7449</v>
      </c>
      <c r="G232" s="37">
        <v>2796</v>
      </c>
      <c r="H232" s="950">
        <v>4653</v>
      </c>
      <c r="I232" s="950">
        <v>6157</v>
      </c>
      <c r="J232" s="37">
        <v>1880</v>
      </c>
      <c r="K232" s="950">
        <v>4277</v>
      </c>
      <c r="L232" s="950">
        <v>1663</v>
      </c>
      <c r="M232" s="37">
        <v>765</v>
      </c>
      <c r="N232" s="950">
        <v>898</v>
      </c>
    </row>
    <row r="233" spans="1:14" ht="18" customHeight="1">
      <c r="B233" s="953" t="s">
        <v>240</v>
      </c>
      <c r="C233" s="950">
        <v>16954</v>
      </c>
      <c r="D233" s="38">
        <v>6187</v>
      </c>
      <c r="E233" s="950">
        <v>10767</v>
      </c>
      <c r="F233" s="950">
        <v>10227</v>
      </c>
      <c r="G233" s="37">
        <v>4252</v>
      </c>
      <c r="H233" s="950">
        <v>5975</v>
      </c>
      <c r="I233" s="950">
        <v>6727</v>
      </c>
      <c r="J233" s="37">
        <v>1935</v>
      </c>
      <c r="K233" s="950">
        <v>4792</v>
      </c>
      <c r="L233" s="950">
        <v>740</v>
      </c>
      <c r="M233" s="37">
        <v>287</v>
      </c>
      <c r="N233" s="950">
        <v>453</v>
      </c>
    </row>
    <row r="234" spans="1:14" ht="18" customHeight="1">
      <c r="B234" s="953" t="s">
        <v>242</v>
      </c>
      <c r="C234" s="950">
        <v>2352</v>
      </c>
      <c r="D234" s="38">
        <v>749</v>
      </c>
      <c r="E234" s="950">
        <v>1603</v>
      </c>
      <c r="F234" s="950">
        <v>1567</v>
      </c>
      <c r="G234" s="37">
        <v>509</v>
      </c>
      <c r="H234" s="950">
        <v>1058</v>
      </c>
      <c r="I234" s="950">
        <v>785</v>
      </c>
      <c r="J234" s="37">
        <v>240</v>
      </c>
      <c r="K234" s="950">
        <v>545</v>
      </c>
      <c r="L234" s="950">
        <v>85</v>
      </c>
      <c r="M234" s="37">
        <v>25</v>
      </c>
      <c r="N234" s="950">
        <v>60</v>
      </c>
    </row>
    <row r="235" spans="1:14" ht="18" customHeight="1">
      <c r="B235" s="953" t="s">
        <v>243</v>
      </c>
      <c r="C235" s="950">
        <v>6453</v>
      </c>
      <c r="D235" s="38">
        <v>1165</v>
      </c>
      <c r="E235" s="950">
        <v>5288</v>
      </c>
      <c r="F235" s="950">
        <v>4982</v>
      </c>
      <c r="G235" s="37">
        <v>942</v>
      </c>
      <c r="H235" s="950">
        <v>4040</v>
      </c>
      <c r="I235" s="950">
        <v>1471</v>
      </c>
      <c r="J235" s="37">
        <v>223</v>
      </c>
      <c r="K235" s="950">
        <v>1248</v>
      </c>
      <c r="L235" s="950">
        <v>51</v>
      </c>
      <c r="M235" s="37">
        <v>18</v>
      </c>
      <c r="N235" s="950">
        <v>33</v>
      </c>
    </row>
    <row r="236" spans="1:14" ht="18" customHeight="1">
      <c r="B236" s="953" t="s">
        <v>247</v>
      </c>
      <c r="C236" s="950">
        <v>136</v>
      </c>
      <c r="D236" s="38">
        <v>35</v>
      </c>
      <c r="E236" s="950">
        <v>101</v>
      </c>
      <c r="F236" s="950">
        <v>122</v>
      </c>
      <c r="G236" s="37">
        <v>35</v>
      </c>
      <c r="H236" s="950">
        <v>87</v>
      </c>
      <c r="I236" s="950">
        <v>14</v>
      </c>
      <c r="J236" s="37">
        <v>0</v>
      </c>
      <c r="K236" s="950">
        <v>14</v>
      </c>
      <c r="L236" s="950">
        <v>16</v>
      </c>
      <c r="M236" s="37">
        <v>8</v>
      </c>
      <c r="N236" s="950">
        <v>8</v>
      </c>
    </row>
    <row r="237" spans="1:14" ht="18" customHeight="1">
      <c r="A237" s="946" t="s">
        <v>248</v>
      </c>
      <c r="B237" s="947"/>
      <c r="C237" s="568">
        <v>37162</v>
      </c>
      <c r="D237" s="43">
        <v>10703</v>
      </c>
      <c r="E237" s="568">
        <v>26459</v>
      </c>
      <c r="F237" s="576">
        <v>27491</v>
      </c>
      <c r="G237" s="42">
        <v>8581</v>
      </c>
      <c r="H237" s="576">
        <v>18910</v>
      </c>
      <c r="I237" s="576">
        <v>9671</v>
      </c>
      <c r="J237" s="42">
        <v>2122</v>
      </c>
      <c r="K237" s="576">
        <v>7549</v>
      </c>
      <c r="L237" s="576">
        <v>14773</v>
      </c>
      <c r="M237" s="42">
        <v>6746</v>
      </c>
      <c r="N237" s="576">
        <v>8027</v>
      </c>
    </row>
    <row r="238" spans="1:14" ht="18" customHeight="1">
      <c r="A238" s="413" t="s">
        <v>233</v>
      </c>
      <c r="B238" s="953" t="s">
        <v>249</v>
      </c>
      <c r="C238" s="569">
        <v>3300</v>
      </c>
      <c r="D238" s="41">
        <v>1199</v>
      </c>
      <c r="E238" s="569">
        <v>2101</v>
      </c>
      <c r="F238" s="578">
        <v>2708</v>
      </c>
      <c r="G238" s="40">
        <v>1055</v>
      </c>
      <c r="H238" s="578">
        <v>1653</v>
      </c>
      <c r="I238" s="578">
        <v>592</v>
      </c>
      <c r="J238" s="40">
        <v>144</v>
      </c>
      <c r="K238" s="578">
        <v>448</v>
      </c>
      <c r="L238" s="578">
        <v>298</v>
      </c>
      <c r="M238" s="40">
        <v>149</v>
      </c>
      <c r="N238" s="578">
        <v>149</v>
      </c>
    </row>
    <row r="239" spans="1:14" ht="18" customHeight="1">
      <c r="B239" s="953" t="s">
        <v>250</v>
      </c>
      <c r="C239" s="569">
        <v>2181</v>
      </c>
      <c r="D239" s="41">
        <v>906</v>
      </c>
      <c r="E239" s="569">
        <v>1275</v>
      </c>
      <c r="F239" s="578">
        <v>1680</v>
      </c>
      <c r="G239" s="40">
        <v>757</v>
      </c>
      <c r="H239" s="578">
        <v>923</v>
      </c>
      <c r="I239" s="578">
        <v>501</v>
      </c>
      <c r="J239" s="40">
        <v>149</v>
      </c>
      <c r="K239" s="578">
        <v>352</v>
      </c>
      <c r="L239" s="578">
        <v>226</v>
      </c>
      <c r="M239" s="40">
        <v>130</v>
      </c>
      <c r="N239" s="578">
        <v>96</v>
      </c>
    </row>
    <row r="240" spans="1:14" ht="18" customHeight="1">
      <c r="B240" s="438" t="s">
        <v>251</v>
      </c>
      <c r="C240" s="569">
        <v>0</v>
      </c>
      <c r="D240" s="41">
        <v>0</v>
      </c>
      <c r="E240" s="569">
        <v>0</v>
      </c>
      <c r="F240" s="578">
        <v>0</v>
      </c>
      <c r="G240" s="40">
        <v>0</v>
      </c>
      <c r="H240" s="578">
        <v>0</v>
      </c>
      <c r="I240" s="578">
        <v>0</v>
      </c>
      <c r="J240" s="40">
        <v>0</v>
      </c>
      <c r="K240" s="578">
        <v>0</v>
      </c>
      <c r="L240" s="578">
        <v>41</v>
      </c>
      <c r="M240" s="40">
        <v>12</v>
      </c>
      <c r="N240" s="578">
        <v>29</v>
      </c>
    </row>
    <row r="241" spans="1:14" ht="18" customHeight="1">
      <c r="B241" s="438" t="s">
        <v>253</v>
      </c>
      <c r="C241" s="569">
        <v>20661</v>
      </c>
      <c r="D241" s="41">
        <v>4960</v>
      </c>
      <c r="E241" s="569">
        <v>15701</v>
      </c>
      <c r="F241" s="578">
        <v>14721</v>
      </c>
      <c r="G241" s="40">
        <v>3755</v>
      </c>
      <c r="H241" s="578">
        <v>10966</v>
      </c>
      <c r="I241" s="578">
        <v>5940</v>
      </c>
      <c r="J241" s="40">
        <v>1205</v>
      </c>
      <c r="K241" s="578">
        <v>4735</v>
      </c>
      <c r="L241" s="578">
        <v>10029</v>
      </c>
      <c r="M241" s="40">
        <v>4432</v>
      </c>
      <c r="N241" s="578">
        <v>5597</v>
      </c>
    </row>
    <row r="242" spans="1:14" ht="18" customHeight="1">
      <c r="B242" s="438" t="s">
        <v>254</v>
      </c>
      <c r="C242" s="569">
        <v>1663</v>
      </c>
      <c r="D242" s="41">
        <v>737</v>
      </c>
      <c r="E242" s="569">
        <v>926</v>
      </c>
      <c r="F242" s="578">
        <v>1022</v>
      </c>
      <c r="G242" s="40">
        <v>531</v>
      </c>
      <c r="H242" s="578">
        <v>491</v>
      </c>
      <c r="I242" s="578">
        <v>641</v>
      </c>
      <c r="J242" s="40">
        <v>206</v>
      </c>
      <c r="K242" s="578">
        <v>435</v>
      </c>
      <c r="L242" s="578">
        <v>508</v>
      </c>
      <c r="M242" s="40">
        <v>308</v>
      </c>
      <c r="N242" s="578">
        <v>200</v>
      </c>
    </row>
    <row r="243" spans="1:14" ht="18" customHeight="1">
      <c r="B243" s="438" t="s">
        <v>255</v>
      </c>
      <c r="C243" s="569">
        <v>815</v>
      </c>
      <c r="D243" s="41">
        <v>280</v>
      </c>
      <c r="E243" s="569">
        <v>535</v>
      </c>
      <c r="F243" s="578">
        <v>515</v>
      </c>
      <c r="G243" s="40">
        <v>194</v>
      </c>
      <c r="H243" s="578">
        <v>321</v>
      </c>
      <c r="I243" s="578">
        <v>300</v>
      </c>
      <c r="J243" s="40">
        <v>86</v>
      </c>
      <c r="K243" s="578">
        <v>214</v>
      </c>
      <c r="L243" s="578">
        <v>243</v>
      </c>
      <c r="M243" s="40">
        <v>136</v>
      </c>
      <c r="N243" s="578">
        <v>107</v>
      </c>
    </row>
    <row r="244" spans="1:14" ht="18" customHeight="1">
      <c r="B244" s="438" t="s">
        <v>257</v>
      </c>
      <c r="C244" s="569">
        <v>8542</v>
      </c>
      <c r="D244" s="41">
        <v>2621</v>
      </c>
      <c r="E244" s="569">
        <v>5921</v>
      </c>
      <c r="F244" s="578">
        <v>6845</v>
      </c>
      <c r="G244" s="40">
        <v>2289</v>
      </c>
      <c r="H244" s="578">
        <v>4556</v>
      </c>
      <c r="I244" s="578">
        <v>1697</v>
      </c>
      <c r="J244" s="40">
        <v>332</v>
      </c>
      <c r="K244" s="578">
        <v>1365</v>
      </c>
      <c r="L244" s="578">
        <v>3428</v>
      </c>
      <c r="M244" s="40">
        <v>1579</v>
      </c>
      <c r="N244" s="578">
        <v>1849</v>
      </c>
    </row>
    <row r="245" spans="1:14">
      <c r="A245" s="956" t="s">
        <v>259</v>
      </c>
      <c r="B245" s="957"/>
      <c r="C245" s="948">
        <v>89210</v>
      </c>
      <c r="D245" s="39">
        <v>25020</v>
      </c>
      <c r="E245" s="948">
        <v>64190</v>
      </c>
      <c r="F245" s="948">
        <v>58466</v>
      </c>
      <c r="G245" s="39">
        <v>17863</v>
      </c>
      <c r="H245" s="948">
        <v>40603</v>
      </c>
      <c r="I245" s="948">
        <v>30744</v>
      </c>
      <c r="J245" s="39">
        <v>7157</v>
      </c>
      <c r="K245" s="948">
        <v>23587</v>
      </c>
      <c r="L245" s="948">
        <v>18199</v>
      </c>
      <c r="M245" s="39">
        <v>8032</v>
      </c>
      <c r="N245" s="948">
        <v>10167</v>
      </c>
    </row>
    <row r="246" spans="1:14">
      <c r="B246" s="440"/>
      <c r="C246" s="578"/>
      <c r="D246" s="35"/>
      <c r="E246" s="578"/>
      <c r="F246" s="948"/>
      <c r="G246" s="39"/>
      <c r="H246" s="948"/>
      <c r="I246" s="948"/>
      <c r="J246" s="39"/>
      <c r="K246" s="948"/>
      <c r="L246" s="948"/>
      <c r="M246" s="39"/>
      <c r="N246" s="948"/>
    </row>
    <row r="247" spans="1:14" ht="18" customHeight="1">
      <c r="A247" s="418"/>
      <c r="B247" s="440"/>
      <c r="C247" s="965" t="s">
        <v>300</v>
      </c>
      <c r="D247" s="46"/>
      <c r="E247" s="607"/>
      <c r="F247" s="607"/>
      <c r="G247" s="46"/>
      <c r="H247" s="607"/>
      <c r="I247" s="607"/>
      <c r="J247" s="46"/>
      <c r="K247" s="607"/>
      <c r="L247" s="607"/>
      <c r="M247" s="46"/>
      <c r="N247" s="607"/>
    </row>
    <row r="248" spans="1:14">
      <c r="A248" s="946" t="s">
        <v>231</v>
      </c>
      <c r="B248" s="947"/>
      <c r="C248" s="948">
        <v>24198</v>
      </c>
      <c r="D248" s="45">
        <v>5340</v>
      </c>
      <c r="E248" s="948">
        <v>18858</v>
      </c>
      <c r="F248" s="948">
        <v>14787</v>
      </c>
      <c r="G248" s="39">
        <v>3989</v>
      </c>
      <c r="H248" s="948">
        <v>10798</v>
      </c>
      <c r="I248" s="948">
        <v>9411</v>
      </c>
      <c r="J248" s="39">
        <v>1351</v>
      </c>
      <c r="K248" s="948">
        <v>8060</v>
      </c>
      <c r="L248" s="948">
        <v>1447</v>
      </c>
      <c r="M248" s="39">
        <v>390</v>
      </c>
      <c r="N248" s="948">
        <v>1057</v>
      </c>
    </row>
    <row r="249" spans="1:14" ht="18" customHeight="1">
      <c r="A249" s="413" t="s">
        <v>233</v>
      </c>
      <c r="B249" s="953" t="s">
        <v>263</v>
      </c>
      <c r="C249" s="950">
        <v>7190</v>
      </c>
      <c r="D249" s="38">
        <v>432</v>
      </c>
      <c r="E249" s="950">
        <v>6758</v>
      </c>
      <c r="F249" s="950">
        <v>3855</v>
      </c>
      <c r="G249" s="37">
        <v>363</v>
      </c>
      <c r="H249" s="950">
        <v>3492</v>
      </c>
      <c r="I249" s="950">
        <v>3335</v>
      </c>
      <c r="J249" s="37">
        <v>69</v>
      </c>
      <c r="K249" s="950">
        <v>3266</v>
      </c>
      <c r="L249" s="950">
        <v>439</v>
      </c>
      <c r="M249" s="37">
        <v>38</v>
      </c>
      <c r="N249" s="950">
        <v>401</v>
      </c>
    </row>
    <row r="250" spans="1:14" ht="18" customHeight="1">
      <c r="B250" s="953" t="s">
        <v>238</v>
      </c>
      <c r="C250" s="950">
        <v>3489</v>
      </c>
      <c r="D250" s="38">
        <v>717</v>
      </c>
      <c r="E250" s="950">
        <v>2772</v>
      </c>
      <c r="F250" s="950">
        <v>2031</v>
      </c>
      <c r="G250" s="37">
        <v>359</v>
      </c>
      <c r="H250" s="950">
        <v>1672</v>
      </c>
      <c r="I250" s="950">
        <v>1458</v>
      </c>
      <c r="J250" s="37">
        <v>358</v>
      </c>
      <c r="K250" s="950">
        <v>1100</v>
      </c>
      <c r="L250" s="950">
        <v>350</v>
      </c>
      <c r="M250" s="37">
        <v>162</v>
      </c>
      <c r="N250" s="950">
        <v>188</v>
      </c>
    </row>
    <row r="251" spans="1:14" ht="18" customHeight="1">
      <c r="B251" s="953" t="s">
        <v>240</v>
      </c>
      <c r="C251" s="950">
        <v>8636</v>
      </c>
      <c r="D251" s="38">
        <v>2908</v>
      </c>
      <c r="E251" s="950">
        <v>5728</v>
      </c>
      <c r="F251" s="950">
        <v>5516</v>
      </c>
      <c r="G251" s="37">
        <v>2268</v>
      </c>
      <c r="H251" s="950">
        <v>3248</v>
      </c>
      <c r="I251" s="950">
        <v>3120</v>
      </c>
      <c r="J251" s="37">
        <v>640</v>
      </c>
      <c r="K251" s="950">
        <v>2480</v>
      </c>
      <c r="L251" s="950">
        <v>348</v>
      </c>
      <c r="M251" s="37">
        <v>125</v>
      </c>
      <c r="N251" s="950">
        <v>223</v>
      </c>
    </row>
    <row r="252" spans="1:14" ht="18" customHeight="1">
      <c r="B252" s="955" t="s">
        <v>241</v>
      </c>
      <c r="C252" s="950">
        <v>1610</v>
      </c>
      <c r="D252" s="38">
        <v>332</v>
      </c>
      <c r="E252" s="950">
        <v>1278</v>
      </c>
      <c r="F252" s="950">
        <v>779</v>
      </c>
      <c r="G252" s="37">
        <v>177</v>
      </c>
      <c r="H252" s="950">
        <v>602</v>
      </c>
      <c r="I252" s="950">
        <v>831</v>
      </c>
      <c r="J252" s="37">
        <v>155</v>
      </c>
      <c r="K252" s="950">
        <v>676</v>
      </c>
      <c r="L252" s="950">
        <v>234</v>
      </c>
      <c r="M252" s="37">
        <v>43</v>
      </c>
      <c r="N252" s="950">
        <v>191</v>
      </c>
    </row>
    <row r="253" spans="1:14" ht="18" customHeight="1">
      <c r="B253" s="953" t="s">
        <v>242</v>
      </c>
      <c r="C253" s="950">
        <v>1447</v>
      </c>
      <c r="D253" s="38">
        <v>400</v>
      </c>
      <c r="E253" s="950">
        <v>1047</v>
      </c>
      <c r="F253" s="950">
        <v>992</v>
      </c>
      <c r="G253" s="37">
        <v>319</v>
      </c>
      <c r="H253" s="950">
        <v>673</v>
      </c>
      <c r="I253" s="950">
        <v>455</v>
      </c>
      <c r="J253" s="37">
        <v>81</v>
      </c>
      <c r="K253" s="950">
        <v>374</v>
      </c>
      <c r="L253" s="950">
        <v>66</v>
      </c>
      <c r="M253" s="37">
        <v>22</v>
      </c>
      <c r="N253" s="950">
        <v>44</v>
      </c>
    </row>
    <row r="254" spans="1:14" ht="18" customHeight="1">
      <c r="B254" s="953" t="s">
        <v>243</v>
      </c>
      <c r="C254" s="950">
        <v>1826</v>
      </c>
      <c r="D254" s="38">
        <v>551</v>
      </c>
      <c r="E254" s="950">
        <v>1275</v>
      </c>
      <c r="F254" s="950">
        <v>1614</v>
      </c>
      <c r="G254" s="37">
        <v>503</v>
      </c>
      <c r="H254" s="950">
        <v>1111</v>
      </c>
      <c r="I254" s="950">
        <v>212</v>
      </c>
      <c r="J254" s="37">
        <v>48</v>
      </c>
      <c r="K254" s="950">
        <v>164</v>
      </c>
      <c r="L254" s="950">
        <v>10</v>
      </c>
      <c r="M254" s="37">
        <v>0</v>
      </c>
      <c r="N254" s="950">
        <v>10</v>
      </c>
    </row>
    <row r="255" spans="1:14">
      <c r="A255" s="946" t="s">
        <v>248</v>
      </c>
      <c r="B255" s="947"/>
      <c r="C255" s="568">
        <v>7872</v>
      </c>
      <c r="D255" s="43">
        <v>1775</v>
      </c>
      <c r="E255" s="568">
        <v>6097</v>
      </c>
      <c r="F255" s="576">
        <v>5835</v>
      </c>
      <c r="G255" s="42">
        <v>1253</v>
      </c>
      <c r="H255" s="576">
        <v>4582</v>
      </c>
      <c r="I255" s="576">
        <v>2037</v>
      </c>
      <c r="J255" s="42">
        <v>522</v>
      </c>
      <c r="K255" s="576">
        <v>1515</v>
      </c>
      <c r="L255" s="576">
        <v>2265</v>
      </c>
      <c r="M255" s="42">
        <v>931</v>
      </c>
      <c r="N255" s="576">
        <v>1334</v>
      </c>
    </row>
    <row r="256" spans="1:14">
      <c r="A256" s="413" t="s">
        <v>233</v>
      </c>
      <c r="B256" s="953" t="s">
        <v>249</v>
      </c>
      <c r="C256" s="569">
        <v>90</v>
      </c>
      <c r="D256" s="41">
        <v>20</v>
      </c>
      <c r="E256" s="569">
        <v>70</v>
      </c>
      <c r="F256" s="578">
        <v>67</v>
      </c>
      <c r="G256" s="40">
        <v>14</v>
      </c>
      <c r="H256" s="578">
        <v>53</v>
      </c>
      <c r="I256" s="578">
        <v>23</v>
      </c>
      <c r="J256" s="40">
        <v>6</v>
      </c>
      <c r="K256" s="578">
        <v>17</v>
      </c>
      <c r="L256" s="578">
        <v>26</v>
      </c>
      <c r="M256" s="40">
        <v>11</v>
      </c>
      <c r="N256" s="578">
        <v>15</v>
      </c>
    </row>
    <row r="257" spans="1:14">
      <c r="B257" s="438" t="s">
        <v>253</v>
      </c>
      <c r="C257" s="569">
        <v>5836</v>
      </c>
      <c r="D257" s="41">
        <v>1316</v>
      </c>
      <c r="E257" s="569">
        <v>4520</v>
      </c>
      <c r="F257" s="578">
        <v>4326</v>
      </c>
      <c r="G257" s="40">
        <v>929</v>
      </c>
      <c r="H257" s="578">
        <v>3397</v>
      </c>
      <c r="I257" s="578">
        <v>1510</v>
      </c>
      <c r="J257" s="40">
        <v>387</v>
      </c>
      <c r="K257" s="578">
        <v>1123</v>
      </c>
      <c r="L257" s="578">
        <v>1679</v>
      </c>
      <c r="M257" s="40">
        <v>690</v>
      </c>
      <c r="N257" s="578">
        <v>989</v>
      </c>
    </row>
    <row r="258" spans="1:14">
      <c r="B258" s="438" t="s">
        <v>254</v>
      </c>
      <c r="C258" s="569">
        <v>236</v>
      </c>
      <c r="D258" s="41">
        <v>54</v>
      </c>
      <c r="E258" s="569">
        <v>182</v>
      </c>
      <c r="F258" s="578">
        <v>175</v>
      </c>
      <c r="G258" s="40">
        <v>38</v>
      </c>
      <c r="H258" s="578">
        <v>137</v>
      </c>
      <c r="I258" s="578">
        <v>61</v>
      </c>
      <c r="J258" s="40">
        <v>16</v>
      </c>
      <c r="K258" s="578">
        <v>45</v>
      </c>
      <c r="L258" s="578">
        <v>68</v>
      </c>
      <c r="M258" s="40">
        <v>28</v>
      </c>
      <c r="N258" s="578">
        <v>40</v>
      </c>
    </row>
    <row r="259" spans="1:14">
      <c r="B259" s="438" t="s">
        <v>257</v>
      </c>
      <c r="C259" s="569">
        <v>1710</v>
      </c>
      <c r="D259" s="41">
        <v>385</v>
      </c>
      <c r="E259" s="569">
        <v>1325</v>
      </c>
      <c r="F259" s="578">
        <v>1267</v>
      </c>
      <c r="G259" s="40">
        <v>272</v>
      </c>
      <c r="H259" s="578">
        <v>995</v>
      </c>
      <c r="I259" s="578">
        <v>443</v>
      </c>
      <c r="J259" s="40">
        <v>113</v>
      </c>
      <c r="K259" s="578">
        <v>330</v>
      </c>
      <c r="L259" s="578">
        <v>492</v>
      </c>
      <c r="M259" s="40">
        <v>202</v>
      </c>
      <c r="N259" s="578">
        <v>290</v>
      </c>
    </row>
    <row r="260" spans="1:14" ht="18" customHeight="1">
      <c r="A260" s="956" t="s">
        <v>259</v>
      </c>
      <c r="B260" s="957"/>
      <c r="C260" s="948">
        <v>32070</v>
      </c>
      <c r="D260" s="39">
        <v>7115</v>
      </c>
      <c r="E260" s="948">
        <v>24955</v>
      </c>
      <c r="F260" s="948">
        <v>20622</v>
      </c>
      <c r="G260" s="39">
        <v>5242</v>
      </c>
      <c r="H260" s="948">
        <v>15380</v>
      </c>
      <c r="I260" s="948">
        <v>11448</v>
      </c>
      <c r="J260" s="39">
        <v>1873</v>
      </c>
      <c r="K260" s="948">
        <v>9575</v>
      </c>
      <c r="L260" s="948">
        <v>3712</v>
      </c>
      <c r="M260" s="39">
        <v>1321</v>
      </c>
      <c r="N260" s="948">
        <v>2391</v>
      </c>
    </row>
    <row r="261" spans="1:14" ht="18" customHeight="1">
      <c r="A261" s="445"/>
      <c r="B261" s="440"/>
      <c r="C261" s="948"/>
      <c r="D261" s="39"/>
      <c r="E261" s="948"/>
      <c r="F261" s="948"/>
      <c r="G261" s="39"/>
      <c r="H261" s="948"/>
      <c r="I261" s="948"/>
      <c r="J261" s="39"/>
      <c r="K261" s="948"/>
      <c r="L261" s="948"/>
      <c r="M261" s="39"/>
      <c r="N261" s="948"/>
    </row>
    <row r="262" spans="1:14" ht="18" customHeight="1">
      <c r="B262" s="943"/>
      <c r="C262" s="944" t="s">
        <v>301</v>
      </c>
      <c r="D262" s="51"/>
      <c r="E262" s="945"/>
      <c r="F262" s="945"/>
      <c r="G262" s="51"/>
      <c r="H262" s="945"/>
      <c r="I262" s="945"/>
      <c r="J262" s="51"/>
      <c r="K262" s="945"/>
      <c r="L262" s="945"/>
      <c r="M262" s="51"/>
      <c r="N262" s="945"/>
    </row>
    <row r="263" spans="1:14">
      <c r="A263" s="946" t="s">
        <v>231</v>
      </c>
      <c r="B263" s="947"/>
      <c r="C263" s="948">
        <v>26168</v>
      </c>
      <c r="D263" s="45">
        <v>10854</v>
      </c>
      <c r="E263" s="948">
        <v>15314</v>
      </c>
      <c r="F263" s="948">
        <v>18374</v>
      </c>
      <c r="G263" s="39">
        <v>8320</v>
      </c>
      <c r="H263" s="948">
        <v>10054</v>
      </c>
      <c r="I263" s="948">
        <v>7794</v>
      </c>
      <c r="J263" s="39">
        <v>2534</v>
      </c>
      <c r="K263" s="948">
        <v>5260</v>
      </c>
      <c r="L263" s="948">
        <v>479</v>
      </c>
      <c r="M263" s="39">
        <v>180</v>
      </c>
      <c r="N263" s="948">
        <v>299</v>
      </c>
    </row>
    <row r="264" spans="1:14" ht="18" customHeight="1">
      <c r="A264" s="413" t="s">
        <v>233</v>
      </c>
      <c r="B264" s="953" t="s">
        <v>263</v>
      </c>
      <c r="C264" s="950">
        <v>5416</v>
      </c>
      <c r="D264" s="38">
        <v>1760</v>
      </c>
      <c r="E264" s="950">
        <v>3656</v>
      </c>
      <c r="F264" s="950">
        <v>4184</v>
      </c>
      <c r="G264" s="37">
        <v>1416</v>
      </c>
      <c r="H264" s="950">
        <v>2768</v>
      </c>
      <c r="I264" s="950">
        <v>1232</v>
      </c>
      <c r="J264" s="37">
        <v>344</v>
      </c>
      <c r="K264" s="950">
        <v>888</v>
      </c>
      <c r="L264" s="950">
        <v>97</v>
      </c>
      <c r="M264" s="37">
        <v>21</v>
      </c>
      <c r="N264" s="950">
        <v>76</v>
      </c>
    </row>
    <row r="265" spans="1:14">
      <c r="B265" s="953" t="s">
        <v>238</v>
      </c>
      <c r="C265" s="950">
        <v>500</v>
      </c>
      <c r="D265" s="38">
        <v>189</v>
      </c>
      <c r="E265" s="950">
        <v>311</v>
      </c>
      <c r="F265" s="950">
        <v>320</v>
      </c>
      <c r="G265" s="37">
        <v>143</v>
      </c>
      <c r="H265" s="950">
        <v>177</v>
      </c>
      <c r="I265" s="950">
        <v>180</v>
      </c>
      <c r="J265" s="37">
        <v>46</v>
      </c>
      <c r="K265" s="950">
        <v>134</v>
      </c>
      <c r="L265" s="950">
        <v>5</v>
      </c>
      <c r="M265" s="37">
        <v>0</v>
      </c>
      <c r="N265" s="950">
        <v>5</v>
      </c>
    </row>
    <row r="266" spans="1:14" ht="18" customHeight="1">
      <c r="B266" s="953" t="s">
        <v>239</v>
      </c>
      <c r="C266" s="950">
        <v>170</v>
      </c>
      <c r="D266" s="38">
        <v>48</v>
      </c>
      <c r="E266" s="950">
        <v>122</v>
      </c>
      <c r="F266" s="950">
        <v>92</v>
      </c>
      <c r="G266" s="37">
        <v>33</v>
      </c>
      <c r="H266" s="950">
        <v>59</v>
      </c>
      <c r="I266" s="950">
        <v>78</v>
      </c>
      <c r="J266" s="37">
        <v>15</v>
      </c>
      <c r="K266" s="950">
        <v>63</v>
      </c>
      <c r="L266" s="950">
        <v>0</v>
      </c>
      <c r="M266" s="37">
        <v>0</v>
      </c>
      <c r="N266" s="950">
        <v>0</v>
      </c>
    </row>
    <row r="267" spans="1:14" ht="18" customHeight="1">
      <c r="B267" s="953" t="s">
        <v>240</v>
      </c>
      <c r="C267" s="950">
        <v>3347</v>
      </c>
      <c r="D267" s="38">
        <v>1965</v>
      </c>
      <c r="E267" s="950">
        <v>1382</v>
      </c>
      <c r="F267" s="950">
        <v>2291</v>
      </c>
      <c r="G267" s="37">
        <v>1420</v>
      </c>
      <c r="H267" s="950">
        <v>871</v>
      </c>
      <c r="I267" s="950">
        <v>1056</v>
      </c>
      <c r="J267" s="37">
        <v>545</v>
      </c>
      <c r="K267" s="950">
        <v>511</v>
      </c>
      <c r="L267" s="950">
        <v>109</v>
      </c>
      <c r="M267" s="37">
        <v>75</v>
      </c>
      <c r="N267" s="950">
        <v>34</v>
      </c>
    </row>
    <row r="268" spans="1:14" ht="18" customHeight="1">
      <c r="B268" s="955" t="s">
        <v>241</v>
      </c>
      <c r="C268" s="950">
        <v>6118</v>
      </c>
      <c r="D268" s="38">
        <v>2399</v>
      </c>
      <c r="E268" s="950">
        <v>3719</v>
      </c>
      <c r="F268" s="950">
        <v>4839</v>
      </c>
      <c r="G268" s="37">
        <v>1895</v>
      </c>
      <c r="H268" s="950">
        <v>2944</v>
      </c>
      <c r="I268" s="950">
        <v>1279</v>
      </c>
      <c r="J268" s="37">
        <v>504</v>
      </c>
      <c r="K268" s="950">
        <v>775</v>
      </c>
      <c r="L268" s="950">
        <v>158</v>
      </c>
      <c r="M268" s="37">
        <v>52</v>
      </c>
      <c r="N268" s="950">
        <v>106</v>
      </c>
    </row>
    <row r="269" spans="1:14" ht="18" customHeight="1">
      <c r="B269" s="953" t="s">
        <v>242</v>
      </c>
      <c r="C269" s="950">
        <v>8339</v>
      </c>
      <c r="D269" s="38">
        <v>3538</v>
      </c>
      <c r="E269" s="950">
        <v>4801</v>
      </c>
      <c r="F269" s="950">
        <v>4843</v>
      </c>
      <c r="G269" s="37">
        <v>2605</v>
      </c>
      <c r="H269" s="950">
        <v>2238</v>
      </c>
      <c r="I269" s="950">
        <v>3496</v>
      </c>
      <c r="J269" s="37">
        <v>933</v>
      </c>
      <c r="K269" s="950">
        <v>2563</v>
      </c>
      <c r="L269" s="950">
        <v>102</v>
      </c>
      <c r="M269" s="37">
        <v>30</v>
      </c>
      <c r="N269" s="950">
        <v>72</v>
      </c>
    </row>
    <row r="270" spans="1:14" ht="18" customHeight="1">
      <c r="B270" s="953" t="s">
        <v>243</v>
      </c>
      <c r="C270" s="950">
        <v>2278</v>
      </c>
      <c r="D270" s="38">
        <v>955</v>
      </c>
      <c r="E270" s="950">
        <v>1323</v>
      </c>
      <c r="F270" s="950">
        <v>1805</v>
      </c>
      <c r="G270" s="37">
        <v>808</v>
      </c>
      <c r="H270" s="950">
        <v>997</v>
      </c>
      <c r="I270" s="950">
        <v>473</v>
      </c>
      <c r="J270" s="37">
        <v>147</v>
      </c>
      <c r="K270" s="950">
        <v>326</v>
      </c>
      <c r="L270" s="950">
        <v>8</v>
      </c>
      <c r="M270" s="37">
        <v>2</v>
      </c>
      <c r="N270" s="950">
        <v>6</v>
      </c>
    </row>
    <row r="271" spans="1:14">
      <c r="A271" s="946" t="s">
        <v>248</v>
      </c>
      <c r="B271" s="947"/>
      <c r="C271" s="568">
        <v>2904</v>
      </c>
      <c r="D271" s="43">
        <v>1741</v>
      </c>
      <c r="E271" s="568">
        <v>1163</v>
      </c>
      <c r="F271" s="576">
        <v>1621</v>
      </c>
      <c r="G271" s="42">
        <v>1173</v>
      </c>
      <c r="H271" s="576">
        <v>448</v>
      </c>
      <c r="I271" s="576">
        <v>1283</v>
      </c>
      <c r="J271" s="42">
        <v>568</v>
      </c>
      <c r="K271" s="576">
        <v>715</v>
      </c>
      <c r="L271" s="576">
        <v>594</v>
      </c>
      <c r="M271" s="42">
        <v>229</v>
      </c>
      <c r="N271" s="576">
        <v>365</v>
      </c>
    </row>
    <row r="272" spans="1:14">
      <c r="B272" s="438" t="s">
        <v>253</v>
      </c>
      <c r="C272" s="569">
        <v>1433</v>
      </c>
      <c r="D272" s="41">
        <v>794</v>
      </c>
      <c r="E272" s="569">
        <v>639</v>
      </c>
      <c r="F272" s="578">
        <v>800</v>
      </c>
      <c r="G272" s="40">
        <v>559</v>
      </c>
      <c r="H272" s="578">
        <v>241</v>
      </c>
      <c r="I272" s="578">
        <v>633</v>
      </c>
      <c r="J272" s="40">
        <v>235</v>
      </c>
      <c r="K272" s="578">
        <v>398</v>
      </c>
      <c r="L272" s="578">
        <v>206</v>
      </c>
      <c r="M272" s="40">
        <v>77</v>
      </c>
      <c r="N272" s="578">
        <v>129</v>
      </c>
    </row>
    <row r="273" spans="1:14">
      <c r="B273" s="438" t="s">
        <v>449</v>
      </c>
      <c r="C273" s="569">
        <v>39</v>
      </c>
      <c r="D273" s="41">
        <v>31</v>
      </c>
      <c r="E273" s="569">
        <v>8</v>
      </c>
      <c r="F273" s="578">
        <v>18</v>
      </c>
      <c r="G273" s="40">
        <v>18</v>
      </c>
      <c r="H273" s="578">
        <v>0</v>
      </c>
      <c r="I273" s="578">
        <v>21</v>
      </c>
      <c r="J273" s="40">
        <v>13</v>
      </c>
      <c r="K273" s="578">
        <v>8</v>
      </c>
      <c r="L273" s="578">
        <v>0</v>
      </c>
      <c r="M273" s="40">
        <v>0</v>
      </c>
      <c r="N273" s="578">
        <v>0</v>
      </c>
    </row>
    <row r="274" spans="1:14">
      <c r="B274" s="438" t="s">
        <v>255</v>
      </c>
      <c r="C274" s="569">
        <v>236</v>
      </c>
      <c r="D274" s="41">
        <v>131</v>
      </c>
      <c r="E274" s="569">
        <v>105</v>
      </c>
      <c r="F274" s="578">
        <v>159</v>
      </c>
      <c r="G274" s="40">
        <v>103</v>
      </c>
      <c r="H274" s="578">
        <v>56</v>
      </c>
      <c r="I274" s="578">
        <v>77</v>
      </c>
      <c r="J274" s="40">
        <v>28</v>
      </c>
      <c r="K274" s="578">
        <v>49</v>
      </c>
      <c r="L274" s="578">
        <v>43</v>
      </c>
      <c r="M274" s="40">
        <v>20</v>
      </c>
      <c r="N274" s="578">
        <v>23</v>
      </c>
    </row>
    <row r="275" spans="1:14">
      <c r="B275" s="438" t="s">
        <v>256</v>
      </c>
      <c r="C275" s="569">
        <v>41</v>
      </c>
      <c r="D275" s="41">
        <v>34</v>
      </c>
      <c r="E275" s="569">
        <v>7</v>
      </c>
      <c r="F275" s="578">
        <v>23</v>
      </c>
      <c r="G275" s="40">
        <v>23</v>
      </c>
      <c r="H275" s="578">
        <v>0</v>
      </c>
      <c r="I275" s="578">
        <v>18</v>
      </c>
      <c r="J275" s="40">
        <v>11</v>
      </c>
      <c r="K275" s="578">
        <v>7</v>
      </c>
      <c r="L275" s="578">
        <v>0</v>
      </c>
      <c r="M275" s="40">
        <v>0</v>
      </c>
      <c r="N275" s="578">
        <v>0</v>
      </c>
    </row>
    <row r="276" spans="1:14">
      <c r="B276" s="438" t="s">
        <v>257</v>
      </c>
      <c r="C276" s="569">
        <v>1155</v>
      </c>
      <c r="D276" s="41">
        <v>751</v>
      </c>
      <c r="E276" s="569">
        <v>404</v>
      </c>
      <c r="F276" s="578">
        <v>621</v>
      </c>
      <c r="G276" s="40">
        <v>470</v>
      </c>
      <c r="H276" s="578">
        <v>151</v>
      </c>
      <c r="I276" s="578">
        <v>534</v>
      </c>
      <c r="J276" s="40">
        <v>281</v>
      </c>
      <c r="K276" s="578">
        <v>253</v>
      </c>
      <c r="L276" s="578">
        <v>345</v>
      </c>
      <c r="M276" s="40">
        <v>132</v>
      </c>
      <c r="N276" s="578">
        <v>213</v>
      </c>
    </row>
    <row r="277" spans="1:14">
      <c r="A277" s="956" t="s">
        <v>259</v>
      </c>
      <c r="B277" s="957"/>
      <c r="C277" s="948">
        <v>29072</v>
      </c>
      <c r="D277" s="39">
        <v>12595</v>
      </c>
      <c r="E277" s="948">
        <v>16477</v>
      </c>
      <c r="F277" s="948">
        <v>19995</v>
      </c>
      <c r="G277" s="39">
        <v>9493</v>
      </c>
      <c r="H277" s="948">
        <v>10502</v>
      </c>
      <c r="I277" s="948">
        <v>9077</v>
      </c>
      <c r="J277" s="39">
        <v>3102</v>
      </c>
      <c r="K277" s="948">
        <v>5975</v>
      </c>
      <c r="L277" s="948">
        <v>1073</v>
      </c>
      <c r="M277" s="39">
        <v>409</v>
      </c>
      <c r="N277" s="948">
        <v>664</v>
      </c>
    </row>
    <row r="278" spans="1:14">
      <c r="B278" s="440"/>
      <c r="C278" s="578"/>
      <c r="D278" s="35"/>
      <c r="E278" s="578"/>
      <c r="F278" s="578"/>
      <c r="G278" s="35"/>
      <c r="H278" s="578"/>
      <c r="I278" s="578"/>
      <c r="J278" s="35"/>
      <c r="K278" s="578"/>
      <c r="L278" s="578"/>
      <c r="M278" s="35"/>
      <c r="N278" s="578"/>
    </row>
    <row r="279" spans="1:14" ht="18" customHeight="1">
      <c r="B279" s="943"/>
      <c r="C279" s="944" t="s">
        <v>305</v>
      </c>
      <c r="D279" s="51"/>
      <c r="E279" s="945"/>
      <c r="F279" s="945"/>
      <c r="G279" s="51"/>
      <c r="H279" s="945"/>
      <c r="I279" s="945"/>
      <c r="J279" s="51"/>
      <c r="K279" s="945"/>
      <c r="L279" s="945"/>
      <c r="M279" s="51"/>
      <c r="N279" s="945"/>
    </row>
    <row r="280" spans="1:14">
      <c r="A280" s="946" t="s">
        <v>231</v>
      </c>
      <c r="B280" s="947"/>
      <c r="C280" s="948">
        <v>26747</v>
      </c>
      <c r="D280" s="45">
        <v>6567</v>
      </c>
      <c r="E280" s="948">
        <v>20180</v>
      </c>
      <c r="F280" s="948">
        <v>17102</v>
      </c>
      <c r="G280" s="39">
        <v>4702</v>
      </c>
      <c r="H280" s="948">
        <v>12400</v>
      </c>
      <c r="I280" s="948">
        <v>9645</v>
      </c>
      <c r="J280" s="39">
        <v>1865</v>
      </c>
      <c r="K280" s="948">
        <v>7780</v>
      </c>
      <c r="L280" s="948">
        <v>2432</v>
      </c>
      <c r="M280" s="39">
        <v>602</v>
      </c>
      <c r="N280" s="948">
        <v>1830</v>
      </c>
    </row>
    <row r="281" spans="1:14" ht="18" customHeight="1">
      <c r="A281" s="413" t="s">
        <v>233</v>
      </c>
      <c r="B281" s="953" t="s">
        <v>263</v>
      </c>
      <c r="C281" s="950">
        <v>5364</v>
      </c>
      <c r="D281" s="38">
        <v>309</v>
      </c>
      <c r="E281" s="950">
        <v>5055</v>
      </c>
      <c r="F281" s="950">
        <v>3263</v>
      </c>
      <c r="G281" s="37">
        <v>146</v>
      </c>
      <c r="H281" s="950">
        <v>3117</v>
      </c>
      <c r="I281" s="950">
        <v>2101</v>
      </c>
      <c r="J281" s="37">
        <v>163</v>
      </c>
      <c r="K281" s="950">
        <v>1938</v>
      </c>
      <c r="L281" s="950">
        <v>460</v>
      </c>
      <c r="M281" s="37">
        <v>72</v>
      </c>
      <c r="N281" s="950">
        <v>388</v>
      </c>
    </row>
    <row r="282" spans="1:14" ht="18" customHeight="1">
      <c r="B282" s="953" t="s">
        <v>238</v>
      </c>
      <c r="C282" s="950">
        <v>2830</v>
      </c>
      <c r="D282" s="38">
        <v>812</v>
      </c>
      <c r="E282" s="950">
        <v>2018</v>
      </c>
      <c r="F282" s="950">
        <v>1288</v>
      </c>
      <c r="G282" s="37">
        <v>446</v>
      </c>
      <c r="H282" s="950">
        <v>842</v>
      </c>
      <c r="I282" s="950">
        <v>1542</v>
      </c>
      <c r="J282" s="37">
        <v>366</v>
      </c>
      <c r="K282" s="950">
        <v>1176</v>
      </c>
      <c r="L282" s="950">
        <v>283</v>
      </c>
      <c r="M282" s="37">
        <v>59</v>
      </c>
      <c r="N282" s="950">
        <v>224</v>
      </c>
    </row>
    <row r="283" spans="1:14" ht="18" customHeight="1">
      <c r="B283" s="953" t="s">
        <v>240</v>
      </c>
      <c r="C283" s="950">
        <v>5689</v>
      </c>
      <c r="D283" s="38">
        <v>2329</v>
      </c>
      <c r="E283" s="950">
        <v>3360</v>
      </c>
      <c r="F283" s="950">
        <v>3180</v>
      </c>
      <c r="G283" s="37">
        <v>1690</v>
      </c>
      <c r="H283" s="950">
        <v>1490</v>
      </c>
      <c r="I283" s="950">
        <v>2509</v>
      </c>
      <c r="J283" s="37">
        <v>639</v>
      </c>
      <c r="K283" s="950">
        <v>1870</v>
      </c>
      <c r="L283" s="950">
        <v>409</v>
      </c>
      <c r="M283" s="37">
        <v>143</v>
      </c>
      <c r="N283" s="950">
        <v>266</v>
      </c>
    </row>
    <row r="284" spans="1:14" ht="18" customHeight="1">
      <c r="B284" s="955" t="s">
        <v>241</v>
      </c>
      <c r="C284" s="950">
        <v>3156</v>
      </c>
      <c r="D284" s="38">
        <v>811</v>
      </c>
      <c r="E284" s="950">
        <v>2345</v>
      </c>
      <c r="F284" s="950">
        <v>1772</v>
      </c>
      <c r="G284" s="37">
        <v>554</v>
      </c>
      <c r="H284" s="950">
        <v>1218</v>
      </c>
      <c r="I284" s="950">
        <v>1384</v>
      </c>
      <c r="J284" s="37">
        <v>257</v>
      </c>
      <c r="K284" s="950">
        <v>1127</v>
      </c>
      <c r="L284" s="950">
        <v>336</v>
      </c>
      <c r="M284" s="37">
        <v>108</v>
      </c>
      <c r="N284" s="950">
        <v>228</v>
      </c>
    </row>
    <row r="285" spans="1:14" ht="18" customHeight="1">
      <c r="B285" s="953" t="s">
        <v>242</v>
      </c>
      <c r="C285" s="950">
        <v>2262</v>
      </c>
      <c r="D285" s="38">
        <v>950</v>
      </c>
      <c r="E285" s="950">
        <v>1312</v>
      </c>
      <c r="F285" s="950">
        <v>1850</v>
      </c>
      <c r="G285" s="37">
        <v>830</v>
      </c>
      <c r="H285" s="950">
        <v>1020</v>
      </c>
      <c r="I285" s="950">
        <v>412</v>
      </c>
      <c r="J285" s="37">
        <v>120</v>
      </c>
      <c r="K285" s="950">
        <v>292</v>
      </c>
      <c r="L285" s="950">
        <v>130</v>
      </c>
      <c r="M285" s="37">
        <v>45</v>
      </c>
      <c r="N285" s="950">
        <v>85</v>
      </c>
    </row>
    <row r="286" spans="1:14" ht="18" customHeight="1">
      <c r="B286" s="953" t="s">
        <v>243</v>
      </c>
      <c r="C286" s="950">
        <v>7446</v>
      </c>
      <c r="D286" s="38">
        <v>1356</v>
      </c>
      <c r="E286" s="950">
        <v>6090</v>
      </c>
      <c r="F286" s="950">
        <v>5749</v>
      </c>
      <c r="G286" s="37">
        <v>1036</v>
      </c>
      <c r="H286" s="950">
        <v>4713</v>
      </c>
      <c r="I286" s="950">
        <v>1697</v>
      </c>
      <c r="J286" s="37">
        <v>320</v>
      </c>
      <c r="K286" s="950">
        <v>1377</v>
      </c>
      <c r="L286" s="950">
        <v>814</v>
      </c>
      <c r="M286" s="37">
        <v>175</v>
      </c>
      <c r="N286" s="950">
        <v>639</v>
      </c>
    </row>
    <row r="287" spans="1:14">
      <c r="A287" s="946" t="s">
        <v>248</v>
      </c>
      <c r="B287" s="947"/>
      <c r="C287" s="568">
        <v>12377</v>
      </c>
      <c r="D287" s="43">
        <v>4323</v>
      </c>
      <c r="E287" s="568">
        <v>8054</v>
      </c>
      <c r="F287" s="576">
        <v>7802</v>
      </c>
      <c r="G287" s="42">
        <v>2756</v>
      </c>
      <c r="H287" s="576">
        <v>5046</v>
      </c>
      <c r="I287" s="576">
        <v>4575</v>
      </c>
      <c r="J287" s="42">
        <v>1567</v>
      </c>
      <c r="K287" s="576">
        <v>3008</v>
      </c>
      <c r="L287" s="576">
        <v>3599</v>
      </c>
      <c r="M287" s="42">
        <v>1699</v>
      </c>
      <c r="N287" s="576">
        <v>1900</v>
      </c>
    </row>
    <row r="288" spans="1:14">
      <c r="A288" s="413" t="s">
        <v>233</v>
      </c>
      <c r="B288" s="953" t="s">
        <v>249</v>
      </c>
      <c r="C288" s="569">
        <v>1061</v>
      </c>
      <c r="D288" s="41">
        <v>360</v>
      </c>
      <c r="E288" s="569">
        <v>701</v>
      </c>
      <c r="F288" s="578">
        <v>836</v>
      </c>
      <c r="G288" s="40">
        <v>292</v>
      </c>
      <c r="H288" s="578">
        <v>544</v>
      </c>
      <c r="I288" s="578">
        <v>225</v>
      </c>
      <c r="J288" s="40">
        <v>68</v>
      </c>
      <c r="K288" s="578">
        <v>157</v>
      </c>
      <c r="L288" s="578">
        <v>120</v>
      </c>
      <c r="M288" s="40">
        <v>57</v>
      </c>
      <c r="N288" s="578">
        <v>63</v>
      </c>
    </row>
    <row r="289" spans="1:14">
      <c r="B289" s="953" t="s">
        <v>250</v>
      </c>
      <c r="C289" s="569">
        <v>537</v>
      </c>
      <c r="D289" s="41">
        <v>208</v>
      </c>
      <c r="E289" s="569">
        <v>329</v>
      </c>
      <c r="F289" s="578">
        <v>249</v>
      </c>
      <c r="G289" s="40">
        <v>80</v>
      </c>
      <c r="H289" s="578">
        <v>169</v>
      </c>
      <c r="I289" s="578">
        <v>288</v>
      </c>
      <c r="J289" s="40">
        <v>128</v>
      </c>
      <c r="K289" s="578">
        <v>160</v>
      </c>
      <c r="L289" s="578">
        <v>265</v>
      </c>
      <c r="M289" s="40">
        <v>176</v>
      </c>
      <c r="N289" s="578">
        <v>89</v>
      </c>
    </row>
    <row r="290" spans="1:14">
      <c r="B290" s="438" t="s">
        <v>253</v>
      </c>
      <c r="C290" s="569">
        <v>6892</v>
      </c>
      <c r="D290" s="41">
        <v>2051</v>
      </c>
      <c r="E290" s="569">
        <v>4841</v>
      </c>
      <c r="F290" s="578">
        <v>4420</v>
      </c>
      <c r="G290" s="40">
        <v>1429</v>
      </c>
      <c r="H290" s="578">
        <v>2991</v>
      </c>
      <c r="I290" s="578">
        <v>2472</v>
      </c>
      <c r="J290" s="40">
        <v>622</v>
      </c>
      <c r="K290" s="578">
        <v>1850</v>
      </c>
      <c r="L290" s="578">
        <v>2465</v>
      </c>
      <c r="M290" s="40">
        <v>1078</v>
      </c>
      <c r="N290" s="578">
        <v>1387</v>
      </c>
    </row>
    <row r="291" spans="1:14">
      <c r="B291" s="438" t="s">
        <v>254</v>
      </c>
      <c r="C291" s="569">
        <v>184</v>
      </c>
      <c r="D291" s="41">
        <v>94</v>
      </c>
      <c r="E291" s="569">
        <v>90</v>
      </c>
      <c r="F291" s="578">
        <v>173</v>
      </c>
      <c r="G291" s="40">
        <v>90</v>
      </c>
      <c r="H291" s="578">
        <v>83</v>
      </c>
      <c r="I291" s="578">
        <v>11</v>
      </c>
      <c r="J291" s="40">
        <v>4</v>
      </c>
      <c r="K291" s="578">
        <v>7</v>
      </c>
      <c r="L291" s="578">
        <v>4</v>
      </c>
      <c r="M291" s="40">
        <v>3</v>
      </c>
      <c r="N291" s="578">
        <v>1</v>
      </c>
    </row>
    <row r="292" spans="1:14">
      <c r="B292" s="438" t="s">
        <v>257</v>
      </c>
      <c r="C292" s="569">
        <v>3703</v>
      </c>
      <c r="D292" s="41">
        <v>1610</v>
      </c>
      <c r="E292" s="569">
        <v>2093</v>
      </c>
      <c r="F292" s="578">
        <v>2124</v>
      </c>
      <c r="G292" s="40">
        <v>865</v>
      </c>
      <c r="H292" s="578">
        <v>1259</v>
      </c>
      <c r="I292" s="578">
        <v>1579</v>
      </c>
      <c r="J292" s="40">
        <v>745</v>
      </c>
      <c r="K292" s="578">
        <v>834</v>
      </c>
      <c r="L292" s="578">
        <v>745</v>
      </c>
      <c r="M292" s="40">
        <v>385</v>
      </c>
      <c r="N292" s="578">
        <v>360</v>
      </c>
    </row>
    <row r="293" spans="1:14">
      <c r="A293" s="956" t="s">
        <v>259</v>
      </c>
      <c r="B293" s="957"/>
      <c r="C293" s="948">
        <v>39124</v>
      </c>
      <c r="D293" s="39">
        <v>10890</v>
      </c>
      <c r="E293" s="948">
        <v>28234</v>
      </c>
      <c r="F293" s="948">
        <v>24904</v>
      </c>
      <c r="G293" s="39">
        <v>7458</v>
      </c>
      <c r="H293" s="948">
        <v>17446</v>
      </c>
      <c r="I293" s="948">
        <v>14220</v>
      </c>
      <c r="J293" s="39">
        <v>3432</v>
      </c>
      <c r="K293" s="948">
        <v>10788</v>
      </c>
      <c r="L293" s="948">
        <v>6031</v>
      </c>
      <c r="M293" s="39">
        <v>2301</v>
      </c>
      <c r="N293" s="948">
        <v>3730</v>
      </c>
    </row>
    <row r="294" spans="1:14" ht="14.1" customHeight="1">
      <c r="A294" s="445"/>
      <c r="B294" s="440"/>
      <c r="C294" s="445"/>
      <c r="D294" s="36"/>
      <c r="E294" s="445"/>
      <c r="G294" s="35"/>
      <c r="J294" s="35"/>
      <c r="M294" s="35"/>
    </row>
    <row r="295" spans="1:14" ht="18" customHeight="1">
      <c r="B295" s="428"/>
      <c r="C295" s="581" t="s">
        <v>306</v>
      </c>
      <c r="D295" s="49"/>
      <c r="E295" s="606"/>
      <c r="F295" s="606"/>
      <c r="G295" s="49"/>
      <c r="H295" s="606"/>
      <c r="I295" s="606"/>
      <c r="J295" s="49"/>
      <c r="K295" s="606"/>
      <c r="L295" s="606"/>
      <c r="M295" s="49"/>
      <c r="N295" s="606"/>
    </row>
    <row r="296" spans="1:14">
      <c r="A296" s="946" t="s">
        <v>231</v>
      </c>
      <c r="B296" s="947"/>
      <c r="C296" s="948">
        <v>1327620.93</v>
      </c>
      <c r="D296" s="45">
        <v>480619</v>
      </c>
      <c r="E296" s="948">
        <v>847001.92999999993</v>
      </c>
      <c r="F296" s="948">
        <v>845215</v>
      </c>
      <c r="G296" s="39">
        <v>374535</v>
      </c>
      <c r="H296" s="948">
        <v>470680</v>
      </c>
      <c r="I296" s="948">
        <v>482405.93</v>
      </c>
      <c r="J296" s="39">
        <v>106084</v>
      </c>
      <c r="K296" s="948">
        <v>376321.93</v>
      </c>
      <c r="L296" s="948">
        <v>87338</v>
      </c>
      <c r="M296" s="39">
        <v>27324</v>
      </c>
      <c r="N296" s="948">
        <v>60014</v>
      </c>
    </row>
    <row r="297" spans="1:14" ht="18" customHeight="1">
      <c r="A297" s="413" t="s">
        <v>233</v>
      </c>
      <c r="B297" s="958" t="s">
        <v>271</v>
      </c>
      <c r="C297" s="950">
        <v>1130</v>
      </c>
      <c r="D297" s="38">
        <v>360</v>
      </c>
      <c r="E297" s="950">
        <v>770</v>
      </c>
      <c r="F297" s="950">
        <v>723</v>
      </c>
      <c r="G297" s="44">
        <v>273</v>
      </c>
      <c r="H297" s="950">
        <v>450</v>
      </c>
      <c r="I297" s="950">
        <v>407</v>
      </c>
      <c r="J297" s="44">
        <v>87</v>
      </c>
      <c r="K297" s="950">
        <v>320</v>
      </c>
      <c r="L297" s="950">
        <v>41</v>
      </c>
      <c r="M297" s="44">
        <v>13</v>
      </c>
      <c r="N297" s="950">
        <v>28</v>
      </c>
    </row>
    <row r="298" spans="1:14" ht="18" customHeight="1">
      <c r="B298" s="953" t="s">
        <v>234</v>
      </c>
      <c r="C298" s="950">
        <v>15473</v>
      </c>
      <c r="D298" s="38">
        <v>400</v>
      </c>
      <c r="E298" s="950">
        <v>15073</v>
      </c>
      <c r="F298" s="950">
        <v>10599</v>
      </c>
      <c r="G298" s="44">
        <v>258</v>
      </c>
      <c r="H298" s="950">
        <v>10341</v>
      </c>
      <c r="I298" s="950">
        <v>4874</v>
      </c>
      <c r="J298" s="44">
        <v>142</v>
      </c>
      <c r="K298" s="950">
        <v>4732</v>
      </c>
      <c r="L298" s="950">
        <v>2471</v>
      </c>
      <c r="M298" s="44">
        <v>280</v>
      </c>
      <c r="N298" s="950">
        <v>2191</v>
      </c>
    </row>
    <row r="299" spans="1:14" ht="18" customHeight="1">
      <c r="B299" s="953" t="s">
        <v>263</v>
      </c>
      <c r="C299" s="950">
        <v>143743</v>
      </c>
      <c r="D299" s="38">
        <v>24343</v>
      </c>
      <c r="E299" s="950">
        <v>119400</v>
      </c>
      <c r="F299" s="950">
        <v>80815</v>
      </c>
      <c r="G299" s="44">
        <v>16559</v>
      </c>
      <c r="H299" s="950">
        <v>64256</v>
      </c>
      <c r="I299" s="950">
        <v>62928</v>
      </c>
      <c r="J299" s="44">
        <v>7784</v>
      </c>
      <c r="K299" s="950">
        <v>55144</v>
      </c>
      <c r="L299" s="950">
        <v>10174</v>
      </c>
      <c r="M299" s="44">
        <v>2040</v>
      </c>
      <c r="N299" s="950">
        <v>8134</v>
      </c>
    </row>
    <row r="300" spans="1:14" ht="18" customHeight="1">
      <c r="B300" s="953" t="s">
        <v>236</v>
      </c>
      <c r="C300" s="950">
        <v>11098</v>
      </c>
      <c r="D300" s="38">
        <v>2617</v>
      </c>
      <c r="E300" s="950">
        <v>8481</v>
      </c>
      <c r="F300" s="950">
        <v>6482</v>
      </c>
      <c r="G300" s="44">
        <v>1800</v>
      </c>
      <c r="H300" s="950">
        <v>4682</v>
      </c>
      <c r="I300" s="950">
        <v>4616</v>
      </c>
      <c r="J300" s="44">
        <v>817</v>
      </c>
      <c r="K300" s="950">
        <v>3799</v>
      </c>
      <c r="L300" s="950">
        <v>782</v>
      </c>
      <c r="M300" s="44">
        <v>221</v>
      </c>
      <c r="N300" s="950">
        <v>561</v>
      </c>
    </row>
    <row r="301" spans="1:14" ht="18" customHeight="1">
      <c r="B301" s="953" t="s">
        <v>264</v>
      </c>
      <c r="C301" s="950">
        <v>31530</v>
      </c>
      <c r="D301" s="38">
        <v>11609</v>
      </c>
      <c r="E301" s="950">
        <v>19921</v>
      </c>
      <c r="F301" s="950">
        <v>17432</v>
      </c>
      <c r="G301" s="44">
        <v>8169</v>
      </c>
      <c r="H301" s="950">
        <v>9263</v>
      </c>
      <c r="I301" s="950">
        <v>14098</v>
      </c>
      <c r="J301" s="44">
        <v>3440</v>
      </c>
      <c r="K301" s="950">
        <v>10658</v>
      </c>
      <c r="L301" s="950">
        <v>2693</v>
      </c>
      <c r="M301" s="44">
        <v>872</v>
      </c>
      <c r="N301" s="950">
        <v>1821</v>
      </c>
    </row>
    <row r="302" spans="1:14" ht="18" customHeight="1">
      <c r="B302" s="953" t="s">
        <v>238</v>
      </c>
      <c r="C302" s="950">
        <v>39234</v>
      </c>
      <c r="D302" s="38">
        <v>13356</v>
      </c>
      <c r="E302" s="950">
        <v>25878</v>
      </c>
      <c r="F302" s="950">
        <v>23768</v>
      </c>
      <c r="G302" s="44">
        <v>9326</v>
      </c>
      <c r="H302" s="950">
        <v>14442</v>
      </c>
      <c r="I302" s="950">
        <v>15466</v>
      </c>
      <c r="J302" s="44">
        <v>4030</v>
      </c>
      <c r="K302" s="950">
        <v>11436</v>
      </c>
      <c r="L302" s="950">
        <v>3972</v>
      </c>
      <c r="M302" s="44">
        <v>1593</v>
      </c>
      <c r="N302" s="950">
        <v>2379</v>
      </c>
    </row>
    <row r="303" spans="1:14" ht="18" customHeight="1">
      <c r="B303" s="953" t="s">
        <v>239</v>
      </c>
      <c r="C303" s="950">
        <v>143332</v>
      </c>
      <c r="D303" s="38">
        <v>53012</v>
      </c>
      <c r="E303" s="950">
        <v>90320</v>
      </c>
      <c r="F303" s="950">
        <v>86413</v>
      </c>
      <c r="G303" s="44">
        <v>41593</v>
      </c>
      <c r="H303" s="950">
        <v>44820</v>
      </c>
      <c r="I303" s="950">
        <v>56919</v>
      </c>
      <c r="J303" s="44">
        <v>11419</v>
      </c>
      <c r="K303" s="950">
        <v>45500</v>
      </c>
      <c r="L303" s="950">
        <v>9354</v>
      </c>
      <c r="M303" s="44">
        <v>2846</v>
      </c>
      <c r="N303" s="950">
        <v>6508</v>
      </c>
    </row>
    <row r="304" spans="1:14" ht="18" customHeight="1">
      <c r="B304" s="953" t="s">
        <v>240</v>
      </c>
      <c r="C304" s="950">
        <v>414673.93</v>
      </c>
      <c r="D304" s="38">
        <v>195647</v>
      </c>
      <c r="E304" s="950">
        <v>219026.93</v>
      </c>
      <c r="F304" s="950">
        <v>276902</v>
      </c>
      <c r="G304" s="44">
        <v>159235</v>
      </c>
      <c r="H304" s="950">
        <v>117667</v>
      </c>
      <c r="I304" s="950">
        <v>137771.93</v>
      </c>
      <c r="J304" s="44">
        <v>36412</v>
      </c>
      <c r="K304" s="950">
        <v>101359.93</v>
      </c>
      <c r="L304" s="950">
        <v>25716</v>
      </c>
      <c r="M304" s="44">
        <v>9553</v>
      </c>
      <c r="N304" s="950">
        <v>16163</v>
      </c>
    </row>
    <row r="305" spans="1:14" ht="18" customHeight="1">
      <c r="B305" s="955" t="s">
        <v>241</v>
      </c>
      <c r="C305" s="950">
        <v>67635</v>
      </c>
      <c r="D305" s="38">
        <v>24559</v>
      </c>
      <c r="E305" s="950">
        <v>43076</v>
      </c>
      <c r="F305" s="950">
        <v>42281</v>
      </c>
      <c r="G305" s="44">
        <v>17732</v>
      </c>
      <c r="H305" s="950">
        <v>24549</v>
      </c>
      <c r="I305" s="950">
        <v>25354</v>
      </c>
      <c r="J305" s="44">
        <v>6827</v>
      </c>
      <c r="K305" s="950">
        <v>18527</v>
      </c>
      <c r="L305" s="950">
        <v>3491</v>
      </c>
      <c r="M305" s="44">
        <v>1105</v>
      </c>
      <c r="N305" s="950">
        <v>2386</v>
      </c>
    </row>
    <row r="306" spans="1:14" ht="18" customHeight="1">
      <c r="B306" s="953" t="s">
        <v>242</v>
      </c>
      <c r="C306" s="950">
        <v>133269</v>
      </c>
      <c r="D306" s="38">
        <v>54994</v>
      </c>
      <c r="E306" s="950">
        <v>78275</v>
      </c>
      <c r="F306" s="950">
        <v>70938</v>
      </c>
      <c r="G306" s="44">
        <v>36192</v>
      </c>
      <c r="H306" s="950">
        <v>34746</v>
      </c>
      <c r="I306" s="950">
        <v>62331</v>
      </c>
      <c r="J306" s="44">
        <v>18802</v>
      </c>
      <c r="K306" s="950">
        <v>43529</v>
      </c>
      <c r="L306" s="950">
        <v>7614</v>
      </c>
      <c r="M306" s="44">
        <v>2382</v>
      </c>
      <c r="N306" s="950">
        <v>5232</v>
      </c>
    </row>
    <row r="307" spans="1:14" ht="18" customHeight="1">
      <c r="B307" s="953" t="s">
        <v>243</v>
      </c>
      <c r="C307" s="950">
        <v>318650</v>
      </c>
      <c r="D307" s="38">
        <v>96243</v>
      </c>
      <c r="E307" s="950">
        <v>222407</v>
      </c>
      <c r="F307" s="950">
        <v>224097</v>
      </c>
      <c r="G307" s="44">
        <v>80914</v>
      </c>
      <c r="H307" s="950">
        <v>143183</v>
      </c>
      <c r="I307" s="950">
        <v>94553</v>
      </c>
      <c r="J307" s="44">
        <v>15329</v>
      </c>
      <c r="K307" s="950">
        <v>79224</v>
      </c>
      <c r="L307" s="950">
        <v>14989</v>
      </c>
      <c r="M307" s="44">
        <v>2774</v>
      </c>
      <c r="N307" s="950">
        <v>12215</v>
      </c>
    </row>
    <row r="308" spans="1:14">
      <c r="B308" s="953" t="s">
        <v>244</v>
      </c>
      <c r="C308" s="950">
        <v>42</v>
      </c>
      <c r="D308" s="38">
        <v>16</v>
      </c>
      <c r="E308" s="950">
        <v>26</v>
      </c>
      <c r="F308" s="950">
        <v>0</v>
      </c>
      <c r="G308" s="44">
        <v>0</v>
      </c>
      <c r="H308" s="950">
        <v>0</v>
      </c>
      <c r="I308" s="950">
        <v>42</v>
      </c>
      <c r="J308" s="44">
        <v>16</v>
      </c>
      <c r="K308" s="950">
        <v>26</v>
      </c>
      <c r="L308" s="950">
        <v>8</v>
      </c>
      <c r="M308" s="44">
        <v>8</v>
      </c>
      <c r="N308" s="950">
        <v>0</v>
      </c>
    </row>
    <row r="309" spans="1:14" ht="18" customHeight="1">
      <c r="B309" s="953" t="s">
        <v>245</v>
      </c>
      <c r="C309" s="950">
        <v>346</v>
      </c>
      <c r="D309" s="38">
        <v>102</v>
      </c>
      <c r="E309" s="950">
        <v>244</v>
      </c>
      <c r="F309" s="950">
        <v>206</v>
      </c>
      <c r="G309" s="44">
        <v>89</v>
      </c>
      <c r="H309" s="950">
        <v>117</v>
      </c>
      <c r="I309" s="950">
        <v>140</v>
      </c>
      <c r="J309" s="44">
        <v>13</v>
      </c>
      <c r="K309" s="950">
        <v>127</v>
      </c>
      <c r="L309" s="950">
        <v>1971</v>
      </c>
      <c r="M309" s="44">
        <v>1125</v>
      </c>
      <c r="N309" s="950">
        <v>846</v>
      </c>
    </row>
    <row r="310" spans="1:14" ht="18" customHeight="1">
      <c r="B310" s="953" t="s">
        <v>246</v>
      </c>
      <c r="C310" s="950">
        <v>6082</v>
      </c>
      <c r="D310" s="38">
        <v>2825</v>
      </c>
      <c r="E310" s="950">
        <v>3257</v>
      </c>
      <c r="F310" s="950">
        <v>3705</v>
      </c>
      <c r="G310" s="44">
        <v>2098</v>
      </c>
      <c r="H310" s="950">
        <v>1607</v>
      </c>
      <c r="I310" s="950">
        <v>2377</v>
      </c>
      <c r="J310" s="44">
        <v>727</v>
      </c>
      <c r="K310" s="950">
        <v>1650</v>
      </c>
      <c r="L310" s="950">
        <v>3404</v>
      </c>
      <c r="M310" s="44">
        <v>2242</v>
      </c>
      <c r="N310" s="950">
        <v>1162</v>
      </c>
    </row>
    <row r="311" spans="1:14" ht="18" customHeight="1">
      <c r="B311" s="953" t="s">
        <v>247</v>
      </c>
      <c r="C311" s="950">
        <v>1383</v>
      </c>
      <c r="D311" s="38">
        <v>536</v>
      </c>
      <c r="E311" s="950">
        <v>847</v>
      </c>
      <c r="F311" s="950">
        <v>854</v>
      </c>
      <c r="G311" s="44">
        <v>297</v>
      </c>
      <c r="H311" s="950">
        <v>557</v>
      </c>
      <c r="I311" s="950">
        <v>529</v>
      </c>
      <c r="J311" s="44">
        <v>239</v>
      </c>
      <c r="K311" s="950">
        <v>290</v>
      </c>
      <c r="L311" s="950">
        <v>658</v>
      </c>
      <c r="M311" s="44">
        <v>270</v>
      </c>
      <c r="N311" s="950">
        <v>388</v>
      </c>
    </row>
    <row r="312" spans="1:14">
      <c r="A312" s="946" t="s">
        <v>248</v>
      </c>
      <c r="B312" s="947"/>
      <c r="C312" s="568">
        <v>300737</v>
      </c>
      <c r="D312" s="43">
        <v>124640</v>
      </c>
      <c r="E312" s="568">
        <v>176097</v>
      </c>
      <c r="F312" s="576">
        <v>182743</v>
      </c>
      <c r="G312" s="42">
        <v>88918</v>
      </c>
      <c r="H312" s="576">
        <v>93825</v>
      </c>
      <c r="I312" s="576">
        <v>117994</v>
      </c>
      <c r="J312" s="42">
        <v>35722</v>
      </c>
      <c r="K312" s="576">
        <v>82272</v>
      </c>
      <c r="L312" s="576">
        <v>75096</v>
      </c>
      <c r="M312" s="42">
        <v>33138</v>
      </c>
      <c r="N312" s="576">
        <v>41958</v>
      </c>
    </row>
    <row r="313" spans="1:14">
      <c r="A313" s="413" t="s">
        <v>233</v>
      </c>
      <c r="B313" s="953" t="s">
        <v>249</v>
      </c>
      <c r="C313" s="569">
        <v>56515</v>
      </c>
      <c r="D313" s="41">
        <v>30368</v>
      </c>
      <c r="E313" s="569">
        <v>26147</v>
      </c>
      <c r="F313" s="578">
        <v>40959</v>
      </c>
      <c r="G313" s="40">
        <v>24900</v>
      </c>
      <c r="H313" s="578">
        <v>16059</v>
      </c>
      <c r="I313" s="578">
        <v>15556</v>
      </c>
      <c r="J313" s="40">
        <v>5468</v>
      </c>
      <c r="K313" s="578">
        <v>10088</v>
      </c>
      <c r="L313" s="578">
        <v>6199</v>
      </c>
      <c r="M313" s="40">
        <v>3052</v>
      </c>
      <c r="N313" s="578">
        <v>3147</v>
      </c>
    </row>
    <row r="314" spans="1:14">
      <c r="B314" s="953" t="s">
        <v>250</v>
      </c>
      <c r="C314" s="569">
        <v>6570</v>
      </c>
      <c r="D314" s="41">
        <v>3313</v>
      </c>
      <c r="E314" s="569">
        <v>3257</v>
      </c>
      <c r="F314" s="578">
        <v>4472</v>
      </c>
      <c r="G314" s="40">
        <v>2505</v>
      </c>
      <c r="H314" s="578">
        <v>1967</v>
      </c>
      <c r="I314" s="578">
        <v>2098</v>
      </c>
      <c r="J314" s="40">
        <v>808</v>
      </c>
      <c r="K314" s="578">
        <v>1290</v>
      </c>
      <c r="L314" s="578">
        <v>792</v>
      </c>
      <c r="M314" s="40">
        <v>483</v>
      </c>
      <c r="N314" s="578">
        <v>309</v>
      </c>
    </row>
    <row r="315" spans="1:14">
      <c r="B315" s="438" t="s">
        <v>251</v>
      </c>
      <c r="C315" s="569">
        <v>2182</v>
      </c>
      <c r="D315" s="41">
        <v>1307</v>
      </c>
      <c r="E315" s="569">
        <v>875</v>
      </c>
      <c r="F315" s="578">
        <v>1246</v>
      </c>
      <c r="G315" s="40">
        <v>934</v>
      </c>
      <c r="H315" s="578">
        <v>312</v>
      </c>
      <c r="I315" s="578">
        <v>936</v>
      </c>
      <c r="J315" s="40">
        <v>373</v>
      </c>
      <c r="K315" s="578">
        <v>563</v>
      </c>
      <c r="L315" s="578">
        <v>148</v>
      </c>
      <c r="M315" s="40">
        <v>100</v>
      </c>
      <c r="N315" s="578">
        <v>48</v>
      </c>
    </row>
    <row r="316" spans="1:14">
      <c r="B316" s="438" t="s">
        <v>253</v>
      </c>
      <c r="C316" s="569">
        <v>136422</v>
      </c>
      <c r="D316" s="41">
        <v>48937</v>
      </c>
      <c r="E316" s="569">
        <v>87485</v>
      </c>
      <c r="F316" s="578">
        <v>78974</v>
      </c>
      <c r="G316" s="40">
        <v>32582</v>
      </c>
      <c r="H316" s="578">
        <v>46392</v>
      </c>
      <c r="I316" s="578">
        <v>57448</v>
      </c>
      <c r="J316" s="40">
        <v>16355</v>
      </c>
      <c r="K316" s="578">
        <v>41093</v>
      </c>
      <c r="L316" s="578">
        <v>41723</v>
      </c>
      <c r="M316" s="40">
        <v>17502</v>
      </c>
      <c r="N316" s="578">
        <v>24221</v>
      </c>
    </row>
    <row r="317" spans="1:14">
      <c r="B317" s="438" t="s">
        <v>254</v>
      </c>
      <c r="C317" s="569">
        <v>12404</v>
      </c>
      <c r="D317" s="41">
        <v>5525</v>
      </c>
      <c r="E317" s="569">
        <v>6879</v>
      </c>
      <c r="F317" s="578">
        <v>7459</v>
      </c>
      <c r="G317" s="40">
        <v>4076</v>
      </c>
      <c r="H317" s="578">
        <v>3383</v>
      </c>
      <c r="I317" s="578">
        <v>4945</v>
      </c>
      <c r="J317" s="40">
        <v>1449</v>
      </c>
      <c r="K317" s="578">
        <v>3496</v>
      </c>
      <c r="L317" s="578">
        <v>2570</v>
      </c>
      <c r="M317" s="40">
        <v>1213</v>
      </c>
      <c r="N317" s="578">
        <v>1357</v>
      </c>
    </row>
    <row r="318" spans="1:14">
      <c r="B318" s="438" t="s">
        <v>255</v>
      </c>
      <c r="C318" s="569">
        <v>13593</v>
      </c>
      <c r="D318" s="41">
        <v>6225</v>
      </c>
      <c r="E318" s="569">
        <v>7368</v>
      </c>
      <c r="F318" s="578">
        <v>8107</v>
      </c>
      <c r="G318" s="40">
        <v>4551</v>
      </c>
      <c r="H318" s="578">
        <v>3556</v>
      </c>
      <c r="I318" s="578">
        <v>5486</v>
      </c>
      <c r="J318" s="40">
        <v>1674</v>
      </c>
      <c r="K318" s="578">
        <v>3812</v>
      </c>
      <c r="L318" s="578">
        <v>2499</v>
      </c>
      <c r="M318" s="40">
        <v>1160</v>
      </c>
      <c r="N318" s="578">
        <v>1339</v>
      </c>
    </row>
    <row r="319" spans="1:14">
      <c r="B319" s="438" t="s">
        <v>256</v>
      </c>
      <c r="C319" s="569">
        <v>652</v>
      </c>
      <c r="D319" s="41">
        <v>322</v>
      </c>
      <c r="E319" s="569">
        <v>330</v>
      </c>
      <c r="F319" s="578">
        <v>385</v>
      </c>
      <c r="G319" s="40">
        <v>239</v>
      </c>
      <c r="H319" s="578">
        <v>146</v>
      </c>
      <c r="I319" s="578">
        <v>267</v>
      </c>
      <c r="J319" s="40">
        <v>83</v>
      </c>
      <c r="K319" s="578">
        <v>184</v>
      </c>
      <c r="L319" s="578">
        <v>130</v>
      </c>
      <c r="M319" s="40">
        <v>54</v>
      </c>
      <c r="N319" s="578">
        <v>76</v>
      </c>
    </row>
    <row r="320" spans="1:14">
      <c r="B320" s="438" t="s">
        <v>257</v>
      </c>
      <c r="C320" s="569">
        <v>60308</v>
      </c>
      <c r="D320" s="41">
        <v>24693</v>
      </c>
      <c r="E320" s="569">
        <v>35615</v>
      </c>
      <c r="F320" s="578">
        <v>35949</v>
      </c>
      <c r="G320" s="40">
        <v>16845</v>
      </c>
      <c r="H320" s="578">
        <v>19104</v>
      </c>
      <c r="I320" s="578">
        <v>24359</v>
      </c>
      <c r="J320" s="40">
        <v>7848</v>
      </c>
      <c r="K320" s="578">
        <v>16511</v>
      </c>
      <c r="L320" s="578">
        <v>17215</v>
      </c>
      <c r="M320" s="40">
        <v>8376</v>
      </c>
      <c r="N320" s="578">
        <v>8839</v>
      </c>
    </row>
    <row r="321" spans="1:14">
      <c r="B321" s="438" t="s">
        <v>258</v>
      </c>
      <c r="C321" s="569">
        <v>12091</v>
      </c>
      <c r="D321" s="41">
        <v>3950</v>
      </c>
      <c r="E321" s="569">
        <v>8141</v>
      </c>
      <c r="F321" s="578">
        <v>5192</v>
      </c>
      <c r="G321" s="40">
        <v>2286</v>
      </c>
      <c r="H321" s="578">
        <v>2906</v>
      </c>
      <c r="I321" s="578">
        <v>6899</v>
      </c>
      <c r="J321" s="40">
        <v>1664</v>
      </c>
      <c r="K321" s="578">
        <v>5235</v>
      </c>
      <c r="L321" s="578">
        <v>3820</v>
      </c>
      <c r="M321" s="40">
        <v>1198</v>
      </c>
      <c r="N321" s="578">
        <v>2622</v>
      </c>
    </row>
    <row r="322" spans="1:14">
      <c r="A322" s="956" t="s">
        <v>259</v>
      </c>
      <c r="B322" s="957"/>
      <c r="C322" s="948">
        <v>1628357.93</v>
      </c>
      <c r="D322" s="39">
        <v>605259</v>
      </c>
      <c r="E322" s="948">
        <v>1023098.9299999999</v>
      </c>
      <c r="F322" s="948">
        <v>1027958</v>
      </c>
      <c r="G322" s="39">
        <v>463453</v>
      </c>
      <c r="H322" s="948">
        <v>564505</v>
      </c>
      <c r="I322" s="948">
        <v>600399.92999999993</v>
      </c>
      <c r="J322" s="39">
        <v>141806</v>
      </c>
      <c r="K322" s="948">
        <v>458593.93</v>
      </c>
      <c r="L322" s="948">
        <v>162434</v>
      </c>
      <c r="M322" s="39">
        <v>60462</v>
      </c>
      <c r="N322" s="948">
        <v>101972</v>
      </c>
    </row>
    <row r="323" spans="1:14" ht="15" customHeight="1">
      <c r="A323" s="429" t="s">
        <v>260</v>
      </c>
      <c r="B323" s="959"/>
      <c r="C323" s="954"/>
      <c r="D323" s="38"/>
      <c r="E323" s="954"/>
      <c r="F323" s="952"/>
      <c r="G323" s="37"/>
      <c r="H323" s="952"/>
      <c r="I323" s="952"/>
      <c r="J323" s="37"/>
      <c r="K323" s="952"/>
      <c r="L323" s="952"/>
      <c r="M323" s="37"/>
      <c r="N323" s="952"/>
    </row>
    <row r="324" spans="1:14" ht="15.75" customHeight="1">
      <c r="B324" s="441" t="s">
        <v>448</v>
      </c>
      <c r="C324" s="413">
        <v>0</v>
      </c>
      <c r="E324" s="413">
        <v>0</v>
      </c>
      <c r="F324" s="413">
        <v>0</v>
      </c>
      <c r="G324" s="34" t="s">
        <v>84</v>
      </c>
      <c r="H324" s="413">
        <v>0</v>
      </c>
      <c r="I324" s="413">
        <v>0</v>
      </c>
      <c r="J324" s="34" t="s">
        <v>84</v>
      </c>
      <c r="K324" s="413">
        <v>0</v>
      </c>
      <c r="L324" s="413">
        <v>0</v>
      </c>
      <c r="M324" s="34" t="s">
        <v>84</v>
      </c>
      <c r="N324" s="413">
        <v>0</v>
      </c>
    </row>
    <row r="325" spans="1:14" ht="15" customHeight="1">
      <c r="A325" s="445" t="s">
        <v>268</v>
      </c>
      <c r="C325" s="445"/>
      <c r="D325" s="36"/>
      <c r="E325" s="445"/>
      <c r="G325" s="35"/>
      <c r="J325" s="35"/>
      <c r="M325" s="35"/>
    </row>
    <row r="326" spans="1:14" s="1084" customFormat="1" ht="15" customHeight="1">
      <c r="A326" s="1084" t="s">
        <v>428</v>
      </c>
      <c r="D326" s="35"/>
      <c r="F326" s="1084" t="s">
        <v>1574</v>
      </c>
      <c r="G326" s="35"/>
      <c r="J326" s="35"/>
      <c r="M326" s="35"/>
    </row>
    <row r="327" spans="1:14" s="1084" customFormat="1" ht="15" customHeight="1">
      <c r="A327" s="1084" t="s">
        <v>447</v>
      </c>
      <c r="D327" s="35"/>
      <c r="F327" s="1084" t="s">
        <v>1573</v>
      </c>
      <c r="G327" s="35"/>
      <c r="J327" s="35"/>
      <c r="M327" s="35"/>
    </row>
    <row r="328" spans="1:14" s="1084" customFormat="1" ht="15" customHeight="1">
      <c r="A328" s="1084" t="s">
        <v>446</v>
      </c>
      <c r="D328" s="35"/>
      <c r="F328" s="1084" t="s">
        <v>445</v>
      </c>
      <c r="G328" s="35"/>
      <c r="J328" s="35"/>
      <c r="M328" s="35"/>
    </row>
    <row r="329" spans="1:14" s="1084" customFormat="1" ht="15" customHeight="1">
      <c r="A329" s="1084" t="s">
        <v>444</v>
      </c>
      <c r="D329" s="35"/>
      <c r="F329" s="1084" t="s">
        <v>443</v>
      </c>
      <c r="G329" s="35"/>
      <c r="J329" s="35"/>
      <c r="M329" s="35"/>
    </row>
    <row r="330" spans="1:14" ht="15" customHeight="1">
      <c r="D330" s="35"/>
      <c r="G330" s="35"/>
      <c r="J330" s="35"/>
      <c r="M330" s="35"/>
    </row>
    <row r="331" spans="1:14" ht="15" customHeight="1">
      <c r="D331" s="35"/>
      <c r="G331" s="35"/>
      <c r="J331" s="35"/>
      <c r="M331" s="35"/>
    </row>
    <row r="332" spans="1:14" ht="15" customHeight="1">
      <c r="D332" s="35"/>
      <c r="G332" s="35"/>
      <c r="J332" s="35"/>
      <c r="M332" s="35"/>
    </row>
    <row r="333" spans="1:14" ht="15" customHeight="1">
      <c r="G333" s="35"/>
      <c r="J333" s="35"/>
      <c r="M333" s="35"/>
    </row>
    <row r="334" spans="1:14">
      <c r="J334" s="35"/>
      <c r="M334" s="35"/>
    </row>
    <row r="335" spans="1:14">
      <c r="M335" s="35"/>
    </row>
    <row r="336" spans="1:14">
      <c r="M336" s="35"/>
    </row>
    <row r="337" spans="1:13">
      <c r="M337" s="35"/>
    </row>
    <row r="338" spans="1:13">
      <c r="M338" s="35"/>
    </row>
    <row r="339" spans="1:13">
      <c r="A339" s="445"/>
      <c r="C339" s="445"/>
      <c r="D339" s="36"/>
      <c r="M339" s="35"/>
    </row>
    <row r="340" spans="1:13">
      <c r="D340" s="35"/>
      <c r="M340" s="35"/>
    </row>
    <row r="341" spans="1:13">
      <c r="D341" s="35"/>
      <c r="G341" s="35"/>
      <c r="J341" s="35"/>
      <c r="M341" s="35"/>
    </row>
    <row r="342" spans="1:13">
      <c r="D342" s="35"/>
      <c r="G342" s="35"/>
      <c r="J342" s="35"/>
      <c r="M342" s="35"/>
    </row>
    <row r="343" spans="1:13">
      <c r="D343" s="35"/>
      <c r="G343" s="35"/>
      <c r="J343" s="35"/>
      <c r="M343" s="35"/>
    </row>
    <row r="344" spans="1:13">
      <c r="D344" s="35"/>
      <c r="G344" s="35"/>
      <c r="J344" s="35"/>
      <c r="M344" s="35"/>
    </row>
    <row r="345" spans="1:13">
      <c r="D345" s="35"/>
      <c r="G345" s="35"/>
      <c r="J345" s="35"/>
      <c r="M345" s="35"/>
    </row>
    <row r="346" spans="1:13">
      <c r="D346" s="35"/>
      <c r="G346" s="35"/>
      <c r="J346" s="35"/>
      <c r="M346" s="35"/>
    </row>
    <row r="347" spans="1:13">
      <c r="D347" s="35"/>
      <c r="G347" s="35"/>
      <c r="J347" s="35"/>
    </row>
    <row r="348" spans="1:13">
      <c r="D348" s="35"/>
      <c r="G348" s="35"/>
      <c r="J348" s="35"/>
    </row>
    <row r="349" spans="1:13">
      <c r="D349" s="35"/>
      <c r="G349" s="35"/>
      <c r="J349" s="35"/>
    </row>
    <row r="350" spans="1:13">
      <c r="D350" s="35"/>
      <c r="G350" s="35"/>
      <c r="J350" s="35"/>
    </row>
    <row r="351" spans="1:13">
      <c r="D351" s="35"/>
      <c r="G351" s="35"/>
      <c r="J351" s="35"/>
    </row>
    <row r="352" spans="1:13">
      <c r="D352" s="35"/>
      <c r="G352" s="35"/>
      <c r="J352" s="35"/>
    </row>
    <row r="353" spans="10:10">
      <c r="J353" s="35"/>
    </row>
  </sheetData>
  <mergeCells count="8">
    <mergeCell ref="A6:B10"/>
    <mergeCell ref="C7:E9"/>
    <mergeCell ref="F9:K9"/>
    <mergeCell ref="F8:H8"/>
    <mergeCell ref="I8:K8"/>
    <mergeCell ref="C6:N6"/>
    <mergeCell ref="L7:N9"/>
    <mergeCell ref="F7:K7"/>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5" fitToWidth="0" orientation="portrait" r:id="rId1"/>
  <headerFooter scaleWithDoc="0" alignWithMargins="0">
    <oddFooter>&amp;L&amp;"MetaNormalLF-Roman,Standard"&amp;8Statistisches Bundesamt, Fachserie 11, Reihe 1.1, 2012/2013</oddFooter>
  </headerFooter>
  <rowBreaks count="6" manualBreakCount="6">
    <brk id="51" max="13" man="1"/>
    <brk id="97" max="13" man="1"/>
    <brk id="149" max="13" man="1"/>
    <brk id="191" max="13" man="1"/>
    <brk id="246" max="13" man="1"/>
    <brk id="294" max="1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73"/>
  <sheetViews>
    <sheetView zoomScaleNormal="100" zoomScaleSheetLayoutView="100" workbookViewId="0"/>
  </sheetViews>
  <sheetFormatPr baseColWidth="10" defaultRowHeight="15.75"/>
  <cols>
    <col min="1" max="1" width="7" style="966" customWidth="1"/>
    <col min="2" max="2" width="43.7109375" style="966" customWidth="1"/>
    <col min="3" max="3" width="6.42578125" style="966" customWidth="1"/>
    <col min="4" max="4" width="6.42578125" style="61" hidden="1" customWidth="1"/>
    <col min="5" max="12" width="6.28515625" style="61" hidden="1" customWidth="1"/>
    <col min="13" max="23" width="6.42578125" style="966" customWidth="1"/>
    <col min="24" max="16384" width="11.42578125" style="966"/>
  </cols>
  <sheetData>
    <row r="1" spans="1:23">
      <c r="A1" s="365" t="s">
        <v>1436</v>
      </c>
    </row>
    <row r="2" spans="1:23" ht="18">
      <c r="A2" s="967" t="s">
        <v>458</v>
      </c>
      <c r="B2" s="968"/>
      <c r="C2" s="968"/>
      <c r="D2" s="60"/>
      <c r="E2" s="60"/>
      <c r="F2" s="60"/>
      <c r="G2" s="60"/>
      <c r="H2" s="60"/>
      <c r="I2" s="60"/>
      <c r="J2" s="60"/>
      <c r="K2" s="60"/>
      <c r="L2" s="60"/>
      <c r="M2" s="968"/>
      <c r="N2" s="968"/>
      <c r="O2" s="968"/>
      <c r="P2" s="968"/>
      <c r="Q2" s="968"/>
      <c r="R2" s="968"/>
      <c r="S2" s="968"/>
      <c r="T2" s="968"/>
      <c r="U2" s="968"/>
      <c r="V2" s="968"/>
      <c r="W2" s="968"/>
    </row>
    <row r="3" spans="1:23">
      <c r="B3" s="969"/>
      <c r="C3" s="969"/>
      <c r="D3" s="62"/>
      <c r="E3" s="62"/>
      <c r="F3" s="62"/>
      <c r="G3" s="62"/>
      <c r="H3" s="62"/>
      <c r="I3" s="62"/>
      <c r="J3" s="62"/>
      <c r="K3" s="62"/>
      <c r="L3" s="62"/>
      <c r="M3" s="969"/>
      <c r="N3" s="969"/>
      <c r="O3" s="969"/>
      <c r="P3" s="969"/>
      <c r="Q3" s="969"/>
      <c r="R3" s="969"/>
      <c r="S3" s="969"/>
      <c r="T3" s="969"/>
      <c r="U3" s="969"/>
      <c r="V3" s="969"/>
      <c r="W3" s="969"/>
    </row>
    <row r="4" spans="1:23" ht="16.5">
      <c r="A4" s="970" t="s">
        <v>459</v>
      </c>
      <c r="B4" s="968"/>
      <c r="C4" s="968"/>
      <c r="D4" s="63"/>
      <c r="E4" s="63"/>
      <c r="F4" s="63"/>
      <c r="G4" s="63"/>
      <c r="H4" s="63"/>
      <c r="I4" s="63"/>
      <c r="J4" s="63"/>
      <c r="K4" s="63"/>
      <c r="L4" s="63"/>
      <c r="M4" s="968"/>
      <c r="N4" s="968"/>
      <c r="O4" s="968"/>
      <c r="P4" s="968"/>
      <c r="Q4" s="968"/>
      <c r="R4" s="968"/>
      <c r="S4" s="968"/>
      <c r="T4" s="968"/>
      <c r="U4" s="968"/>
      <c r="V4" s="968"/>
      <c r="W4" s="968"/>
    </row>
    <row r="5" spans="1:23">
      <c r="B5" s="971"/>
      <c r="C5" s="971"/>
      <c r="D5" s="64"/>
      <c r="E5" s="64"/>
      <c r="F5" s="64"/>
      <c r="G5" s="64"/>
      <c r="H5" s="64"/>
      <c r="I5" s="64"/>
      <c r="J5" s="64"/>
      <c r="K5" s="64"/>
      <c r="L5" s="64"/>
      <c r="M5" s="971"/>
      <c r="N5" s="971"/>
      <c r="O5" s="971"/>
      <c r="P5" s="971"/>
      <c r="Q5" s="971"/>
      <c r="R5" s="971"/>
      <c r="S5" s="971"/>
      <c r="T5" s="971"/>
      <c r="U5" s="971"/>
      <c r="V5" s="971"/>
      <c r="W5" s="971"/>
    </row>
    <row r="6" spans="1:23" ht="15">
      <c r="A6" s="1380" t="s">
        <v>460</v>
      </c>
      <c r="B6" s="1381"/>
      <c r="C6" s="1386" t="s">
        <v>461</v>
      </c>
      <c r="D6" s="1387"/>
      <c r="E6" s="1387"/>
      <c r="F6" s="1387"/>
      <c r="G6" s="1387"/>
      <c r="H6" s="1387"/>
      <c r="I6" s="1387"/>
      <c r="J6" s="1387"/>
      <c r="K6" s="1387"/>
      <c r="L6" s="1387"/>
      <c r="M6" s="1388"/>
      <c r="N6" s="1388"/>
      <c r="O6" s="1388"/>
      <c r="P6" s="1388"/>
      <c r="Q6" s="1388"/>
      <c r="R6" s="1388"/>
      <c r="S6" s="1388"/>
      <c r="T6" s="1388"/>
      <c r="U6" s="1388"/>
      <c r="V6" s="1388"/>
      <c r="W6" s="1388"/>
    </row>
    <row r="7" spans="1:23" ht="15">
      <c r="A7" s="1382"/>
      <c r="B7" s="1383"/>
      <c r="C7" s="1389"/>
      <c r="D7" s="1390"/>
      <c r="E7" s="1390"/>
      <c r="F7" s="1390"/>
      <c r="G7" s="1390"/>
      <c r="H7" s="1390"/>
      <c r="I7" s="1390"/>
      <c r="J7" s="1390"/>
      <c r="K7" s="1390"/>
      <c r="L7" s="1390"/>
      <c r="M7" s="1391"/>
      <c r="N7" s="1391"/>
      <c r="O7" s="1391"/>
      <c r="P7" s="1391"/>
      <c r="Q7" s="1391"/>
      <c r="R7" s="1391"/>
      <c r="S7" s="1391"/>
      <c r="T7" s="1391"/>
      <c r="U7" s="1391"/>
      <c r="V7" s="1391"/>
      <c r="W7" s="1391"/>
    </row>
    <row r="8" spans="1:23" ht="22.5" customHeight="1">
      <c r="A8" s="1384"/>
      <c r="B8" s="1385"/>
      <c r="C8" s="979">
        <v>1992</v>
      </c>
      <c r="D8" s="979">
        <v>1993</v>
      </c>
      <c r="E8" s="979">
        <v>1994</v>
      </c>
      <c r="F8" s="979">
        <v>1995</v>
      </c>
      <c r="G8" s="979">
        <v>1996</v>
      </c>
      <c r="H8" s="979">
        <v>1997</v>
      </c>
      <c r="I8" s="979">
        <v>1998</v>
      </c>
      <c r="J8" s="972">
        <v>1999</v>
      </c>
      <c r="K8" s="979">
        <v>2000</v>
      </c>
      <c r="L8" s="979">
        <v>2001</v>
      </c>
      <c r="M8" s="979">
        <v>2002</v>
      </c>
      <c r="N8" s="979">
        <v>2003</v>
      </c>
      <c r="O8" s="979">
        <v>2004</v>
      </c>
      <c r="P8" s="979">
        <v>2005</v>
      </c>
      <c r="Q8" s="979">
        <v>2006</v>
      </c>
      <c r="R8" s="972">
        <v>2007</v>
      </c>
      <c r="S8" s="979">
        <v>2008</v>
      </c>
      <c r="T8" s="979">
        <v>2009</v>
      </c>
      <c r="U8" s="979">
        <v>2010</v>
      </c>
      <c r="V8" s="979">
        <v>2011</v>
      </c>
      <c r="W8" s="972">
        <v>2012</v>
      </c>
    </row>
    <row r="9" spans="1:23">
      <c r="A9" s="973"/>
      <c r="B9" s="974"/>
      <c r="C9" s="975"/>
      <c r="D9" s="65"/>
      <c r="E9" s="66"/>
      <c r="F9" s="66"/>
      <c r="G9" s="66"/>
      <c r="H9" s="66"/>
      <c r="I9" s="66"/>
      <c r="J9" s="65"/>
      <c r="K9" s="65"/>
      <c r="L9" s="65"/>
      <c r="M9" s="975"/>
      <c r="N9" s="975"/>
      <c r="O9" s="975"/>
      <c r="P9" s="975"/>
      <c r="Q9" s="975"/>
      <c r="R9" s="975"/>
      <c r="S9" s="975"/>
      <c r="T9" s="975"/>
      <c r="U9" s="975"/>
      <c r="V9" s="975"/>
      <c r="W9" s="975"/>
    </row>
    <row r="10" spans="1:23">
      <c r="A10" s="973"/>
      <c r="B10" s="976"/>
      <c r="C10" s="977" t="s">
        <v>230</v>
      </c>
      <c r="D10" s="67"/>
      <c r="E10" s="67"/>
      <c r="F10" s="67"/>
      <c r="G10" s="67"/>
      <c r="H10" s="67"/>
      <c r="I10" s="67"/>
      <c r="J10" s="67"/>
      <c r="K10" s="67"/>
      <c r="L10" s="67"/>
      <c r="M10" s="980"/>
      <c r="N10" s="980"/>
      <c r="O10" s="980"/>
      <c r="P10" s="980"/>
      <c r="Q10" s="980"/>
      <c r="R10" s="980"/>
      <c r="S10" s="980"/>
      <c r="T10" s="980"/>
      <c r="U10" s="980"/>
      <c r="V10" s="980"/>
      <c r="W10" s="980"/>
    </row>
    <row r="11" spans="1:23">
      <c r="A11" s="973"/>
      <c r="B11" s="976"/>
      <c r="C11" s="977" t="s">
        <v>476</v>
      </c>
      <c r="D11" s="67"/>
      <c r="E11" s="67"/>
      <c r="F11" s="67"/>
      <c r="G11" s="67"/>
      <c r="H11" s="67"/>
      <c r="I11" s="67"/>
      <c r="J11" s="67"/>
      <c r="K11" s="67"/>
      <c r="L11" s="67"/>
      <c r="M11" s="980"/>
      <c r="N11" s="980"/>
      <c r="O11" s="980"/>
      <c r="P11" s="980"/>
      <c r="Q11" s="980"/>
      <c r="R11" s="980"/>
      <c r="S11" s="980"/>
      <c r="T11" s="980"/>
      <c r="U11" s="980"/>
      <c r="V11" s="980"/>
      <c r="W11" s="980"/>
    </row>
    <row r="12" spans="1:23">
      <c r="A12" s="1378" t="s">
        <v>231</v>
      </c>
      <c r="B12" s="1379"/>
      <c r="C12" s="978">
        <v>162.83211678832117</v>
      </c>
      <c r="D12" s="68">
        <v>164.05275779376498</v>
      </c>
      <c r="E12" s="68">
        <v>164.51058823529411</v>
      </c>
      <c r="F12" s="68">
        <v>166.59584295612009</v>
      </c>
      <c r="G12" s="68">
        <v>164.88864142538975</v>
      </c>
      <c r="H12" s="68">
        <v>165.65442764578833</v>
      </c>
      <c r="I12" s="68">
        <v>166.46638655462183</v>
      </c>
      <c r="J12" s="68">
        <v>169.08488612836439</v>
      </c>
      <c r="K12" s="68">
        <v>170.13131313131314</v>
      </c>
      <c r="L12" s="68">
        <v>171.22396856581531</v>
      </c>
      <c r="M12" s="978">
        <v>163.15607985480943</v>
      </c>
      <c r="N12" s="978">
        <v>163.15752212389381</v>
      </c>
      <c r="O12" s="978">
        <v>161.46271186440677</v>
      </c>
      <c r="P12" s="978">
        <v>162.53145695364239</v>
      </c>
      <c r="Q12" s="978">
        <v>169.41722972972974</v>
      </c>
      <c r="R12" s="978">
        <v>167.42740619902122</v>
      </c>
      <c r="S12" s="978">
        <v>164.78930817610063</v>
      </c>
      <c r="T12" s="978">
        <v>163.09118541033433</v>
      </c>
      <c r="U12" s="978">
        <v>161.30338733431518</v>
      </c>
      <c r="V12" s="978">
        <v>169.69431643625191</v>
      </c>
      <c r="W12" s="978">
        <v>162.55373134328357</v>
      </c>
    </row>
    <row r="13" spans="1:23">
      <c r="A13" s="973" t="s">
        <v>233</v>
      </c>
      <c r="B13" s="981" t="s">
        <v>234</v>
      </c>
      <c r="C13" s="982">
        <v>20.189473684210526</v>
      </c>
      <c r="D13" s="69">
        <v>20.303030303030305</v>
      </c>
      <c r="E13" s="69">
        <v>20.86</v>
      </c>
      <c r="F13" s="69">
        <v>20.862745098039216</v>
      </c>
      <c r="G13" s="69">
        <v>20.09433962264151</v>
      </c>
      <c r="H13" s="69">
        <v>20.091743119266056</v>
      </c>
      <c r="I13" s="69">
        <v>20.363636363636363</v>
      </c>
      <c r="J13" s="69">
        <v>21.175925925925927</v>
      </c>
      <c r="K13" s="69">
        <v>20.728070175438596</v>
      </c>
      <c r="L13" s="69">
        <v>20.837606837606838</v>
      </c>
      <c r="M13" s="982">
        <v>21.025210084033613</v>
      </c>
      <c r="N13" s="982">
        <v>21.550847457627118</v>
      </c>
      <c r="O13" s="982">
        <v>21.314049586776861</v>
      </c>
      <c r="P13" s="982">
        <v>21.454545454545453</v>
      </c>
      <c r="Q13" s="982">
        <v>20.879032258064516</v>
      </c>
      <c r="R13" s="982">
        <v>21.950413223140497</v>
      </c>
      <c r="S13" s="982">
        <v>21.798387096774192</v>
      </c>
      <c r="T13" s="982">
        <v>21.888888888888889</v>
      </c>
      <c r="U13" s="982">
        <v>21.1875</v>
      </c>
      <c r="V13" s="982">
        <v>29.402173913043477</v>
      </c>
      <c r="W13" s="982">
        <v>29.119565217391305</v>
      </c>
    </row>
    <row r="14" spans="1:23">
      <c r="A14" s="973"/>
      <c r="B14" s="981" t="s">
        <v>263</v>
      </c>
      <c r="C14" s="982">
        <v>240.23529411764707</v>
      </c>
      <c r="D14" s="69">
        <v>237.27777777777777</v>
      </c>
      <c r="E14" s="69">
        <v>209.81818181818181</v>
      </c>
      <c r="F14" s="69">
        <v>217.5</v>
      </c>
      <c r="G14" s="69">
        <v>181.59259259259258</v>
      </c>
      <c r="H14" s="69">
        <v>160.125</v>
      </c>
      <c r="I14" s="69">
        <v>155.88571428571427</v>
      </c>
      <c r="J14" s="69">
        <v>156.22222222222223</v>
      </c>
      <c r="K14" s="69">
        <v>149.56410256410257</v>
      </c>
      <c r="L14" s="69">
        <v>140.55813953488371</v>
      </c>
      <c r="M14" s="982">
        <v>138.90909090909091</v>
      </c>
      <c r="N14" s="982">
        <v>141.04347826086956</v>
      </c>
      <c r="O14" s="982">
        <v>132.58823529411765</v>
      </c>
      <c r="P14" s="982">
        <v>124.17543859649123</v>
      </c>
      <c r="Q14" s="982">
        <v>114.66666666666667</v>
      </c>
      <c r="R14" s="982">
        <v>109.43835616438356</v>
      </c>
      <c r="S14" s="982">
        <v>102.20731707317073</v>
      </c>
      <c r="T14" s="982">
        <v>97.955555555555549</v>
      </c>
      <c r="U14" s="982">
        <v>97.851063829787236</v>
      </c>
      <c r="V14" s="982">
        <v>96.25</v>
      </c>
      <c r="W14" s="982">
        <v>93.554455445544548</v>
      </c>
    </row>
    <row r="15" spans="1:23">
      <c r="A15" s="973"/>
      <c r="B15" s="981" t="s">
        <v>264</v>
      </c>
      <c r="C15" s="982">
        <v>187.07142857142858</v>
      </c>
      <c r="D15" s="69">
        <v>168</v>
      </c>
      <c r="E15" s="69">
        <v>180.78571428571428</v>
      </c>
      <c r="F15" s="69">
        <v>186.14285714285714</v>
      </c>
      <c r="G15" s="69">
        <v>186.42857142857142</v>
      </c>
      <c r="H15" s="69">
        <v>194.14285714285714</v>
      </c>
      <c r="I15" s="69">
        <v>171.35294117647058</v>
      </c>
      <c r="J15" s="69">
        <v>171.16666666666666</v>
      </c>
      <c r="K15" s="69">
        <v>180.44444444444446</v>
      </c>
      <c r="L15" s="69">
        <v>190.38888888888889</v>
      </c>
      <c r="M15" s="982">
        <v>187.21052631578948</v>
      </c>
      <c r="N15" s="982">
        <v>174.5</v>
      </c>
      <c r="O15" s="982">
        <v>182.59090909090909</v>
      </c>
      <c r="P15" s="982">
        <v>172.58333333333334</v>
      </c>
      <c r="Q15" s="982">
        <v>146.68965517241378</v>
      </c>
      <c r="R15" s="982">
        <v>131.1764705882353</v>
      </c>
      <c r="S15" s="982">
        <v>116.175</v>
      </c>
      <c r="T15" s="982">
        <v>116.97560975609755</v>
      </c>
      <c r="U15" s="982">
        <v>118.23809523809524</v>
      </c>
      <c r="V15" s="982">
        <v>114.45454545454545</v>
      </c>
      <c r="W15" s="982">
        <v>115.34090909090909</v>
      </c>
    </row>
    <row r="16" spans="1:23">
      <c r="A16" s="973"/>
      <c r="B16" s="981" t="s">
        <v>239</v>
      </c>
      <c r="C16" s="982">
        <v>326.22727272727275</v>
      </c>
      <c r="D16" s="69">
        <v>338.77272727272725</v>
      </c>
      <c r="E16" s="69">
        <v>320.66666666666669</v>
      </c>
      <c r="F16" s="69">
        <v>329.125</v>
      </c>
      <c r="G16" s="69">
        <v>305.77777777777777</v>
      </c>
      <c r="H16" s="69">
        <v>307.28571428571428</v>
      </c>
      <c r="I16" s="69">
        <v>301.7</v>
      </c>
      <c r="J16" s="69">
        <v>294.625</v>
      </c>
      <c r="K16" s="69">
        <v>296.09090909090907</v>
      </c>
      <c r="L16" s="69">
        <v>309.12121212121212</v>
      </c>
      <c r="M16" s="982">
        <v>299.2</v>
      </c>
      <c r="N16" s="982">
        <v>307.31428571428569</v>
      </c>
      <c r="O16" s="982">
        <v>273.32499999999999</v>
      </c>
      <c r="P16" s="982">
        <v>270.78048780487802</v>
      </c>
      <c r="Q16" s="982">
        <v>252.24444444444444</v>
      </c>
      <c r="R16" s="982">
        <v>236.08</v>
      </c>
      <c r="S16" s="982">
        <v>241.52941176470588</v>
      </c>
      <c r="T16" s="982">
        <v>228.83928571428572</v>
      </c>
      <c r="U16" s="982">
        <v>219.7704918032787</v>
      </c>
      <c r="V16" s="982">
        <v>212.69230769230768</v>
      </c>
      <c r="W16" s="982">
        <v>195.54054054054055</v>
      </c>
    </row>
    <row r="17" spans="1:23">
      <c r="A17" s="973"/>
      <c r="B17" s="981" t="s">
        <v>240</v>
      </c>
      <c r="C17" s="982">
        <v>453.21276595744683</v>
      </c>
      <c r="D17" s="69">
        <v>475.04347826086956</v>
      </c>
      <c r="E17" s="69">
        <v>477.78723404255317</v>
      </c>
      <c r="F17" s="69">
        <v>493.04255319148939</v>
      </c>
      <c r="G17" s="69">
        <v>508.68085106382978</v>
      </c>
      <c r="H17" s="69">
        <v>528.27659574468089</v>
      </c>
      <c r="I17" s="69">
        <v>520.89795918367349</v>
      </c>
      <c r="J17" s="69">
        <v>536.55102040816325</v>
      </c>
      <c r="K17" s="69">
        <v>551.36734693877554</v>
      </c>
      <c r="L17" s="69">
        <v>557.62</v>
      </c>
      <c r="M17" s="982">
        <v>570.78</v>
      </c>
      <c r="N17" s="982">
        <v>569.4</v>
      </c>
      <c r="O17" s="982">
        <v>524.375</v>
      </c>
      <c r="P17" s="982">
        <v>534</v>
      </c>
      <c r="Q17" s="982">
        <v>529.86440677966107</v>
      </c>
      <c r="R17" s="982">
        <v>513.22222222222217</v>
      </c>
      <c r="S17" s="982">
        <v>495.62686567164178</v>
      </c>
      <c r="T17" s="982">
        <v>498.41176470588238</v>
      </c>
      <c r="U17" s="982">
        <v>480.29166666666669</v>
      </c>
      <c r="V17" s="982">
        <v>478.8767123287671</v>
      </c>
      <c r="W17" s="982">
        <v>432.38961038961037</v>
      </c>
    </row>
    <row r="18" spans="1:23">
      <c r="A18" s="973"/>
      <c r="B18" s="981" t="s">
        <v>241</v>
      </c>
      <c r="C18" s="982">
        <v>0</v>
      </c>
      <c r="D18" s="69">
        <v>0</v>
      </c>
      <c r="E18" s="69">
        <v>0</v>
      </c>
      <c r="F18" s="69">
        <v>0</v>
      </c>
      <c r="G18" s="69">
        <v>0</v>
      </c>
      <c r="H18" s="69">
        <v>0</v>
      </c>
      <c r="I18" s="69">
        <v>0</v>
      </c>
      <c r="J18" s="69">
        <v>0</v>
      </c>
      <c r="K18" s="69">
        <v>0</v>
      </c>
      <c r="L18" s="69">
        <v>0</v>
      </c>
      <c r="M18" s="982">
        <v>0</v>
      </c>
      <c r="N18" s="982">
        <v>0</v>
      </c>
      <c r="O18" s="982">
        <v>0</v>
      </c>
      <c r="P18" s="982">
        <v>0</v>
      </c>
      <c r="Q18" s="982">
        <v>0</v>
      </c>
      <c r="R18" s="982">
        <v>0</v>
      </c>
      <c r="S18" s="982">
        <v>0</v>
      </c>
      <c r="T18" s="982">
        <v>0</v>
      </c>
      <c r="U18" s="982">
        <v>0</v>
      </c>
      <c r="V18" s="982">
        <v>0</v>
      </c>
      <c r="W18" s="982">
        <v>81</v>
      </c>
    </row>
    <row r="19" spans="1:23">
      <c r="A19" s="973"/>
      <c r="B19" s="981" t="s">
        <v>242</v>
      </c>
      <c r="C19" s="982">
        <v>497.8235294117647</v>
      </c>
      <c r="D19" s="69">
        <v>516.44117647058829</v>
      </c>
      <c r="E19" s="69">
        <v>507.74285714285713</v>
      </c>
      <c r="F19" s="69">
        <v>463.57499999999999</v>
      </c>
      <c r="G19" s="69">
        <v>459.92682926829269</v>
      </c>
      <c r="H19" s="69">
        <v>457.71428571428572</v>
      </c>
      <c r="I19" s="69">
        <v>456.44186046511629</v>
      </c>
      <c r="J19" s="69">
        <v>454.18181818181819</v>
      </c>
      <c r="K19" s="69">
        <v>461.5</v>
      </c>
      <c r="L19" s="69">
        <v>467.88636363636363</v>
      </c>
      <c r="M19" s="982">
        <v>477.47727272727275</v>
      </c>
      <c r="N19" s="982">
        <v>468.02173913043481</v>
      </c>
      <c r="O19" s="982">
        <v>480.17391304347825</v>
      </c>
      <c r="P19" s="982">
        <v>483.14893617021278</v>
      </c>
      <c r="Q19" s="982">
        <v>441.75</v>
      </c>
      <c r="R19" s="982">
        <v>432.54716981132077</v>
      </c>
      <c r="S19" s="982">
        <v>419.43636363636364</v>
      </c>
      <c r="T19" s="982">
        <v>413.35714285714283</v>
      </c>
      <c r="U19" s="982">
        <v>416.78571428571428</v>
      </c>
      <c r="V19" s="982">
        <v>414.64912280701753</v>
      </c>
      <c r="W19" s="982">
        <v>403.67241379310343</v>
      </c>
    </row>
    <row r="20" spans="1:23">
      <c r="A20" s="973"/>
      <c r="B20" s="981" t="s">
        <v>243</v>
      </c>
      <c r="C20" s="982">
        <v>84.101851851851848</v>
      </c>
      <c r="D20" s="69">
        <v>82.468468468468473</v>
      </c>
      <c r="E20" s="69">
        <v>83.13513513513513</v>
      </c>
      <c r="F20" s="69">
        <v>83.601769911504419</v>
      </c>
      <c r="G20" s="69">
        <v>84.478260869565219</v>
      </c>
      <c r="H20" s="69">
        <v>84.243697478991592</v>
      </c>
      <c r="I20" s="69">
        <v>85.622950819672127</v>
      </c>
      <c r="J20" s="69">
        <v>85.8359375</v>
      </c>
      <c r="K20" s="69">
        <v>88.488549618320604</v>
      </c>
      <c r="L20" s="69">
        <v>87.739130434782609</v>
      </c>
      <c r="M20" s="982">
        <v>73.104651162790702</v>
      </c>
      <c r="N20" s="982">
        <v>71.87222222222222</v>
      </c>
      <c r="O20" s="982">
        <v>72.158469945355193</v>
      </c>
      <c r="P20" s="982">
        <v>73.654054054054058</v>
      </c>
      <c r="Q20" s="982">
        <v>92.206666666666663</v>
      </c>
      <c r="R20" s="982">
        <v>95.36666666666666</v>
      </c>
      <c r="S20" s="982">
        <v>96.846666666666664</v>
      </c>
      <c r="T20" s="982">
        <v>97.389610389610397</v>
      </c>
      <c r="U20" s="982">
        <v>97.324840764331213</v>
      </c>
      <c r="V20" s="982">
        <v>99.335483870967735</v>
      </c>
      <c r="W20" s="982">
        <v>98.814102564102569</v>
      </c>
    </row>
    <row r="21" spans="1:23">
      <c r="A21" s="973"/>
      <c r="B21" s="981" t="s">
        <v>245</v>
      </c>
      <c r="C21" s="982">
        <v>28.5</v>
      </c>
      <c r="D21" s="69">
        <v>29.270833333333332</v>
      </c>
      <c r="E21" s="69">
        <v>31.063829787234042</v>
      </c>
      <c r="F21" s="69">
        <v>33.914893617021278</v>
      </c>
      <c r="G21" s="69">
        <v>36.125</v>
      </c>
      <c r="H21" s="69">
        <v>38.541666666666664</v>
      </c>
      <c r="I21" s="69">
        <v>41.543478260869563</v>
      </c>
      <c r="J21" s="69">
        <v>42.06818181818182</v>
      </c>
      <c r="K21" s="69">
        <v>43.139534883720927</v>
      </c>
      <c r="L21" s="69">
        <v>48.047619047619051</v>
      </c>
      <c r="M21" s="982">
        <v>51.285714285714285</v>
      </c>
      <c r="N21" s="982">
        <v>56.88095238095238</v>
      </c>
      <c r="O21" s="982">
        <v>61.227272727272727</v>
      </c>
      <c r="P21" s="982">
        <v>63.37777777777778</v>
      </c>
      <c r="Q21" s="982">
        <v>66.023809523809518</v>
      </c>
      <c r="R21" s="982">
        <v>58.659090909090907</v>
      </c>
      <c r="S21" s="982">
        <v>61.642857142857146</v>
      </c>
      <c r="T21" s="982">
        <v>63.829268292682926</v>
      </c>
      <c r="U21" s="982">
        <v>62.166666666666664</v>
      </c>
      <c r="V21" s="982">
        <v>55.512195121951223</v>
      </c>
      <c r="W21" s="982">
        <v>47.153846153846153</v>
      </c>
    </row>
    <row r="22" spans="1:23">
      <c r="A22" s="973"/>
      <c r="B22" s="981" t="s">
        <v>246</v>
      </c>
      <c r="C22" s="982">
        <v>99.277777777777771</v>
      </c>
      <c r="D22" s="69">
        <v>90.833333333333329</v>
      </c>
      <c r="E22" s="69">
        <v>78.099999999999994</v>
      </c>
      <c r="F22" s="69">
        <v>78.736842105263165</v>
      </c>
      <c r="G22" s="69">
        <v>79.10526315789474</v>
      </c>
      <c r="H22" s="69">
        <v>92.15789473684211</v>
      </c>
      <c r="I22" s="69">
        <v>90.368421052631575</v>
      </c>
      <c r="J22" s="69">
        <v>93.684210526315795</v>
      </c>
      <c r="K22" s="69">
        <v>97.736842105263165</v>
      </c>
      <c r="L22" s="69">
        <v>106.68421052631579</v>
      </c>
      <c r="M22" s="982">
        <v>119.23809523809524</v>
      </c>
      <c r="N22" s="982">
        <v>129.14285714285714</v>
      </c>
      <c r="O22" s="982">
        <v>138.18181818181819</v>
      </c>
      <c r="P22" s="982">
        <v>139.04545454545453</v>
      </c>
      <c r="Q22" s="982">
        <v>155.65</v>
      </c>
      <c r="R22" s="982">
        <v>152.30000000000001</v>
      </c>
      <c r="S22" s="982">
        <v>143.80000000000001</v>
      </c>
      <c r="T22" s="982">
        <v>143.0952380952381</v>
      </c>
      <c r="U22" s="982">
        <v>133.81818181818181</v>
      </c>
      <c r="V22" s="982">
        <v>131.86363636363637</v>
      </c>
      <c r="W22" s="982">
        <v>123.13636363636364</v>
      </c>
    </row>
    <row r="23" spans="1:23">
      <c r="A23" s="973"/>
      <c r="B23" s="981" t="s">
        <v>247</v>
      </c>
      <c r="C23" s="982">
        <v>100.66666666666667</v>
      </c>
      <c r="D23" s="69">
        <v>91.833333333333329</v>
      </c>
      <c r="E23" s="69">
        <v>102.2</v>
      </c>
      <c r="F23" s="69">
        <v>93</v>
      </c>
      <c r="G23" s="69">
        <v>83.8</v>
      </c>
      <c r="H23" s="69">
        <v>76.599999999999994</v>
      </c>
      <c r="I23" s="69">
        <v>70.599999999999994</v>
      </c>
      <c r="J23" s="69">
        <v>71</v>
      </c>
      <c r="K23" s="69">
        <v>74.599999999999994</v>
      </c>
      <c r="L23" s="69">
        <v>84.4</v>
      </c>
      <c r="M23" s="982">
        <v>95.2</v>
      </c>
      <c r="N23" s="982">
        <v>104.2</v>
      </c>
      <c r="O23" s="982">
        <v>116</v>
      </c>
      <c r="P23" s="982">
        <v>113.6</v>
      </c>
      <c r="Q23" s="982">
        <v>116.6</v>
      </c>
      <c r="R23" s="982">
        <v>106.8</v>
      </c>
      <c r="S23" s="982">
        <v>97.8</v>
      </c>
      <c r="T23" s="982">
        <v>93.8</v>
      </c>
      <c r="U23" s="982">
        <v>97.4</v>
      </c>
      <c r="V23" s="982">
        <v>83</v>
      </c>
      <c r="W23" s="982">
        <v>81.166666666666671</v>
      </c>
    </row>
    <row r="24" spans="1:23">
      <c r="A24" s="1378" t="s">
        <v>248</v>
      </c>
      <c r="B24" s="1379"/>
      <c r="C24" s="978">
        <v>71.957295373665474</v>
      </c>
      <c r="D24" s="68">
        <v>72.539007092198588</v>
      </c>
      <c r="E24" s="68">
        <v>69.188741721854299</v>
      </c>
      <c r="F24" s="68">
        <v>69.409677419354836</v>
      </c>
      <c r="G24" s="68">
        <v>70.665594855305471</v>
      </c>
      <c r="H24" s="68">
        <v>66.648093841642222</v>
      </c>
      <c r="I24" s="68">
        <v>67.451612903225808</v>
      </c>
      <c r="J24" s="68">
        <v>66.79603399433428</v>
      </c>
      <c r="K24" s="68">
        <v>66.938028169014089</v>
      </c>
      <c r="L24" s="68">
        <v>68.31460674157303</v>
      </c>
      <c r="M24" s="978">
        <v>67.287564766839381</v>
      </c>
      <c r="N24" s="978">
        <v>101.68135593220339</v>
      </c>
      <c r="O24" s="978">
        <v>101.52321981424149</v>
      </c>
      <c r="P24" s="978">
        <v>102.61764705882354</v>
      </c>
      <c r="Q24" s="978">
        <v>105.19770773638969</v>
      </c>
      <c r="R24" s="978">
        <v>103.52032520325203</v>
      </c>
      <c r="S24" s="978">
        <v>105.68503937007874</v>
      </c>
      <c r="T24" s="978">
        <v>110.50259067357513</v>
      </c>
      <c r="U24" s="978">
        <v>112.31818181818181</v>
      </c>
      <c r="V24" s="978">
        <v>111.88048780487804</v>
      </c>
      <c r="W24" s="978">
        <v>110.43099273607749</v>
      </c>
    </row>
    <row r="25" spans="1:23">
      <c r="A25" s="973" t="s">
        <v>233</v>
      </c>
      <c r="B25" s="983" t="s">
        <v>477</v>
      </c>
      <c r="C25" s="982">
        <v>86.411764705882348</v>
      </c>
      <c r="D25" s="69">
        <v>89.794117647058826</v>
      </c>
      <c r="E25" s="69">
        <v>88.5</v>
      </c>
      <c r="F25" s="69">
        <v>87.34210526315789</v>
      </c>
      <c r="G25" s="69">
        <v>139.32</v>
      </c>
      <c r="H25" s="69">
        <v>93.55263157894737</v>
      </c>
      <c r="I25" s="69">
        <v>145.96</v>
      </c>
      <c r="J25" s="69">
        <v>149.6</v>
      </c>
      <c r="K25" s="69">
        <v>141.25925925925927</v>
      </c>
      <c r="L25" s="69">
        <v>134.83333333333334</v>
      </c>
      <c r="M25" s="982">
        <v>145.79310344827587</v>
      </c>
      <c r="N25" s="982">
        <v>142.63333333333333</v>
      </c>
      <c r="O25" s="982">
        <v>160.96153846153845</v>
      </c>
      <c r="P25" s="982">
        <v>153.82142857142858</v>
      </c>
      <c r="Q25" s="982">
        <v>152.36666666666667</v>
      </c>
      <c r="R25" s="982">
        <v>160.26666666666668</v>
      </c>
      <c r="S25" s="982">
        <v>165.93333333333334</v>
      </c>
      <c r="T25" s="982">
        <v>165.93548387096774</v>
      </c>
      <c r="U25" s="982">
        <v>168.06666666666666</v>
      </c>
      <c r="V25" s="982">
        <v>153.84375</v>
      </c>
      <c r="W25" s="982">
        <v>135.25714285714287</v>
      </c>
    </row>
    <row r="26" spans="1:23">
      <c r="A26" s="973"/>
      <c r="B26" s="983" t="s">
        <v>253</v>
      </c>
      <c r="C26" s="982">
        <v>63.160427807486634</v>
      </c>
      <c r="D26" s="69">
        <v>63.739130434782609</v>
      </c>
      <c r="E26" s="69">
        <v>60.742424242424242</v>
      </c>
      <c r="F26" s="69">
        <v>62.847715736040612</v>
      </c>
      <c r="G26" s="69">
        <v>60.778846153846153</v>
      </c>
      <c r="H26" s="69">
        <v>60.570776255707763</v>
      </c>
      <c r="I26" s="69">
        <v>60.600877192982459</v>
      </c>
      <c r="J26" s="69">
        <v>60.171673819742487</v>
      </c>
      <c r="K26" s="69">
        <v>60.293617021276596</v>
      </c>
      <c r="L26" s="69">
        <v>61.557939914163093</v>
      </c>
      <c r="M26" s="982">
        <v>60.494071146245062</v>
      </c>
      <c r="N26" s="982">
        <v>95.717171717171723</v>
      </c>
      <c r="O26" s="982">
        <v>94.34632034632034</v>
      </c>
      <c r="P26" s="982">
        <v>98.359832635983267</v>
      </c>
      <c r="Q26" s="982">
        <v>101.76859504132231</v>
      </c>
      <c r="R26" s="982">
        <v>101.17063492063492</v>
      </c>
      <c r="S26" s="982">
        <v>105.33725490196079</v>
      </c>
      <c r="T26" s="982">
        <v>112.44176706827309</v>
      </c>
      <c r="U26" s="982">
        <v>113.54296875</v>
      </c>
      <c r="V26" s="982">
        <v>112.53030303030303</v>
      </c>
      <c r="W26" s="982">
        <v>113.50574712643679</v>
      </c>
    </row>
    <row r="27" spans="1:23">
      <c r="A27" s="973"/>
      <c r="B27" s="983" t="s">
        <v>255</v>
      </c>
      <c r="C27" s="982">
        <v>72.5</v>
      </c>
      <c r="D27" s="69">
        <v>84.875</v>
      </c>
      <c r="E27" s="69">
        <v>93.375</v>
      </c>
      <c r="F27" s="69">
        <v>106.375</v>
      </c>
      <c r="G27" s="69">
        <v>110.375</v>
      </c>
      <c r="H27" s="69">
        <v>115.625</v>
      </c>
      <c r="I27" s="69">
        <v>112</v>
      </c>
      <c r="J27" s="69">
        <v>114.5</v>
      </c>
      <c r="K27" s="69">
        <v>116.75</v>
      </c>
      <c r="L27" s="69">
        <v>118.75</v>
      </c>
      <c r="M27" s="982">
        <v>113.22222222222223</v>
      </c>
      <c r="N27" s="982">
        <v>117.88888888888889</v>
      </c>
      <c r="O27" s="982">
        <v>124.44444444444444</v>
      </c>
      <c r="P27" s="982">
        <v>85.4</v>
      </c>
      <c r="Q27" s="982">
        <v>85.777777777777771</v>
      </c>
      <c r="R27" s="982">
        <v>84.695652173913047</v>
      </c>
      <c r="S27" s="982">
        <v>77.5625</v>
      </c>
      <c r="T27" s="982">
        <v>80.121951219512198</v>
      </c>
      <c r="U27" s="982">
        <v>89.813953488372093</v>
      </c>
      <c r="V27" s="982">
        <v>92.297872340425528</v>
      </c>
      <c r="W27" s="982">
        <v>87.52</v>
      </c>
    </row>
    <row r="28" spans="1:23">
      <c r="A28" s="973"/>
      <c r="B28" s="983" t="s">
        <v>256</v>
      </c>
      <c r="C28" s="982">
        <v>0</v>
      </c>
      <c r="D28" s="69">
        <v>0</v>
      </c>
      <c r="E28" s="69">
        <v>0</v>
      </c>
      <c r="F28" s="69">
        <v>0</v>
      </c>
      <c r="G28" s="69">
        <v>0</v>
      </c>
      <c r="H28" s="69">
        <v>0</v>
      </c>
      <c r="I28" s="69">
        <v>0</v>
      </c>
      <c r="J28" s="69">
        <v>0</v>
      </c>
      <c r="K28" s="69">
        <v>0</v>
      </c>
      <c r="L28" s="69">
        <v>0</v>
      </c>
      <c r="M28" s="982">
        <v>0</v>
      </c>
      <c r="N28" s="982">
        <v>0</v>
      </c>
      <c r="O28" s="982">
        <v>0</v>
      </c>
      <c r="P28" s="982">
        <v>0</v>
      </c>
      <c r="Q28" s="982">
        <v>24</v>
      </c>
      <c r="R28" s="982">
        <v>12</v>
      </c>
      <c r="S28" s="982">
        <v>14</v>
      </c>
      <c r="T28" s="982">
        <v>14.4</v>
      </c>
      <c r="U28" s="982">
        <v>23</v>
      </c>
      <c r="V28" s="982">
        <v>30</v>
      </c>
      <c r="W28" s="982">
        <v>22.142857142857142</v>
      </c>
    </row>
    <row r="29" spans="1:23">
      <c r="A29" s="973"/>
      <c r="B29" s="983" t="s">
        <v>257</v>
      </c>
      <c r="C29" s="982">
        <v>94.057692307692307</v>
      </c>
      <c r="D29" s="69">
        <v>89.214285714285708</v>
      </c>
      <c r="E29" s="69">
        <v>82.25</v>
      </c>
      <c r="F29" s="69">
        <v>74.119402985074629</v>
      </c>
      <c r="G29" s="69">
        <v>70.98571428571428</v>
      </c>
      <c r="H29" s="69">
        <v>65.55263157894737</v>
      </c>
      <c r="I29" s="69">
        <v>57.987499999999997</v>
      </c>
      <c r="J29" s="69">
        <v>56.356321839080458</v>
      </c>
      <c r="K29" s="69">
        <v>57.011764705882356</v>
      </c>
      <c r="L29" s="69">
        <v>58.611764705882351</v>
      </c>
      <c r="M29" s="982">
        <v>57.06315789473684</v>
      </c>
      <c r="N29" s="982">
        <v>98.34482758620689</v>
      </c>
      <c r="O29" s="982">
        <v>99.877192982456137</v>
      </c>
      <c r="P29" s="982">
        <v>99.896551724137936</v>
      </c>
      <c r="Q29" s="982">
        <v>102.53448275862068</v>
      </c>
      <c r="R29" s="982">
        <v>95.548387096774192</v>
      </c>
      <c r="S29" s="982">
        <v>96.770491803278688</v>
      </c>
      <c r="T29" s="982">
        <v>102.58333333333333</v>
      </c>
      <c r="U29" s="982">
        <v>105.76666666666667</v>
      </c>
      <c r="V29" s="982">
        <v>111.53333333333333</v>
      </c>
      <c r="W29" s="982">
        <v>111.96666666666667</v>
      </c>
    </row>
    <row r="30" spans="1:23">
      <c r="A30" s="1378" t="s">
        <v>259</v>
      </c>
      <c r="B30" s="1379"/>
      <c r="C30" s="978">
        <v>125.93063583815029</v>
      </c>
      <c r="D30" s="68">
        <v>127.13304721030043</v>
      </c>
      <c r="E30" s="68">
        <v>124.91334250343878</v>
      </c>
      <c r="F30" s="68">
        <v>126.04710632570659</v>
      </c>
      <c r="G30" s="68">
        <v>126.33157894736843</v>
      </c>
      <c r="H30" s="68">
        <v>123.66293532338308</v>
      </c>
      <c r="I30" s="68">
        <v>125.13953488372093</v>
      </c>
      <c r="J30" s="68">
        <v>125.89354066985646</v>
      </c>
      <c r="K30" s="68">
        <v>127.03294117647059</v>
      </c>
      <c r="L30" s="68">
        <v>128.87052023121387</v>
      </c>
      <c r="M30" s="978">
        <v>123.66275346851654</v>
      </c>
      <c r="N30" s="978">
        <v>142.06976744186048</v>
      </c>
      <c r="O30" s="978">
        <v>140.25739320920044</v>
      </c>
      <c r="P30" s="978">
        <v>140.95233050847457</v>
      </c>
      <c r="Q30" s="978">
        <v>145.59936238044634</v>
      </c>
      <c r="R30" s="978">
        <v>143.41344195519349</v>
      </c>
      <c r="S30" s="978">
        <v>142.64700098328416</v>
      </c>
      <c r="T30" s="978">
        <v>143.64750957854406</v>
      </c>
      <c r="U30" s="978">
        <v>143.25860465116278</v>
      </c>
      <c r="V30" s="978">
        <v>147.35344015080113</v>
      </c>
      <c r="W30" s="978">
        <v>142.67682363804246</v>
      </c>
    </row>
    <row r="31" spans="1:23">
      <c r="B31" s="984" t="s">
        <v>260</v>
      </c>
      <c r="C31" s="985"/>
      <c r="D31" s="69"/>
      <c r="E31" s="69"/>
      <c r="F31" s="69"/>
      <c r="G31" s="69"/>
      <c r="H31" s="69"/>
      <c r="I31" s="69"/>
      <c r="J31" s="69"/>
      <c r="K31" s="69"/>
      <c r="L31" s="69"/>
      <c r="M31" s="985"/>
      <c r="N31" s="985"/>
      <c r="O31" s="985"/>
      <c r="P31" s="985"/>
      <c r="Q31" s="985"/>
      <c r="R31" s="985"/>
      <c r="S31" s="985"/>
      <c r="T31" s="985"/>
      <c r="U31" s="985"/>
      <c r="V31" s="985"/>
    </row>
    <row r="32" spans="1:23">
      <c r="B32" s="983" t="s">
        <v>345</v>
      </c>
      <c r="C32" s="985">
        <v>0</v>
      </c>
      <c r="D32" s="69">
        <v>0</v>
      </c>
      <c r="E32" s="69">
        <v>0</v>
      </c>
      <c r="F32" s="69">
        <v>0</v>
      </c>
      <c r="G32" s="69">
        <v>0</v>
      </c>
      <c r="H32" s="69">
        <v>0</v>
      </c>
      <c r="I32" s="69">
        <v>0</v>
      </c>
      <c r="J32" s="69">
        <v>0</v>
      </c>
      <c r="K32" s="69">
        <v>0</v>
      </c>
      <c r="L32" s="69">
        <v>0</v>
      </c>
      <c r="M32" s="985">
        <v>0</v>
      </c>
      <c r="N32" s="985">
        <v>0</v>
      </c>
      <c r="O32" s="985">
        <v>0</v>
      </c>
      <c r="P32" s="985">
        <v>0</v>
      </c>
      <c r="Q32" s="985">
        <v>0</v>
      </c>
      <c r="R32" s="985">
        <v>0</v>
      </c>
      <c r="S32" s="985">
        <v>0</v>
      </c>
      <c r="T32" s="985">
        <v>0</v>
      </c>
      <c r="U32" s="985">
        <v>0</v>
      </c>
      <c r="V32" s="985">
        <v>0</v>
      </c>
      <c r="W32" s="985">
        <v>0</v>
      </c>
    </row>
    <row r="33" spans="1:23">
      <c r="A33" s="973"/>
      <c r="B33" s="986"/>
      <c r="C33" s="982"/>
      <c r="M33" s="982"/>
      <c r="N33" s="982"/>
      <c r="O33" s="982"/>
      <c r="P33" s="982"/>
      <c r="Q33" s="982"/>
      <c r="R33" s="982"/>
      <c r="S33" s="982"/>
      <c r="T33" s="982"/>
      <c r="U33" s="982"/>
      <c r="V33" s="982"/>
      <c r="W33" s="982"/>
    </row>
    <row r="34" spans="1:23">
      <c r="A34" s="973"/>
      <c r="B34" s="976"/>
      <c r="C34" s="977" t="s">
        <v>481</v>
      </c>
      <c r="D34" s="67"/>
      <c r="E34" s="67"/>
      <c r="F34" s="67"/>
      <c r="G34" s="67"/>
      <c r="H34" s="67"/>
      <c r="I34" s="67"/>
      <c r="J34" s="67"/>
      <c r="K34" s="67"/>
      <c r="L34" s="67"/>
      <c r="M34" s="980"/>
      <c r="N34" s="980"/>
      <c r="O34" s="980"/>
      <c r="P34" s="980"/>
      <c r="Q34" s="980"/>
      <c r="R34" s="980"/>
      <c r="S34" s="980"/>
      <c r="T34" s="980"/>
      <c r="U34" s="980"/>
      <c r="V34" s="980"/>
      <c r="W34" s="980"/>
    </row>
    <row r="35" spans="1:23">
      <c r="A35" s="1378" t="s">
        <v>231</v>
      </c>
      <c r="B35" s="1379"/>
      <c r="C35" s="978">
        <v>19.387022016222481</v>
      </c>
      <c r="D35" s="68">
        <v>19.551300371534722</v>
      </c>
      <c r="E35" s="68">
        <v>19.453811908736782</v>
      </c>
      <c r="F35" s="68">
        <v>19.533170863796371</v>
      </c>
      <c r="G35" s="68">
        <v>19.716378162450066</v>
      </c>
      <c r="H35" s="68">
        <v>20.322734499205087</v>
      </c>
      <c r="I35" s="68">
        <v>20.496120020693223</v>
      </c>
      <c r="J35" s="68">
        <v>20.280109262478273</v>
      </c>
      <c r="K35" s="68">
        <v>20.351619139681006</v>
      </c>
      <c r="L35" s="68">
        <v>20.211734693877553</v>
      </c>
      <c r="M35" s="978">
        <v>20.202022471910112</v>
      </c>
      <c r="N35" s="978">
        <v>20.309319233311303</v>
      </c>
      <c r="O35" s="978">
        <v>20.44709165056879</v>
      </c>
      <c r="P35" s="978">
        <v>20.494572025052193</v>
      </c>
      <c r="Q35" s="978">
        <v>20.485089869281047</v>
      </c>
      <c r="R35" s="978">
        <v>20.299248417721518</v>
      </c>
      <c r="S35" s="978">
        <v>20.031727828746178</v>
      </c>
      <c r="T35" s="978">
        <v>20.168013531291109</v>
      </c>
      <c r="U35" s="978">
        <v>20.085274161012286</v>
      </c>
      <c r="V35" s="978">
        <v>19.758719370416742</v>
      </c>
      <c r="W35" s="978">
        <v>19.063714335725539</v>
      </c>
    </row>
    <row r="36" spans="1:23">
      <c r="A36" s="973" t="s">
        <v>233</v>
      </c>
      <c r="B36" s="981" t="s">
        <v>234</v>
      </c>
      <c r="C36" s="982">
        <v>6.0314465408805029</v>
      </c>
      <c r="D36" s="69">
        <v>6.0542168674698793</v>
      </c>
      <c r="E36" s="69">
        <v>6.208333333333333</v>
      </c>
      <c r="F36" s="69">
        <v>6.2588235294117647</v>
      </c>
      <c r="G36" s="69">
        <v>6.1206896551724137</v>
      </c>
      <c r="H36" s="69">
        <v>6.2750716332378227</v>
      </c>
      <c r="I36" s="69">
        <v>6.2569832402234633</v>
      </c>
      <c r="J36" s="69">
        <v>6.3527777777777779</v>
      </c>
      <c r="K36" s="69">
        <v>6.3181818181818183</v>
      </c>
      <c r="L36" s="69">
        <v>6.2835051546391751</v>
      </c>
      <c r="M36" s="982">
        <v>6.2706766917293235</v>
      </c>
      <c r="N36" s="982">
        <v>6.2481572481572485</v>
      </c>
      <c r="O36" s="982">
        <v>6.3679012345679009</v>
      </c>
      <c r="P36" s="982">
        <v>6.3471882640586799</v>
      </c>
      <c r="Q36" s="982">
        <v>6.4402985074626864</v>
      </c>
      <c r="R36" s="982">
        <v>6.4154589371980677</v>
      </c>
      <c r="S36" s="982">
        <v>6.3302107728337234</v>
      </c>
      <c r="T36" s="982">
        <v>6.3402298850574716</v>
      </c>
      <c r="U36" s="982">
        <v>6.3512880562060889</v>
      </c>
      <c r="V36" s="982">
        <v>6.3797169811320753</v>
      </c>
      <c r="W36" s="982">
        <v>6.4399038461538458</v>
      </c>
    </row>
    <row r="37" spans="1:23">
      <c r="A37" s="973"/>
      <c r="B37" s="981" t="s">
        <v>263</v>
      </c>
      <c r="C37" s="982">
        <v>23.883040935672515</v>
      </c>
      <c r="D37" s="69">
        <v>23.727777777777778</v>
      </c>
      <c r="E37" s="69">
        <v>23.793814432989691</v>
      </c>
      <c r="F37" s="69">
        <v>24.166666666666668</v>
      </c>
      <c r="G37" s="69">
        <v>24.152709359605911</v>
      </c>
      <c r="H37" s="69">
        <v>23.18552036199095</v>
      </c>
      <c r="I37" s="69">
        <v>23.118644067796609</v>
      </c>
      <c r="J37" s="69">
        <v>22.86178861788618</v>
      </c>
      <c r="K37" s="69">
        <v>23.332000000000001</v>
      </c>
      <c r="L37" s="69">
        <v>22.636704119850187</v>
      </c>
      <c r="M37" s="982">
        <v>22.388278388278387</v>
      </c>
      <c r="N37" s="982">
        <v>22.606271777003485</v>
      </c>
      <c r="O37" s="982">
        <v>22.465116279069768</v>
      </c>
      <c r="P37" s="982">
        <v>22.541401273885349</v>
      </c>
      <c r="Q37" s="982">
        <v>22.523809523809526</v>
      </c>
      <c r="R37" s="982">
        <v>22.631728045325779</v>
      </c>
      <c r="S37" s="982">
        <v>21.99737532808399</v>
      </c>
      <c r="T37" s="982">
        <v>21.04057279236277</v>
      </c>
      <c r="U37" s="982">
        <v>20.809954751131222</v>
      </c>
      <c r="V37" s="982">
        <v>20.579064587973274</v>
      </c>
      <c r="W37" s="982">
        <v>20.320430107526882</v>
      </c>
    </row>
    <row r="38" spans="1:23">
      <c r="A38" s="973"/>
      <c r="B38" s="981" t="s">
        <v>264</v>
      </c>
      <c r="C38" s="982">
        <v>21.824999999999999</v>
      </c>
      <c r="D38" s="69">
        <v>24</v>
      </c>
      <c r="E38" s="69">
        <v>23.877358490566039</v>
      </c>
      <c r="F38" s="69">
        <v>23.061946902654867</v>
      </c>
      <c r="G38" s="69">
        <v>23.303571428571427</v>
      </c>
      <c r="H38" s="69">
        <v>23.634782608695652</v>
      </c>
      <c r="I38" s="69">
        <v>23.877049180327869</v>
      </c>
      <c r="J38" s="69">
        <v>23.34090909090909</v>
      </c>
      <c r="K38" s="69">
        <v>23.366906474820144</v>
      </c>
      <c r="L38" s="69">
        <v>23.472602739726028</v>
      </c>
      <c r="M38" s="982">
        <v>22.948387096774194</v>
      </c>
      <c r="N38" s="982">
        <v>23.126506024096386</v>
      </c>
      <c r="O38" s="982">
        <v>23.491228070175438</v>
      </c>
      <c r="P38" s="982">
        <v>23.53409090909091</v>
      </c>
      <c r="Q38" s="982">
        <v>22.870967741935484</v>
      </c>
      <c r="R38" s="982">
        <v>22.525252525252526</v>
      </c>
      <c r="S38" s="982">
        <v>21.714953271028037</v>
      </c>
      <c r="T38" s="982">
        <v>21.035087719298247</v>
      </c>
      <c r="U38" s="982">
        <v>20.605809128630707</v>
      </c>
      <c r="V38" s="982">
        <v>20.555102040816326</v>
      </c>
      <c r="W38" s="982">
        <v>19.51923076923077</v>
      </c>
    </row>
    <row r="39" spans="1:23">
      <c r="A39" s="973"/>
      <c r="B39" s="981" t="s">
        <v>239</v>
      </c>
      <c r="C39" s="982">
        <v>25.27112676056338</v>
      </c>
      <c r="D39" s="69">
        <v>25.7</v>
      </c>
      <c r="E39" s="69">
        <v>25.653333333333332</v>
      </c>
      <c r="F39" s="69">
        <v>25.729641693811075</v>
      </c>
      <c r="G39" s="69">
        <v>25.719626168224298</v>
      </c>
      <c r="H39" s="69">
        <v>26.072727272727274</v>
      </c>
      <c r="I39" s="69">
        <v>26.387755102040817</v>
      </c>
      <c r="J39" s="69">
        <v>26.78409090909091</v>
      </c>
      <c r="K39" s="69">
        <v>26.623978201634877</v>
      </c>
      <c r="L39" s="69">
        <v>26.774278215223099</v>
      </c>
      <c r="M39" s="982">
        <v>26.578680203045685</v>
      </c>
      <c r="N39" s="982">
        <v>26.89</v>
      </c>
      <c r="O39" s="982">
        <v>26.344578313253013</v>
      </c>
      <c r="P39" s="982">
        <v>26.245862884160758</v>
      </c>
      <c r="Q39" s="982">
        <v>25.974828375286041</v>
      </c>
      <c r="R39" s="982">
        <v>26</v>
      </c>
      <c r="S39" s="982">
        <v>25.662500000000001</v>
      </c>
      <c r="T39" s="982">
        <v>25.029296875</v>
      </c>
      <c r="U39" s="982">
        <v>24.825925925925926</v>
      </c>
      <c r="V39" s="982">
        <v>24.469026548672566</v>
      </c>
      <c r="W39" s="982">
        <v>24.23785594639866</v>
      </c>
    </row>
    <row r="40" spans="1:23">
      <c r="A40" s="973"/>
      <c r="B40" s="981" t="s">
        <v>240</v>
      </c>
      <c r="C40" s="987" t="s">
        <v>482</v>
      </c>
      <c r="D40" s="70" t="s">
        <v>482</v>
      </c>
      <c r="E40" s="70" t="s">
        <v>482</v>
      </c>
      <c r="F40" s="70" t="s">
        <v>482</v>
      </c>
      <c r="G40" s="70" t="s">
        <v>482</v>
      </c>
      <c r="H40" s="70" t="s">
        <v>482</v>
      </c>
      <c r="I40" s="70" t="s">
        <v>482</v>
      </c>
      <c r="J40" s="70" t="s">
        <v>482</v>
      </c>
      <c r="K40" s="70" t="s">
        <v>482</v>
      </c>
      <c r="L40" s="70" t="s">
        <v>482</v>
      </c>
      <c r="M40" s="987" t="s">
        <v>482</v>
      </c>
      <c r="N40" s="987" t="s">
        <v>482</v>
      </c>
      <c r="O40" s="987" t="s">
        <v>482</v>
      </c>
      <c r="P40" s="987" t="s">
        <v>482</v>
      </c>
      <c r="Q40" s="987" t="s">
        <v>482</v>
      </c>
      <c r="R40" s="987" t="s">
        <v>482</v>
      </c>
      <c r="S40" s="987" t="s">
        <v>482</v>
      </c>
      <c r="T40" s="987" t="s">
        <v>482</v>
      </c>
      <c r="U40" s="987" t="s">
        <v>482</v>
      </c>
      <c r="V40" s="987" t="s">
        <v>482</v>
      </c>
      <c r="W40" s="987" t="s">
        <v>482</v>
      </c>
    </row>
    <row r="41" spans="1:23">
      <c r="A41" s="973"/>
      <c r="B41" s="981" t="s">
        <v>483</v>
      </c>
      <c r="C41" s="982">
        <v>23.402476780185758</v>
      </c>
      <c r="D41" s="69">
        <v>23.785173978819969</v>
      </c>
      <c r="E41" s="69">
        <v>23.936578171091444</v>
      </c>
      <c r="F41" s="69">
        <v>24.121212121212121</v>
      </c>
      <c r="G41" s="69">
        <v>24.333804809052335</v>
      </c>
      <c r="H41" s="69">
        <v>24.668067226890756</v>
      </c>
      <c r="I41" s="69">
        <v>25.230235783633841</v>
      </c>
      <c r="J41" s="69">
        <v>25.598092643051771</v>
      </c>
      <c r="K41" s="69">
        <v>25.970509383378015</v>
      </c>
      <c r="L41" s="69">
        <v>26.06413612565445</v>
      </c>
      <c r="M41" s="982">
        <v>26.224646983311938</v>
      </c>
      <c r="N41" s="982">
        <v>26.362924281984334</v>
      </c>
      <c r="O41" s="982">
        <v>26.24904701397713</v>
      </c>
      <c r="P41" s="982">
        <v>26.1679012345679</v>
      </c>
      <c r="Q41" s="982">
        <v>25.998812351543943</v>
      </c>
      <c r="R41" s="982">
        <v>25.921387283236996</v>
      </c>
      <c r="S41" s="982">
        <v>25.847362514029182</v>
      </c>
      <c r="T41" s="982">
        <v>25.86340206185567</v>
      </c>
      <c r="U41" s="982">
        <v>25.454207920792079</v>
      </c>
      <c r="V41" s="982">
        <v>25.103365384615383</v>
      </c>
      <c r="W41" s="982">
        <v>24.714285714285715</v>
      </c>
    </row>
    <row r="42" spans="1:23">
      <c r="A42" s="973"/>
      <c r="B42" s="981" t="s">
        <v>241</v>
      </c>
      <c r="C42" s="987" t="s">
        <v>482</v>
      </c>
      <c r="D42" s="70" t="s">
        <v>482</v>
      </c>
      <c r="E42" s="70" t="s">
        <v>482</v>
      </c>
      <c r="F42" s="70" t="s">
        <v>482</v>
      </c>
      <c r="G42" s="70" t="s">
        <v>482</v>
      </c>
      <c r="H42" s="70" t="s">
        <v>482</v>
      </c>
      <c r="I42" s="70" t="s">
        <v>482</v>
      </c>
      <c r="J42" s="70" t="s">
        <v>482</v>
      </c>
      <c r="K42" s="70" t="s">
        <v>482</v>
      </c>
      <c r="L42" s="70" t="s">
        <v>482</v>
      </c>
      <c r="M42" s="987" t="s">
        <v>482</v>
      </c>
      <c r="N42" s="987" t="s">
        <v>482</v>
      </c>
      <c r="O42" s="987" t="s">
        <v>482</v>
      </c>
      <c r="P42" s="987" t="s">
        <v>482</v>
      </c>
      <c r="Q42" s="987" t="s">
        <v>482</v>
      </c>
      <c r="R42" s="987" t="s">
        <v>482</v>
      </c>
      <c r="S42" s="987" t="s">
        <v>482</v>
      </c>
      <c r="T42" s="987" t="s">
        <v>482</v>
      </c>
      <c r="U42" s="987" t="s">
        <v>482</v>
      </c>
      <c r="V42" s="987" t="s">
        <v>482</v>
      </c>
      <c r="W42" s="987" t="s">
        <v>482</v>
      </c>
    </row>
    <row r="43" spans="1:23">
      <c r="A43" s="973"/>
      <c r="B43" s="981" t="s">
        <v>484</v>
      </c>
      <c r="C43" s="982">
        <v>0</v>
      </c>
      <c r="D43" s="69">
        <v>0</v>
      </c>
      <c r="E43" s="69">
        <v>0</v>
      </c>
      <c r="F43" s="69">
        <v>0</v>
      </c>
      <c r="G43" s="69">
        <v>0</v>
      </c>
      <c r="H43" s="69">
        <v>0</v>
      </c>
      <c r="I43" s="69">
        <v>0</v>
      </c>
      <c r="J43" s="69">
        <v>0</v>
      </c>
      <c r="K43" s="69">
        <v>0</v>
      </c>
      <c r="L43" s="69">
        <v>0</v>
      </c>
      <c r="M43" s="982">
        <v>0</v>
      </c>
      <c r="N43" s="982">
        <v>0</v>
      </c>
      <c r="O43" s="982">
        <v>0</v>
      </c>
      <c r="P43" s="982">
        <v>0</v>
      </c>
      <c r="Q43" s="982">
        <v>0</v>
      </c>
      <c r="R43" s="982">
        <v>0</v>
      </c>
      <c r="S43" s="982">
        <v>0</v>
      </c>
      <c r="T43" s="982">
        <v>0</v>
      </c>
      <c r="U43" s="982">
        <v>0</v>
      </c>
      <c r="V43" s="982">
        <v>0</v>
      </c>
      <c r="W43" s="982">
        <v>22</v>
      </c>
    </row>
    <row r="44" spans="1:23">
      <c r="A44" s="973"/>
      <c r="B44" s="981" t="s">
        <v>483</v>
      </c>
      <c r="C44" s="982">
        <v>0</v>
      </c>
      <c r="D44" s="69">
        <v>0</v>
      </c>
      <c r="E44" s="69">
        <v>0</v>
      </c>
      <c r="F44" s="69">
        <v>0</v>
      </c>
      <c r="G44" s="69">
        <v>0</v>
      </c>
      <c r="H44" s="69">
        <v>0</v>
      </c>
      <c r="I44" s="69">
        <v>0</v>
      </c>
      <c r="J44" s="69">
        <v>0</v>
      </c>
      <c r="K44" s="69">
        <v>0</v>
      </c>
      <c r="L44" s="69">
        <v>0</v>
      </c>
      <c r="M44" s="982">
        <v>0</v>
      </c>
      <c r="N44" s="982">
        <v>0</v>
      </c>
      <c r="O44" s="982">
        <v>0</v>
      </c>
      <c r="P44" s="982">
        <v>0</v>
      </c>
      <c r="Q44" s="982">
        <v>0</v>
      </c>
      <c r="R44" s="982">
        <v>0</v>
      </c>
      <c r="S44" s="982">
        <v>0</v>
      </c>
      <c r="T44" s="982">
        <v>0</v>
      </c>
      <c r="U44" s="982">
        <v>0</v>
      </c>
      <c r="V44" s="982">
        <v>0</v>
      </c>
      <c r="W44" s="982">
        <v>18.5</v>
      </c>
    </row>
    <row r="45" spans="1:23">
      <c r="A45" s="973"/>
      <c r="B45" s="981" t="s">
        <v>242</v>
      </c>
      <c r="C45" s="987" t="s">
        <v>482</v>
      </c>
      <c r="D45" s="70" t="s">
        <v>482</v>
      </c>
      <c r="E45" s="70" t="s">
        <v>482</v>
      </c>
      <c r="F45" s="70" t="s">
        <v>482</v>
      </c>
      <c r="G45" s="70" t="s">
        <v>482</v>
      </c>
      <c r="H45" s="70" t="s">
        <v>482</v>
      </c>
      <c r="I45" s="70" t="s">
        <v>482</v>
      </c>
      <c r="J45" s="70" t="s">
        <v>482</v>
      </c>
      <c r="K45" s="70" t="s">
        <v>482</v>
      </c>
      <c r="L45" s="70" t="s">
        <v>482</v>
      </c>
      <c r="M45" s="987" t="s">
        <v>482</v>
      </c>
      <c r="N45" s="987" t="s">
        <v>482</v>
      </c>
      <c r="O45" s="987" t="s">
        <v>482</v>
      </c>
      <c r="P45" s="987" t="s">
        <v>482</v>
      </c>
      <c r="Q45" s="987" t="s">
        <v>482</v>
      </c>
      <c r="R45" s="987" t="s">
        <v>482</v>
      </c>
      <c r="S45" s="987" t="s">
        <v>482</v>
      </c>
      <c r="T45" s="987" t="s">
        <v>482</v>
      </c>
      <c r="U45" s="987" t="s">
        <v>482</v>
      </c>
      <c r="V45" s="987" t="s">
        <v>482</v>
      </c>
      <c r="W45" s="987" t="s">
        <v>482</v>
      </c>
    </row>
    <row r="46" spans="1:23">
      <c r="A46" s="973"/>
      <c r="B46" s="981" t="s">
        <v>484</v>
      </c>
      <c r="C46" s="982">
        <v>31.423469387755102</v>
      </c>
      <c r="D46" s="69">
        <v>30.588516746411482</v>
      </c>
      <c r="E46" s="69">
        <v>27.649122807017545</v>
      </c>
      <c r="F46" s="69">
        <v>26.562248995983936</v>
      </c>
      <c r="G46" s="69">
        <v>27.904564315352697</v>
      </c>
      <c r="H46" s="69">
        <v>30.719457013574662</v>
      </c>
      <c r="I46" s="69">
        <v>31.952830188679247</v>
      </c>
      <c r="J46" s="69">
        <v>29.161702127659574</v>
      </c>
      <c r="K46" s="69">
        <v>28.957627118644069</v>
      </c>
      <c r="L46" s="69">
        <v>28.871794871794872</v>
      </c>
      <c r="M46" s="982">
        <v>30.183856502242154</v>
      </c>
      <c r="N46" s="982">
        <v>30.414847161572052</v>
      </c>
      <c r="O46" s="982">
        <v>30.686695278969957</v>
      </c>
      <c r="P46" s="982">
        <v>30.430327868852459</v>
      </c>
      <c r="Q46" s="982">
        <v>29.908366533864541</v>
      </c>
      <c r="R46" s="982">
        <v>28.180076628352491</v>
      </c>
      <c r="S46" s="982">
        <v>28.607003891050585</v>
      </c>
      <c r="T46" s="982">
        <v>28.196153846153845</v>
      </c>
      <c r="U46" s="982">
        <v>27.048872180451127</v>
      </c>
      <c r="V46" s="982">
        <v>27.116541353383457</v>
      </c>
      <c r="W46" s="982">
        <v>26.230483271375466</v>
      </c>
    </row>
    <row r="47" spans="1:23">
      <c r="A47" s="973"/>
      <c r="B47" s="981" t="s">
        <v>483</v>
      </c>
      <c r="C47" s="982">
        <v>18.918854415274463</v>
      </c>
      <c r="D47" s="69">
        <v>19.543942992874108</v>
      </c>
      <c r="E47" s="69">
        <v>19.254504504504503</v>
      </c>
      <c r="F47" s="69">
        <v>19.756637168141594</v>
      </c>
      <c r="G47" s="69">
        <v>19.64989059080963</v>
      </c>
      <c r="H47" s="69">
        <v>22.08433734939759</v>
      </c>
      <c r="I47" s="69">
        <v>22.368171021377673</v>
      </c>
      <c r="J47" s="69">
        <v>21.124454148471617</v>
      </c>
      <c r="K47" s="69">
        <v>21.660831509846826</v>
      </c>
      <c r="L47" s="69">
        <v>21.650319829424308</v>
      </c>
      <c r="M47" s="982">
        <v>20.898</v>
      </c>
      <c r="N47" s="982">
        <v>21.031620553359684</v>
      </c>
      <c r="O47" s="982">
        <v>21.500990099009901</v>
      </c>
      <c r="P47" s="982">
        <v>21.425242718446601</v>
      </c>
      <c r="Q47" s="982">
        <v>21.58027079303675</v>
      </c>
      <c r="R47" s="982">
        <v>21.513409961685824</v>
      </c>
      <c r="S47" s="982">
        <v>21.253759398496239</v>
      </c>
      <c r="T47" s="982">
        <v>20.133567662565905</v>
      </c>
      <c r="U47" s="982">
        <v>20.253032928942808</v>
      </c>
      <c r="V47" s="982">
        <v>19.019169329073481</v>
      </c>
      <c r="W47" s="982">
        <v>19.176565008025683</v>
      </c>
    </row>
    <row r="48" spans="1:23">
      <c r="A48" s="973"/>
      <c r="B48" s="981" t="s">
        <v>243</v>
      </c>
      <c r="C48" s="982">
        <v>7.544019933554817</v>
      </c>
      <c r="D48" s="69">
        <v>7.5590421139554085</v>
      </c>
      <c r="E48" s="69">
        <v>7.5639344262295083</v>
      </c>
      <c r="F48" s="69">
        <v>7.5575999999999999</v>
      </c>
      <c r="G48" s="69">
        <v>7.6315789473684212</v>
      </c>
      <c r="H48" s="69">
        <v>7.6410060975609753</v>
      </c>
      <c r="I48" s="69">
        <v>7.6978629329403097</v>
      </c>
      <c r="J48" s="69">
        <v>7.7427766032417198</v>
      </c>
      <c r="K48" s="69">
        <v>7.8483412322274884</v>
      </c>
      <c r="L48" s="69">
        <v>7.7121019108280251</v>
      </c>
      <c r="M48" s="982">
        <v>7.7046568627450984</v>
      </c>
      <c r="N48" s="982">
        <v>7.7143709004174124</v>
      </c>
      <c r="O48" s="982">
        <v>7.628538417099942</v>
      </c>
      <c r="P48" s="982">
        <v>7.6507580011229646</v>
      </c>
      <c r="Q48" s="982">
        <v>7.6498893805309738</v>
      </c>
      <c r="R48" s="982">
        <v>7.6293333333333333</v>
      </c>
      <c r="S48" s="982">
        <v>7.5113753877973108</v>
      </c>
      <c r="T48" s="982">
        <v>7.4728450423517687</v>
      </c>
      <c r="U48" s="982">
        <v>7.5085995085995085</v>
      </c>
      <c r="V48" s="982">
        <v>7.4345726702076291</v>
      </c>
      <c r="W48" s="982">
        <v>7.3160892263882298</v>
      </c>
    </row>
    <row r="49" spans="1:23">
      <c r="A49" s="973"/>
      <c r="B49" s="981" t="s">
        <v>245</v>
      </c>
      <c r="C49" s="982">
        <v>15.159574468085106</v>
      </c>
      <c r="D49" s="69">
        <v>15.611111111111111</v>
      </c>
      <c r="E49" s="69">
        <v>16.59090909090909</v>
      </c>
      <c r="F49" s="69">
        <v>17.516483516483518</v>
      </c>
      <c r="G49" s="69">
        <v>18.64516129032258</v>
      </c>
      <c r="H49" s="69">
        <v>19.072164948453608</v>
      </c>
      <c r="I49" s="69">
        <v>19.90625</v>
      </c>
      <c r="J49" s="69">
        <v>20.340659340659339</v>
      </c>
      <c r="K49" s="69">
        <v>20.163043478260871</v>
      </c>
      <c r="L49" s="69">
        <v>21.698924731182796</v>
      </c>
      <c r="M49" s="982">
        <v>22.673684210526314</v>
      </c>
      <c r="N49" s="982">
        <v>23.653465346534652</v>
      </c>
      <c r="O49" s="982">
        <v>24.27027027027027</v>
      </c>
      <c r="P49" s="982">
        <v>24.16949152542373</v>
      </c>
      <c r="Q49" s="982">
        <v>23.700854700854702</v>
      </c>
      <c r="R49" s="982">
        <v>22.640350877192983</v>
      </c>
      <c r="S49" s="982">
        <v>22.318965517241381</v>
      </c>
      <c r="T49" s="982">
        <v>22.756521739130434</v>
      </c>
      <c r="U49" s="982">
        <v>22.316239316239315</v>
      </c>
      <c r="V49" s="982">
        <v>20.141592920353983</v>
      </c>
      <c r="W49" s="982">
        <v>17.682692307692307</v>
      </c>
    </row>
    <row r="50" spans="1:23">
      <c r="A50" s="1378" t="s">
        <v>248</v>
      </c>
      <c r="B50" s="1379"/>
      <c r="C50" s="978">
        <v>15.577812018489984</v>
      </c>
      <c r="D50" s="68">
        <v>15.508718726307809</v>
      </c>
      <c r="E50" s="68">
        <v>15.512249443207127</v>
      </c>
      <c r="F50" s="68">
        <v>15.546965317919074</v>
      </c>
      <c r="G50" s="68">
        <v>15.731567644953472</v>
      </c>
      <c r="H50" s="68">
        <v>15.881900768693221</v>
      </c>
      <c r="I50" s="68">
        <v>15.732558139534884</v>
      </c>
      <c r="J50" s="68">
        <v>15.29118028534371</v>
      </c>
      <c r="K50" s="68">
        <v>15.222934016655989</v>
      </c>
      <c r="L50" s="68">
        <v>14.984596426370919</v>
      </c>
      <c r="M50" s="978">
        <v>17.716916780354708</v>
      </c>
      <c r="N50" s="978">
        <v>16.776286353467562</v>
      </c>
      <c r="O50" s="978">
        <v>16.799180327868854</v>
      </c>
      <c r="P50" s="978">
        <v>16.92867540029112</v>
      </c>
      <c r="Q50" s="978">
        <v>17.507868383404865</v>
      </c>
      <c r="R50" s="978">
        <v>16.939689578713971</v>
      </c>
      <c r="S50" s="978">
        <v>17.149063032367973</v>
      </c>
      <c r="T50" s="978">
        <v>17.481147540983606</v>
      </c>
      <c r="U50" s="978">
        <v>17.559415712593761</v>
      </c>
      <c r="V50" s="978">
        <v>17.428191489361701</v>
      </c>
      <c r="W50" s="978">
        <v>17.582112567463376</v>
      </c>
    </row>
    <row r="51" spans="1:23">
      <c r="A51" s="973" t="s">
        <v>233</v>
      </c>
      <c r="B51" s="983" t="s">
        <v>477</v>
      </c>
      <c r="C51" s="982">
        <v>8.2067039106145252</v>
      </c>
      <c r="D51" s="69">
        <v>8.034210526315789</v>
      </c>
      <c r="E51" s="69">
        <v>8.2538860103626934</v>
      </c>
      <c r="F51" s="69">
        <v>8.2153465346534649</v>
      </c>
      <c r="G51" s="69">
        <v>8.3927710843373493</v>
      </c>
      <c r="H51" s="69">
        <v>8.4642857142857135</v>
      </c>
      <c r="I51" s="69">
        <v>8.3885057471264375</v>
      </c>
      <c r="J51" s="69">
        <v>8.0777537796976233</v>
      </c>
      <c r="K51" s="69">
        <v>8.0976645435244166</v>
      </c>
      <c r="L51" s="69">
        <v>7.7639155470249523</v>
      </c>
      <c r="M51" s="982">
        <v>8.0996168582375478</v>
      </c>
      <c r="N51" s="982">
        <v>8.6971544715447155</v>
      </c>
      <c r="O51" s="982">
        <v>8.4375</v>
      </c>
      <c r="P51" s="982">
        <v>8.3793774319066152</v>
      </c>
      <c r="Q51" s="982">
        <v>8.4805194805194812</v>
      </c>
      <c r="R51" s="982">
        <v>8.694394213381555</v>
      </c>
      <c r="S51" s="982">
        <v>8.3946037099494095</v>
      </c>
      <c r="T51" s="982">
        <v>8.2568218298555376</v>
      </c>
      <c r="U51" s="982">
        <v>7.829192546583851</v>
      </c>
      <c r="V51" s="982">
        <v>7.5506134969325149</v>
      </c>
      <c r="W51" s="982">
        <v>7.6478190630048468</v>
      </c>
    </row>
    <row r="52" spans="1:23">
      <c r="A52" s="973"/>
      <c r="B52" s="983" t="s">
        <v>253</v>
      </c>
      <c r="C52" s="982">
        <v>16.404166666666665</v>
      </c>
      <c r="D52" s="69">
        <v>16.495077355836848</v>
      </c>
      <c r="E52" s="69">
        <v>16.475342465753425</v>
      </c>
      <c r="F52" s="69">
        <v>17.006868131868131</v>
      </c>
      <c r="G52" s="69">
        <v>17.365384615384617</v>
      </c>
      <c r="H52" s="69">
        <v>17.616201859229747</v>
      </c>
      <c r="I52" s="69">
        <v>17.851421188630489</v>
      </c>
      <c r="J52" s="69">
        <v>17.41614906832298</v>
      </c>
      <c r="K52" s="69">
        <v>17.428044280442805</v>
      </c>
      <c r="L52" s="69">
        <v>17.218487394957982</v>
      </c>
      <c r="M52" s="982">
        <v>23.366412213740457</v>
      </c>
      <c r="N52" s="982">
        <v>19.00902708124373</v>
      </c>
      <c r="O52" s="982">
        <v>18.771748492678725</v>
      </c>
      <c r="P52" s="982">
        <v>18.657142857142858</v>
      </c>
      <c r="Q52" s="982">
        <v>19.546031746031748</v>
      </c>
      <c r="R52" s="982">
        <v>18.28909612625538</v>
      </c>
      <c r="S52" s="982">
        <v>18.576071922544951</v>
      </c>
      <c r="T52" s="982">
        <v>18.71524064171123</v>
      </c>
      <c r="U52" s="982">
        <v>18.620755925688663</v>
      </c>
      <c r="V52" s="982">
        <v>18.281846153846153</v>
      </c>
      <c r="W52" s="982">
        <v>18.253234750462106</v>
      </c>
    </row>
    <row r="53" spans="1:23">
      <c r="A53" s="973"/>
      <c r="B53" s="983" t="s">
        <v>256</v>
      </c>
      <c r="C53" s="982">
        <v>0</v>
      </c>
      <c r="D53" s="69">
        <v>0</v>
      </c>
      <c r="E53" s="69">
        <v>0</v>
      </c>
      <c r="F53" s="69">
        <v>0</v>
      </c>
      <c r="G53" s="69">
        <v>0</v>
      </c>
      <c r="H53" s="69">
        <v>0</v>
      </c>
      <c r="I53" s="69">
        <v>0</v>
      </c>
      <c r="J53" s="69">
        <v>0</v>
      </c>
      <c r="K53" s="69">
        <v>0</v>
      </c>
      <c r="L53" s="69">
        <v>0</v>
      </c>
      <c r="M53" s="982">
        <v>0</v>
      </c>
      <c r="N53" s="982">
        <v>0</v>
      </c>
      <c r="O53" s="982">
        <v>0</v>
      </c>
      <c r="P53" s="982">
        <v>0</v>
      </c>
      <c r="Q53" s="982">
        <v>24</v>
      </c>
      <c r="R53" s="982">
        <v>12</v>
      </c>
      <c r="S53" s="982">
        <v>8.4</v>
      </c>
      <c r="T53" s="982">
        <v>9</v>
      </c>
      <c r="U53" s="982">
        <v>14.636363636363637</v>
      </c>
      <c r="V53" s="982">
        <v>14</v>
      </c>
      <c r="W53" s="982">
        <v>11.923076923076923</v>
      </c>
    </row>
    <row r="54" spans="1:23">
      <c r="A54" s="973"/>
      <c r="B54" s="983" t="s">
        <v>257</v>
      </c>
      <c r="C54" s="982">
        <v>22.231818181818181</v>
      </c>
      <c r="D54" s="69">
        <v>21.912280701754387</v>
      </c>
      <c r="E54" s="69">
        <v>21.363636363636363</v>
      </c>
      <c r="F54" s="69">
        <v>19.706349206349206</v>
      </c>
      <c r="G54" s="69">
        <v>19.562992125984252</v>
      </c>
      <c r="H54" s="69">
        <v>19.310077519379846</v>
      </c>
      <c r="I54" s="69">
        <v>18.335968379446641</v>
      </c>
      <c r="J54" s="69">
        <v>17.894160583941606</v>
      </c>
      <c r="K54" s="69">
        <v>17.494584837545126</v>
      </c>
      <c r="L54" s="69">
        <v>18.520446096654275</v>
      </c>
      <c r="M54" s="982">
        <v>18.757785467128027</v>
      </c>
      <c r="N54" s="982">
        <v>19.076923076923077</v>
      </c>
      <c r="O54" s="982">
        <v>19.298305084745763</v>
      </c>
      <c r="P54" s="982">
        <v>20.188153310104529</v>
      </c>
      <c r="Q54" s="982">
        <v>20.023569023569024</v>
      </c>
      <c r="R54" s="982">
        <v>19.359477124183005</v>
      </c>
      <c r="S54" s="982">
        <v>19.417763157894736</v>
      </c>
      <c r="T54" s="982">
        <v>19.664536741214057</v>
      </c>
      <c r="U54" s="982">
        <v>20.018927444794954</v>
      </c>
      <c r="V54" s="982">
        <v>19.682352941176472</v>
      </c>
      <c r="W54" s="982">
        <v>19.817109144542773</v>
      </c>
    </row>
    <row r="55" spans="1:23">
      <c r="A55" s="1378" t="s">
        <v>259</v>
      </c>
      <c r="B55" s="1379"/>
      <c r="C55" s="978">
        <v>18.346105263157895</v>
      </c>
      <c r="D55" s="68">
        <v>18.444582814445827</v>
      </c>
      <c r="E55" s="68">
        <v>18.379275450313703</v>
      </c>
      <c r="F55" s="68">
        <v>18.446523537522157</v>
      </c>
      <c r="G55" s="68">
        <v>18.635869565217391</v>
      </c>
      <c r="H55" s="68">
        <v>19.101825168107588</v>
      </c>
      <c r="I55" s="68">
        <v>19.189001501501501</v>
      </c>
      <c r="J55" s="68">
        <v>18.898725085293588</v>
      </c>
      <c r="K55" s="68">
        <v>18.946832777680296</v>
      </c>
      <c r="L55" s="68">
        <v>18.782308340353833</v>
      </c>
      <c r="M55" s="978">
        <v>19.586206896551722</v>
      </c>
      <c r="N55" s="978">
        <v>19.310889837205625</v>
      </c>
      <c r="O55" s="978">
        <v>19.369989411586751</v>
      </c>
      <c r="P55" s="978">
        <v>19.421836228287841</v>
      </c>
      <c r="Q55" s="978">
        <v>19.592306592306592</v>
      </c>
      <c r="R55" s="978">
        <v>19.263028313500204</v>
      </c>
      <c r="S55" s="978">
        <v>19.138786279683377</v>
      </c>
      <c r="T55" s="978">
        <v>19.323283082077051</v>
      </c>
      <c r="U55" s="978">
        <v>19.28412221387428</v>
      </c>
      <c r="V55" s="978">
        <v>19.012769062385992</v>
      </c>
      <c r="W55" s="978">
        <v>18.601059347538222</v>
      </c>
    </row>
    <row r="56" spans="1:23">
      <c r="B56" s="984" t="s">
        <v>260</v>
      </c>
      <c r="C56" s="985"/>
      <c r="D56" s="69"/>
      <c r="E56" s="69"/>
      <c r="F56" s="69"/>
      <c r="G56" s="69"/>
      <c r="H56" s="69"/>
      <c r="I56" s="69"/>
      <c r="J56" s="69"/>
      <c r="K56" s="69"/>
      <c r="L56" s="69"/>
      <c r="M56" s="985"/>
      <c r="N56" s="985"/>
      <c r="O56" s="985"/>
      <c r="P56" s="985"/>
      <c r="Q56" s="985"/>
      <c r="R56" s="985"/>
      <c r="S56" s="985"/>
      <c r="T56" s="985"/>
      <c r="U56" s="985"/>
      <c r="V56" s="985"/>
      <c r="W56" s="985"/>
    </row>
    <row r="57" spans="1:23">
      <c r="B57" s="983" t="s">
        <v>345</v>
      </c>
      <c r="C57" s="985">
        <v>0</v>
      </c>
      <c r="D57" s="69">
        <v>0</v>
      </c>
      <c r="E57" s="69">
        <v>0</v>
      </c>
      <c r="F57" s="69">
        <v>0</v>
      </c>
      <c r="G57" s="69">
        <v>0</v>
      </c>
      <c r="H57" s="69">
        <v>0</v>
      </c>
      <c r="I57" s="69">
        <v>0</v>
      </c>
      <c r="J57" s="69">
        <v>0</v>
      </c>
      <c r="K57" s="69">
        <v>0</v>
      </c>
      <c r="L57" s="69">
        <v>0</v>
      </c>
      <c r="M57" s="985">
        <v>0</v>
      </c>
      <c r="N57" s="985">
        <v>0</v>
      </c>
      <c r="O57" s="985">
        <v>0</v>
      </c>
      <c r="P57" s="985">
        <v>0</v>
      </c>
      <c r="Q57" s="985">
        <v>0</v>
      </c>
      <c r="R57" s="985">
        <v>0</v>
      </c>
      <c r="S57" s="985">
        <v>0</v>
      </c>
      <c r="T57" s="985">
        <v>0</v>
      </c>
      <c r="U57" s="985">
        <v>0</v>
      </c>
      <c r="V57" s="985">
        <v>0</v>
      </c>
      <c r="W57" s="985">
        <v>0</v>
      </c>
    </row>
    <row r="58" spans="1:23">
      <c r="A58" s="988" t="s">
        <v>268</v>
      </c>
      <c r="B58" s="989"/>
      <c r="C58" s="978"/>
      <c r="D58" s="68"/>
      <c r="E58" s="68"/>
      <c r="F58" s="68"/>
      <c r="G58" s="68"/>
      <c r="H58" s="68"/>
      <c r="I58" s="68"/>
      <c r="J58" s="68"/>
      <c r="K58" s="68"/>
      <c r="L58" s="68"/>
      <c r="M58" s="978"/>
      <c r="N58" s="978"/>
      <c r="O58" s="978"/>
      <c r="P58" s="978"/>
      <c r="Q58" s="978"/>
      <c r="R58" s="978"/>
      <c r="S58" s="978"/>
      <c r="T58" s="978"/>
      <c r="U58" s="978"/>
      <c r="V58" s="978"/>
      <c r="W58" s="978"/>
    </row>
    <row r="59" spans="1:23">
      <c r="A59" s="1137" t="s">
        <v>485</v>
      </c>
      <c r="B59" s="1137"/>
      <c r="C59" s="1152"/>
      <c r="M59" s="1152"/>
      <c r="N59" s="1152"/>
      <c r="O59" s="1152"/>
      <c r="P59" s="1152"/>
      <c r="Q59" s="1152"/>
      <c r="R59" s="1152"/>
      <c r="S59" s="1152"/>
      <c r="T59" s="1152"/>
      <c r="U59" s="1152"/>
      <c r="V59" s="1152"/>
      <c r="W59" s="1138"/>
    </row>
    <row r="60" spans="1:23">
      <c r="A60" s="1137" t="s">
        <v>353</v>
      </c>
      <c r="B60" s="1137"/>
      <c r="C60" s="1152"/>
      <c r="M60" s="1152"/>
      <c r="N60" s="1152"/>
      <c r="O60" s="1152"/>
      <c r="P60" s="1152"/>
      <c r="Q60" s="1152"/>
      <c r="R60" s="1152"/>
      <c r="S60" s="1152"/>
      <c r="T60" s="1152"/>
      <c r="U60" s="1152"/>
      <c r="V60" s="1152"/>
      <c r="W60" s="1138"/>
    </row>
    <row r="61" spans="1:23">
      <c r="A61" s="1139" t="s">
        <v>1526</v>
      </c>
      <c r="B61" s="1139"/>
      <c r="C61" s="1153"/>
      <c r="D61" s="71"/>
      <c r="E61" s="71"/>
      <c r="F61" s="71"/>
      <c r="G61" s="71"/>
      <c r="H61" s="71"/>
      <c r="I61" s="71"/>
      <c r="J61" s="71"/>
      <c r="K61" s="71"/>
      <c r="L61" s="71"/>
      <c r="M61" s="1153"/>
      <c r="N61" s="1152"/>
      <c r="O61" s="1152"/>
      <c r="P61" s="1152"/>
      <c r="Q61" s="1152"/>
      <c r="R61" s="1152"/>
      <c r="S61" s="1152"/>
      <c r="T61" s="1152"/>
      <c r="U61" s="1152"/>
      <c r="V61" s="1152"/>
      <c r="W61" s="1138"/>
    </row>
    <row r="62" spans="1:23">
      <c r="A62" s="1139" t="s">
        <v>486</v>
      </c>
      <c r="B62" s="1139"/>
      <c r="C62" s="1153"/>
      <c r="D62" s="71"/>
      <c r="E62" s="71"/>
      <c r="F62" s="71"/>
      <c r="G62" s="71"/>
      <c r="H62" s="71"/>
      <c r="I62" s="71"/>
      <c r="J62" s="71"/>
      <c r="K62" s="71"/>
      <c r="L62" s="71"/>
      <c r="M62" s="1153"/>
      <c r="N62" s="1152"/>
      <c r="O62" s="1152"/>
      <c r="P62" s="1152"/>
      <c r="Q62" s="1152"/>
      <c r="R62" s="1152"/>
      <c r="S62" s="1152"/>
      <c r="T62" s="1152"/>
      <c r="U62" s="1152"/>
      <c r="V62" s="1152"/>
      <c r="W62" s="1138"/>
    </row>
    <row r="63" spans="1:23">
      <c r="A63" s="973"/>
      <c r="B63" s="973"/>
      <c r="C63" s="1154"/>
      <c r="M63" s="1154"/>
      <c r="N63" s="1154"/>
      <c r="O63" s="1154"/>
      <c r="P63" s="1154"/>
      <c r="Q63" s="1154"/>
      <c r="R63" s="1154"/>
      <c r="S63" s="1154"/>
      <c r="T63" s="1154"/>
      <c r="U63" s="1154"/>
      <c r="V63" s="1154"/>
      <c r="W63" s="982"/>
    </row>
    <row r="64" spans="1:23">
      <c r="A64" s="973"/>
      <c r="B64" s="992"/>
      <c r="C64" s="993" t="s">
        <v>262</v>
      </c>
      <c r="D64" s="72"/>
      <c r="E64" s="72"/>
      <c r="F64" s="72"/>
      <c r="G64" s="72"/>
      <c r="H64" s="72"/>
      <c r="I64" s="72"/>
      <c r="J64" s="72"/>
      <c r="K64" s="72"/>
      <c r="L64" s="72"/>
      <c r="M64" s="996"/>
      <c r="N64" s="996"/>
      <c r="O64" s="996"/>
      <c r="P64" s="996"/>
      <c r="Q64" s="996"/>
      <c r="R64" s="996"/>
      <c r="S64" s="996"/>
      <c r="T64" s="996"/>
      <c r="U64" s="996"/>
      <c r="V64" s="996"/>
      <c r="W64" s="996"/>
    </row>
    <row r="65" spans="1:23">
      <c r="A65" s="973"/>
      <c r="B65" s="994"/>
      <c r="C65" s="993" t="s">
        <v>476</v>
      </c>
      <c r="D65" s="73"/>
      <c r="E65" s="73"/>
      <c r="F65" s="73"/>
      <c r="G65" s="73"/>
      <c r="H65" s="73"/>
      <c r="I65" s="73"/>
      <c r="J65" s="73"/>
      <c r="K65" s="73"/>
      <c r="L65" s="73"/>
      <c r="M65" s="996"/>
      <c r="N65" s="996"/>
      <c r="O65" s="996"/>
      <c r="P65" s="996"/>
      <c r="Q65" s="996"/>
      <c r="R65" s="996"/>
      <c r="S65" s="996"/>
      <c r="T65" s="996"/>
      <c r="U65" s="996"/>
      <c r="V65" s="996"/>
      <c r="W65" s="996"/>
    </row>
    <row r="66" spans="1:23">
      <c r="A66" s="1378" t="s">
        <v>231</v>
      </c>
      <c r="B66" s="1379"/>
      <c r="C66" s="978">
        <v>200.93528183716074</v>
      </c>
      <c r="D66" s="68">
        <v>202.24193548387098</v>
      </c>
      <c r="E66" s="68">
        <v>207.05742574257425</v>
      </c>
      <c r="F66" s="68">
        <v>212.74901960784314</v>
      </c>
      <c r="G66" s="68">
        <v>220.02750491159136</v>
      </c>
      <c r="H66" s="68">
        <v>225.25291828793775</v>
      </c>
      <c r="I66" s="68">
        <v>225.87145557655955</v>
      </c>
      <c r="J66" s="68">
        <v>231.09532710280374</v>
      </c>
      <c r="K66" s="68">
        <v>236.74538745387454</v>
      </c>
      <c r="L66" s="68">
        <v>242.72363636363636</v>
      </c>
      <c r="M66" s="978">
        <v>246.03411131059246</v>
      </c>
      <c r="N66" s="978">
        <v>245.93508771929825</v>
      </c>
      <c r="O66" s="978">
        <v>246.7147766323024</v>
      </c>
      <c r="P66" s="978">
        <v>249.78644067796611</v>
      </c>
      <c r="Q66" s="978">
        <v>247.5</v>
      </c>
      <c r="R66" s="978">
        <v>245.776886035313</v>
      </c>
      <c r="S66" s="978">
        <v>242.18808777429467</v>
      </c>
      <c r="T66" s="978">
        <v>239.60708782742682</v>
      </c>
      <c r="U66" s="978">
        <v>233.67164179104478</v>
      </c>
      <c r="V66" s="978">
        <v>226.05014749262537</v>
      </c>
      <c r="W66" s="978">
        <v>222.50877192982455</v>
      </c>
    </row>
    <row r="67" spans="1:23">
      <c r="A67" s="973" t="s">
        <v>233</v>
      </c>
      <c r="B67" s="981" t="s">
        <v>263</v>
      </c>
      <c r="C67" s="982">
        <v>96.610169491525426</v>
      </c>
      <c r="D67" s="69">
        <v>90.275362318840578</v>
      </c>
      <c r="E67" s="69">
        <v>95.369863013698634</v>
      </c>
      <c r="F67" s="69">
        <v>103.86486486486487</v>
      </c>
      <c r="G67" s="69">
        <v>111.17333333333333</v>
      </c>
      <c r="H67" s="69">
        <v>117.67105263157895</v>
      </c>
      <c r="I67" s="69">
        <v>115.03703703703704</v>
      </c>
      <c r="J67" s="69">
        <v>118.91463414634147</v>
      </c>
      <c r="K67" s="69">
        <v>121.72941176470589</v>
      </c>
      <c r="L67" s="69">
        <v>123.01123595505618</v>
      </c>
      <c r="M67" s="982">
        <v>122.14893617021276</v>
      </c>
      <c r="N67" s="982">
        <v>119.08823529411765</v>
      </c>
      <c r="O67" s="982">
        <v>115.57657657657657</v>
      </c>
      <c r="P67" s="982">
        <v>120.32456140350877</v>
      </c>
      <c r="Q67" s="982">
        <v>117.91803278688525</v>
      </c>
      <c r="R67" s="982">
        <v>115.93700787401575</v>
      </c>
      <c r="S67" s="982">
        <v>116.17829457364341</v>
      </c>
      <c r="T67" s="982">
        <v>113.34848484848484</v>
      </c>
      <c r="U67" s="982">
        <v>109.01428571428572</v>
      </c>
      <c r="V67" s="982">
        <v>107.75352112676056</v>
      </c>
      <c r="W67" s="982">
        <v>105.9448275862069</v>
      </c>
    </row>
    <row r="68" spans="1:23">
      <c r="A68" s="973"/>
      <c r="B68" s="981" t="s">
        <v>264</v>
      </c>
      <c r="C68" s="982">
        <v>116.57777777777778</v>
      </c>
      <c r="D68" s="69">
        <v>115.19148936170212</v>
      </c>
      <c r="E68" s="69">
        <v>109.94</v>
      </c>
      <c r="F68" s="69">
        <v>103.16071428571429</v>
      </c>
      <c r="G68" s="69">
        <v>104.54385964912281</v>
      </c>
      <c r="H68" s="69">
        <v>98.112903225806448</v>
      </c>
      <c r="I68" s="69">
        <v>100.953125</v>
      </c>
      <c r="J68" s="69">
        <v>111.5</v>
      </c>
      <c r="K68" s="69">
        <v>115</v>
      </c>
      <c r="L68" s="69">
        <v>120.83076923076923</v>
      </c>
      <c r="M68" s="982">
        <v>122.53030303030303</v>
      </c>
      <c r="N68" s="982">
        <v>120.52857142857142</v>
      </c>
      <c r="O68" s="982">
        <v>124.41666666666667</v>
      </c>
      <c r="P68" s="982">
        <v>127.01333333333334</v>
      </c>
      <c r="Q68" s="982">
        <v>121.90243902439025</v>
      </c>
      <c r="R68" s="982">
        <v>119.36363636363636</v>
      </c>
      <c r="S68" s="982">
        <v>118.26315789473684</v>
      </c>
      <c r="T68" s="982">
        <v>120.61855670103093</v>
      </c>
      <c r="U68" s="982">
        <v>118.43137254901961</v>
      </c>
      <c r="V68" s="982">
        <v>120.21904761904761</v>
      </c>
      <c r="W68" s="982">
        <v>121.04672897196262</v>
      </c>
    </row>
    <row r="69" spans="1:23">
      <c r="A69" s="973"/>
      <c r="B69" s="981" t="s">
        <v>239</v>
      </c>
      <c r="C69" s="982">
        <v>273.28205128205127</v>
      </c>
      <c r="D69" s="69">
        <v>284.0683760683761</v>
      </c>
      <c r="E69" s="69">
        <v>295.36440677966101</v>
      </c>
      <c r="F69" s="69">
        <v>307.84615384615387</v>
      </c>
      <c r="G69" s="69">
        <v>315.77777777777777</v>
      </c>
      <c r="H69" s="69">
        <v>329.84482758620692</v>
      </c>
      <c r="I69" s="69">
        <v>337.13675213675214</v>
      </c>
      <c r="J69" s="69">
        <v>351.32203389830511</v>
      </c>
      <c r="K69" s="69">
        <v>363.55371900826447</v>
      </c>
      <c r="L69" s="69">
        <v>380.1869918699187</v>
      </c>
      <c r="M69" s="982">
        <v>398.92682926829269</v>
      </c>
      <c r="N69" s="982">
        <v>411.34146341463412</v>
      </c>
      <c r="O69" s="982">
        <v>423.42276422764229</v>
      </c>
      <c r="P69" s="982">
        <v>426.08730158730157</v>
      </c>
      <c r="Q69" s="982">
        <v>433.07142857142856</v>
      </c>
      <c r="R69" s="982">
        <v>428.7829457364341</v>
      </c>
      <c r="S69" s="982">
        <v>424.2923076923077</v>
      </c>
      <c r="T69" s="982">
        <v>416.71212121212119</v>
      </c>
      <c r="U69" s="982">
        <v>405.18978102189783</v>
      </c>
      <c r="V69" s="982">
        <v>398.53284671532845</v>
      </c>
      <c r="W69" s="982">
        <v>389.47826086956519</v>
      </c>
    </row>
    <row r="70" spans="1:23">
      <c r="A70" s="973"/>
      <c r="B70" s="981" t="s">
        <v>240</v>
      </c>
      <c r="C70" s="982">
        <v>455.72307692307692</v>
      </c>
      <c r="D70" s="69">
        <v>469.93846153846152</v>
      </c>
      <c r="E70" s="69">
        <v>478.43076923076922</v>
      </c>
      <c r="F70" s="69">
        <v>487.43076923076922</v>
      </c>
      <c r="G70" s="69">
        <v>506.40625</v>
      </c>
      <c r="H70" s="69">
        <v>517.28125</v>
      </c>
      <c r="I70" s="69">
        <v>524.09230769230771</v>
      </c>
      <c r="J70" s="69">
        <v>533.20000000000005</v>
      </c>
      <c r="K70" s="69">
        <v>540.92307692307691</v>
      </c>
      <c r="L70" s="69">
        <v>542.15151515151513</v>
      </c>
      <c r="M70" s="982">
        <v>541.27272727272725</v>
      </c>
      <c r="N70" s="982">
        <v>536.6567164179105</v>
      </c>
      <c r="O70" s="982">
        <v>550.30303030303025</v>
      </c>
      <c r="P70" s="982">
        <v>558.25757575757575</v>
      </c>
      <c r="Q70" s="982">
        <v>560.09090909090912</v>
      </c>
      <c r="R70" s="982">
        <v>575.50769230769231</v>
      </c>
      <c r="S70" s="982">
        <v>564.25373134328356</v>
      </c>
      <c r="T70" s="982">
        <v>554.695652173913</v>
      </c>
      <c r="U70" s="982">
        <v>540.92957746478874</v>
      </c>
      <c r="V70" s="982">
        <v>481.33783783783781</v>
      </c>
      <c r="W70" s="982">
        <v>474.77027027027026</v>
      </c>
    </row>
    <row r="71" spans="1:23">
      <c r="A71" s="973"/>
      <c r="B71" s="981" t="s">
        <v>242</v>
      </c>
      <c r="C71" s="982">
        <v>361.14285714285717</v>
      </c>
      <c r="D71" s="69">
        <v>360.93333333333334</v>
      </c>
      <c r="E71" s="69">
        <v>379.2</v>
      </c>
      <c r="F71" s="69">
        <v>393.53333333333336</v>
      </c>
      <c r="G71" s="69">
        <v>402.66666666666669</v>
      </c>
      <c r="H71" s="69">
        <v>416.26666666666665</v>
      </c>
      <c r="I71" s="69">
        <v>426.93333333333334</v>
      </c>
      <c r="J71" s="69">
        <v>412.75</v>
      </c>
      <c r="K71" s="69">
        <v>371.61111111111109</v>
      </c>
      <c r="L71" s="69">
        <v>380.38888888888891</v>
      </c>
      <c r="M71" s="982">
        <v>390.33333333333331</v>
      </c>
      <c r="N71" s="982">
        <v>398.22222222222223</v>
      </c>
      <c r="O71" s="982">
        <v>403.5</v>
      </c>
      <c r="P71" s="982">
        <v>409.55555555555554</v>
      </c>
      <c r="Q71" s="982">
        <v>412.05555555555554</v>
      </c>
      <c r="R71" s="982">
        <v>400.68421052631578</v>
      </c>
      <c r="S71" s="982">
        <v>387.05</v>
      </c>
      <c r="T71" s="982">
        <v>392.45</v>
      </c>
      <c r="U71" s="982">
        <v>381.90476190476193</v>
      </c>
      <c r="V71" s="982">
        <v>385.1904761904762</v>
      </c>
      <c r="W71" s="982">
        <v>389.61904761904759</v>
      </c>
    </row>
    <row r="72" spans="1:23">
      <c r="A72" s="973"/>
      <c r="B72" s="981" t="s">
        <v>243</v>
      </c>
      <c r="C72" s="982">
        <v>106.22093023255815</v>
      </c>
      <c r="D72" s="69">
        <v>108.55113636363636</v>
      </c>
      <c r="E72" s="69">
        <v>113.63276836158192</v>
      </c>
      <c r="F72" s="69">
        <v>119.85227272727273</v>
      </c>
      <c r="G72" s="69">
        <v>126.6878612716763</v>
      </c>
      <c r="H72" s="69">
        <v>130.85057471264369</v>
      </c>
      <c r="I72" s="69">
        <v>129.95555555555555</v>
      </c>
      <c r="J72" s="69">
        <v>128.7135135135135</v>
      </c>
      <c r="K72" s="69">
        <v>133.5934065934066</v>
      </c>
      <c r="L72" s="69">
        <v>136.19780219780219</v>
      </c>
      <c r="M72" s="982">
        <v>136.92349726775956</v>
      </c>
      <c r="N72" s="982">
        <v>137.80327868852459</v>
      </c>
      <c r="O72" s="982">
        <v>137.28108108108108</v>
      </c>
      <c r="P72" s="982">
        <v>137.97282608695653</v>
      </c>
      <c r="Q72" s="982">
        <v>139.8716577540107</v>
      </c>
      <c r="R72" s="982">
        <v>140.87234042553192</v>
      </c>
      <c r="S72" s="982">
        <v>139.63157894736841</v>
      </c>
      <c r="T72" s="982">
        <v>138.109375</v>
      </c>
      <c r="U72" s="982">
        <v>136.05208333333334</v>
      </c>
      <c r="V72" s="982">
        <v>134.45833333333334</v>
      </c>
      <c r="W72" s="982">
        <v>133.53645833333334</v>
      </c>
    </row>
    <row r="73" spans="1:23">
      <c r="A73" s="973"/>
      <c r="B73" s="981" t="s">
        <v>245</v>
      </c>
      <c r="C73" s="982">
        <v>38</v>
      </c>
      <c r="D73" s="69">
        <v>37.5</v>
      </c>
      <c r="E73" s="69">
        <v>30.5</v>
      </c>
      <c r="F73" s="69">
        <v>25</v>
      </c>
      <c r="G73" s="69">
        <v>20.5</v>
      </c>
      <c r="H73" s="69">
        <v>40</v>
      </c>
      <c r="I73" s="69">
        <v>34</v>
      </c>
      <c r="J73" s="69">
        <v>37</v>
      </c>
      <c r="K73" s="69">
        <v>32</v>
      </c>
      <c r="L73" s="69">
        <v>35</v>
      </c>
      <c r="M73" s="982">
        <v>38</v>
      </c>
      <c r="N73" s="982">
        <v>50</v>
      </c>
      <c r="O73" s="982">
        <v>49</v>
      </c>
      <c r="P73" s="982">
        <v>47</v>
      </c>
      <c r="Q73" s="982">
        <v>48</v>
      </c>
      <c r="R73" s="982">
        <v>42</v>
      </c>
      <c r="S73" s="982">
        <v>33</v>
      </c>
      <c r="T73" s="982">
        <v>45</v>
      </c>
      <c r="U73" s="982">
        <v>27</v>
      </c>
      <c r="V73" s="982">
        <v>25</v>
      </c>
      <c r="W73" s="982">
        <v>25</v>
      </c>
    </row>
    <row r="74" spans="1:23">
      <c r="A74" s="973"/>
      <c r="B74" s="981" t="s">
        <v>246</v>
      </c>
      <c r="C74" s="982">
        <v>69.333333333333329</v>
      </c>
      <c r="D74" s="69">
        <v>68</v>
      </c>
      <c r="E74" s="69">
        <v>64.333333333333329</v>
      </c>
      <c r="F74" s="69">
        <v>67</v>
      </c>
      <c r="G74" s="69">
        <v>65.75</v>
      </c>
      <c r="H74" s="69">
        <v>67.75</v>
      </c>
      <c r="I74" s="69">
        <v>74</v>
      </c>
      <c r="J74" s="69">
        <v>81.75</v>
      </c>
      <c r="K74" s="69">
        <v>90.5</v>
      </c>
      <c r="L74" s="69">
        <v>106.25</v>
      </c>
      <c r="M74" s="982">
        <v>124.25</v>
      </c>
      <c r="N74" s="982">
        <v>132.5</v>
      </c>
      <c r="O74" s="982">
        <v>151</v>
      </c>
      <c r="P74" s="982">
        <v>172.5</v>
      </c>
      <c r="Q74" s="982">
        <v>204.25</v>
      </c>
      <c r="R74" s="982">
        <v>226.75</v>
      </c>
      <c r="S74" s="982">
        <v>229.75</v>
      </c>
      <c r="T74" s="982">
        <v>262.75</v>
      </c>
      <c r="U74" s="982">
        <v>256.25</v>
      </c>
      <c r="V74" s="982">
        <v>269.5</v>
      </c>
      <c r="W74" s="982">
        <v>260.25</v>
      </c>
    </row>
    <row r="75" spans="1:23">
      <c r="A75" s="973"/>
      <c r="B75" s="981" t="s">
        <v>247</v>
      </c>
      <c r="C75" s="982">
        <v>48</v>
      </c>
      <c r="D75" s="69">
        <v>44.5</v>
      </c>
      <c r="E75" s="69">
        <v>49.5</v>
      </c>
      <c r="F75" s="69">
        <v>45</v>
      </c>
      <c r="G75" s="69">
        <v>40</v>
      </c>
      <c r="H75" s="69">
        <v>31.5</v>
      </c>
      <c r="I75" s="69">
        <v>35</v>
      </c>
      <c r="J75" s="69">
        <v>39</v>
      </c>
      <c r="K75" s="69">
        <v>31</v>
      </c>
      <c r="L75" s="69">
        <v>28</v>
      </c>
      <c r="M75" s="982">
        <v>31</v>
      </c>
      <c r="N75" s="982">
        <v>41</v>
      </c>
      <c r="O75" s="982">
        <v>43.5</v>
      </c>
      <c r="P75" s="982">
        <v>51.5</v>
      </c>
      <c r="Q75" s="982">
        <v>63.5</v>
      </c>
      <c r="R75" s="982">
        <v>62</v>
      </c>
      <c r="S75" s="982">
        <v>54</v>
      </c>
      <c r="T75" s="982">
        <v>50.5</v>
      </c>
      <c r="U75" s="982">
        <v>53.5</v>
      </c>
      <c r="V75" s="982">
        <v>56</v>
      </c>
      <c r="W75" s="982">
        <v>57</v>
      </c>
    </row>
    <row r="76" spans="1:23">
      <c r="A76" s="1378" t="s">
        <v>248</v>
      </c>
      <c r="B76" s="1379"/>
      <c r="C76" s="978">
        <v>84.785294117647055</v>
      </c>
      <c r="D76" s="68">
        <v>89.704477611940305</v>
      </c>
      <c r="E76" s="68">
        <v>87.953079178885631</v>
      </c>
      <c r="F76" s="68">
        <v>89.741839762611278</v>
      </c>
      <c r="G76" s="68">
        <v>89.430635838150295</v>
      </c>
      <c r="H76" s="68">
        <v>89.472934472934469</v>
      </c>
      <c r="I76" s="68">
        <v>89.810584958217277</v>
      </c>
      <c r="J76" s="68">
        <v>89.93442622950819</v>
      </c>
      <c r="K76" s="68">
        <v>92.032786885245898</v>
      </c>
      <c r="L76" s="68">
        <v>96.64542936288089</v>
      </c>
      <c r="M76" s="978">
        <v>101.87016574585635</v>
      </c>
      <c r="N76" s="978">
        <v>100.93368700265252</v>
      </c>
      <c r="O76" s="978">
        <v>93.559701492537314</v>
      </c>
      <c r="P76" s="978">
        <v>106.58153846153846</v>
      </c>
      <c r="Q76" s="978">
        <v>115.18983050847457</v>
      </c>
      <c r="R76" s="978">
        <v>114.07894736842105</v>
      </c>
      <c r="S76" s="978">
        <v>112.71794871794872</v>
      </c>
      <c r="T76" s="978">
        <v>110.88414634146342</v>
      </c>
      <c r="U76" s="978">
        <v>109.14156626506023</v>
      </c>
      <c r="V76" s="978">
        <v>106.74474474474475</v>
      </c>
      <c r="W76" s="978">
        <v>102.37243401759531</v>
      </c>
    </row>
    <row r="77" spans="1:23">
      <c r="A77" s="973" t="s">
        <v>233</v>
      </c>
      <c r="B77" s="983" t="s">
        <v>477</v>
      </c>
      <c r="C77" s="982">
        <v>123.73333333333333</v>
      </c>
      <c r="D77" s="69">
        <v>142.66666666666666</v>
      </c>
      <c r="E77" s="69">
        <v>145.06666666666666</v>
      </c>
      <c r="F77" s="69">
        <v>160.11111111111111</v>
      </c>
      <c r="G77" s="69">
        <v>198.02222222222221</v>
      </c>
      <c r="H77" s="69">
        <v>207.84090909090909</v>
      </c>
      <c r="I77" s="69">
        <v>216.13636363636363</v>
      </c>
      <c r="J77" s="69">
        <v>226.38636363636363</v>
      </c>
      <c r="K77" s="69">
        <v>225.02222222222221</v>
      </c>
      <c r="L77" s="69">
        <v>231.42222222222222</v>
      </c>
      <c r="M77" s="982">
        <v>239.8</v>
      </c>
      <c r="N77" s="982">
        <v>235.42222222222222</v>
      </c>
      <c r="O77" s="982">
        <v>235.93333333333334</v>
      </c>
      <c r="P77" s="982">
        <v>235.88888888888889</v>
      </c>
      <c r="Q77" s="982">
        <v>239.59090909090909</v>
      </c>
      <c r="R77" s="982">
        <v>248.63636363636363</v>
      </c>
      <c r="S77" s="982">
        <v>257.20454545454544</v>
      </c>
      <c r="T77" s="982">
        <v>259.72727272727275</v>
      </c>
      <c r="U77" s="982">
        <v>245.95454545454547</v>
      </c>
      <c r="V77" s="982">
        <v>236.38636363636363</v>
      </c>
      <c r="W77" s="982">
        <v>227.61363636363637</v>
      </c>
    </row>
    <row r="78" spans="1:23">
      <c r="B78" s="983" t="s">
        <v>452</v>
      </c>
      <c r="C78" s="985">
        <v>0</v>
      </c>
      <c r="D78" s="69">
        <v>0</v>
      </c>
      <c r="E78" s="69">
        <v>0</v>
      </c>
      <c r="F78" s="69">
        <v>0</v>
      </c>
      <c r="G78" s="69">
        <v>0</v>
      </c>
      <c r="H78" s="69">
        <v>0</v>
      </c>
      <c r="I78" s="69">
        <v>0</v>
      </c>
      <c r="J78" s="69">
        <v>0</v>
      </c>
      <c r="K78" s="69">
        <v>0</v>
      </c>
      <c r="L78" s="69">
        <v>0</v>
      </c>
      <c r="M78" s="985">
        <v>0</v>
      </c>
      <c r="N78" s="985">
        <v>0</v>
      </c>
      <c r="O78" s="985">
        <v>0</v>
      </c>
      <c r="P78" s="985">
        <v>0</v>
      </c>
      <c r="Q78" s="985">
        <v>0</v>
      </c>
      <c r="R78" s="985">
        <v>0</v>
      </c>
      <c r="S78" s="985">
        <v>0</v>
      </c>
      <c r="T78" s="985">
        <v>0</v>
      </c>
      <c r="U78" s="985">
        <v>0</v>
      </c>
      <c r="V78" s="985">
        <v>0</v>
      </c>
      <c r="W78" s="985">
        <v>0</v>
      </c>
    </row>
    <row r="79" spans="1:23">
      <c r="B79" s="983" t="s">
        <v>487</v>
      </c>
      <c r="C79" s="985">
        <v>0</v>
      </c>
      <c r="D79" s="69">
        <v>0</v>
      </c>
      <c r="E79" s="69">
        <v>0</v>
      </c>
      <c r="F79" s="69">
        <v>0</v>
      </c>
      <c r="G79" s="69">
        <v>0</v>
      </c>
      <c r="H79" s="69">
        <v>0</v>
      </c>
      <c r="I79" s="69">
        <v>0</v>
      </c>
      <c r="J79" s="69">
        <v>0</v>
      </c>
      <c r="K79" s="69">
        <v>0</v>
      </c>
      <c r="L79" s="69">
        <v>0</v>
      </c>
      <c r="M79" s="985">
        <v>0</v>
      </c>
      <c r="N79" s="985">
        <v>0</v>
      </c>
      <c r="O79" s="985">
        <v>0</v>
      </c>
      <c r="P79" s="985">
        <v>0</v>
      </c>
      <c r="Q79" s="985">
        <v>0</v>
      </c>
      <c r="R79" s="985">
        <v>0</v>
      </c>
      <c r="S79" s="985">
        <v>0</v>
      </c>
      <c r="T79" s="985">
        <v>0</v>
      </c>
      <c r="U79" s="985">
        <v>0</v>
      </c>
      <c r="V79" s="985">
        <v>0</v>
      </c>
      <c r="W79" s="985">
        <v>0</v>
      </c>
    </row>
    <row r="80" spans="1:23">
      <c r="A80" s="973"/>
      <c r="B80" s="983" t="s">
        <v>252</v>
      </c>
      <c r="C80" s="982">
        <v>16.8</v>
      </c>
      <c r="D80" s="69">
        <v>16.666666666666668</v>
      </c>
      <c r="E80" s="69">
        <v>13.6</v>
      </c>
      <c r="F80" s="69">
        <v>12.5</v>
      </c>
      <c r="G80" s="69">
        <v>8.5</v>
      </c>
      <c r="H80" s="69">
        <v>11</v>
      </c>
      <c r="I80" s="69">
        <v>15.5</v>
      </c>
      <c r="J80" s="69">
        <v>17.5</v>
      </c>
      <c r="K80" s="69">
        <v>0</v>
      </c>
      <c r="L80" s="69">
        <v>0</v>
      </c>
      <c r="M80" s="982">
        <v>0</v>
      </c>
      <c r="N80" s="982">
        <v>0</v>
      </c>
      <c r="O80" s="982">
        <v>0</v>
      </c>
      <c r="P80" s="982">
        <v>0</v>
      </c>
      <c r="Q80" s="982">
        <v>0</v>
      </c>
      <c r="R80" s="982">
        <v>0</v>
      </c>
      <c r="S80" s="982">
        <v>0</v>
      </c>
      <c r="T80" s="982">
        <v>0</v>
      </c>
      <c r="U80" s="982">
        <v>0</v>
      </c>
      <c r="V80" s="982">
        <v>0</v>
      </c>
      <c r="W80" s="982">
        <v>0</v>
      </c>
    </row>
    <row r="81" spans="1:23">
      <c r="A81" s="973"/>
      <c r="B81" s="983" t="s">
        <v>253</v>
      </c>
      <c r="C81" s="982">
        <v>58.294642857142854</v>
      </c>
      <c r="D81" s="69">
        <v>57.256637168141594</v>
      </c>
      <c r="E81" s="69">
        <v>58.486238532110093</v>
      </c>
      <c r="F81" s="69">
        <v>60.518518518518519</v>
      </c>
      <c r="G81" s="69">
        <v>60.31818181818182</v>
      </c>
      <c r="H81" s="69">
        <v>61.623931623931625</v>
      </c>
      <c r="I81" s="69">
        <v>63.305785123966942</v>
      </c>
      <c r="J81" s="69">
        <v>61.604838709677416</v>
      </c>
      <c r="K81" s="69">
        <v>61.708661417322837</v>
      </c>
      <c r="L81" s="69">
        <v>64.626016260162601</v>
      </c>
      <c r="M81" s="982">
        <v>68.581967213114751</v>
      </c>
      <c r="N81" s="982">
        <v>65.191489361702125</v>
      </c>
      <c r="O81" s="982">
        <v>62.57714285714286</v>
      </c>
      <c r="P81" s="982">
        <v>71.627737226277375</v>
      </c>
      <c r="Q81" s="982">
        <v>73.432835820895519</v>
      </c>
      <c r="R81" s="982">
        <v>71.19852941176471</v>
      </c>
      <c r="S81" s="982">
        <v>67.5</v>
      </c>
      <c r="T81" s="982">
        <v>64.345070422535215</v>
      </c>
      <c r="U81" s="982">
        <v>63.568345323741006</v>
      </c>
      <c r="V81" s="982">
        <v>60.160583941605836</v>
      </c>
      <c r="W81" s="982">
        <v>57.030303030303031</v>
      </c>
    </row>
    <row r="82" spans="1:23">
      <c r="A82" s="973"/>
      <c r="B82" s="983" t="s">
        <v>254</v>
      </c>
      <c r="C82" s="982">
        <v>50</v>
      </c>
      <c r="D82" s="69">
        <v>56.222222222222221</v>
      </c>
      <c r="E82" s="69">
        <v>63.888888888888886</v>
      </c>
      <c r="F82" s="69">
        <v>67.444444444444443</v>
      </c>
      <c r="G82" s="69">
        <v>71.333333333333329</v>
      </c>
      <c r="H82" s="69">
        <v>73.333333333333329</v>
      </c>
      <c r="I82" s="69">
        <v>79</v>
      </c>
      <c r="J82" s="69">
        <v>80.444444444444443</v>
      </c>
      <c r="K82" s="69">
        <v>83.909090909090907</v>
      </c>
      <c r="L82" s="69">
        <v>90.727272727272734</v>
      </c>
      <c r="M82" s="982">
        <v>96.36363636363636</v>
      </c>
      <c r="N82" s="982">
        <v>92.416666666666671</v>
      </c>
      <c r="O82" s="982">
        <v>98.416666666666671</v>
      </c>
      <c r="P82" s="982">
        <v>108.91666666666667</v>
      </c>
      <c r="Q82" s="982">
        <v>105.5</v>
      </c>
      <c r="R82" s="982">
        <v>80.05</v>
      </c>
      <c r="S82" s="982">
        <v>77.304347826086953</v>
      </c>
      <c r="T82" s="982">
        <v>79.958333333333329</v>
      </c>
      <c r="U82" s="982">
        <v>83.42307692307692</v>
      </c>
      <c r="V82" s="982">
        <v>84.821428571428569</v>
      </c>
      <c r="W82" s="982">
        <v>80.25</v>
      </c>
    </row>
    <row r="83" spans="1:23">
      <c r="A83" s="973"/>
      <c r="B83" s="983" t="s">
        <v>256</v>
      </c>
      <c r="C83" s="982">
        <v>37</v>
      </c>
      <c r="D83" s="69">
        <v>31</v>
      </c>
      <c r="E83" s="69">
        <v>24</v>
      </c>
      <c r="F83" s="69">
        <v>11</v>
      </c>
      <c r="G83" s="69">
        <v>0</v>
      </c>
      <c r="H83" s="69">
        <v>0</v>
      </c>
      <c r="I83" s="69">
        <v>0</v>
      </c>
      <c r="J83" s="69">
        <v>0</v>
      </c>
      <c r="K83" s="69">
        <v>0</v>
      </c>
      <c r="L83" s="69">
        <v>0</v>
      </c>
      <c r="M83" s="982">
        <v>0</v>
      </c>
      <c r="N83" s="982">
        <v>0</v>
      </c>
      <c r="O83" s="982">
        <v>0</v>
      </c>
      <c r="P83" s="982">
        <v>0</v>
      </c>
      <c r="Q83" s="982">
        <v>0</v>
      </c>
      <c r="R83" s="982">
        <v>0</v>
      </c>
      <c r="S83" s="982">
        <v>0</v>
      </c>
      <c r="T83" s="982">
        <v>0</v>
      </c>
      <c r="U83" s="982">
        <v>11</v>
      </c>
      <c r="V83" s="982">
        <v>16.25</v>
      </c>
      <c r="W83" s="982">
        <v>17.25</v>
      </c>
    </row>
    <row r="84" spans="1:23">
      <c r="A84" s="973"/>
      <c r="B84" s="983" t="s">
        <v>257</v>
      </c>
      <c r="C84" s="982">
        <v>85.273504273504273</v>
      </c>
      <c r="D84" s="69">
        <v>91.017241379310349</v>
      </c>
      <c r="E84" s="69">
        <v>81.355371900826441</v>
      </c>
      <c r="F84" s="69">
        <v>76.644628099173559</v>
      </c>
      <c r="G84" s="69">
        <v>68.038461538461533</v>
      </c>
      <c r="H84" s="69">
        <v>64.1953125</v>
      </c>
      <c r="I84" s="69">
        <v>60.090909090909093</v>
      </c>
      <c r="J84" s="69">
        <v>59.919117647058826</v>
      </c>
      <c r="K84" s="69">
        <v>64.834586466165419</v>
      </c>
      <c r="L84" s="69">
        <v>72.412213740458014</v>
      </c>
      <c r="M84" s="982">
        <v>77.104477611940297</v>
      </c>
      <c r="N84" s="982">
        <v>80.823076923076925</v>
      </c>
      <c r="O84" s="982">
        <v>65.811475409836063</v>
      </c>
      <c r="P84" s="982">
        <v>69.819277108433738</v>
      </c>
      <c r="Q84" s="982">
        <v>92.222222222222229</v>
      </c>
      <c r="R84" s="982">
        <v>98.811320754716988</v>
      </c>
      <c r="S84" s="982">
        <v>103.5</v>
      </c>
      <c r="T84" s="982">
        <v>110.03333333333333</v>
      </c>
      <c r="U84" s="982">
        <v>112.63492063492063</v>
      </c>
      <c r="V84" s="982">
        <v>110.61904761904762</v>
      </c>
      <c r="W84" s="982">
        <v>103.10294117647059</v>
      </c>
    </row>
    <row r="85" spans="1:23">
      <c r="A85" s="973"/>
      <c r="B85" s="983" t="s">
        <v>480</v>
      </c>
      <c r="C85" s="982">
        <v>82.529411764705884</v>
      </c>
      <c r="D85" s="69">
        <v>83.764705882352942</v>
      </c>
      <c r="E85" s="69">
        <v>81</v>
      </c>
      <c r="F85" s="69">
        <v>78.901960784313729</v>
      </c>
      <c r="G85" s="69">
        <v>81.88</v>
      </c>
      <c r="H85" s="69">
        <v>80.882352941176464</v>
      </c>
      <c r="I85" s="69">
        <v>82.058823529411768</v>
      </c>
      <c r="J85" s="69">
        <v>83.803921568627445</v>
      </c>
      <c r="K85" s="69">
        <v>82.02</v>
      </c>
      <c r="L85" s="69">
        <v>78.411764705882348</v>
      </c>
      <c r="M85" s="982">
        <v>81.5</v>
      </c>
      <c r="N85" s="982">
        <v>84.836734693877546</v>
      </c>
      <c r="O85" s="982">
        <v>87.125</v>
      </c>
      <c r="P85" s="982">
        <v>92.979166666666671</v>
      </c>
      <c r="Q85" s="982">
        <v>93.897959183673464</v>
      </c>
      <c r="R85" s="982">
        <v>93.490196078431367</v>
      </c>
      <c r="S85" s="982">
        <v>91.20754716981132</v>
      </c>
      <c r="T85" s="982">
        <v>87.068965517241381</v>
      </c>
      <c r="U85" s="982">
        <v>87.33898305084746</v>
      </c>
      <c r="V85" s="982">
        <v>94.263157894736835</v>
      </c>
      <c r="W85" s="982">
        <v>93.26229508196721</v>
      </c>
    </row>
    <row r="86" spans="1:23">
      <c r="A86" s="1378" t="s">
        <v>259</v>
      </c>
      <c r="B86" s="1379"/>
      <c r="C86" s="978">
        <v>152.71672771672772</v>
      </c>
      <c r="D86" s="68">
        <v>156.87484957882069</v>
      </c>
      <c r="E86" s="68">
        <v>159.04964539007094</v>
      </c>
      <c r="F86" s="68">
        <v>163.80755608028335</v>
      </c>
      <c r="G86" s="68">
        <v>167.17777777777778</v>
      </c>
      <c r="H86" s="68">
        <v>170.15606936416185</v>
      </c>
      <c r="I86" s="68">
        <v>170.86486486486487</v>
      </c>
      <c r="J86" s="68">
        <v>173.75360710321866</v>
      </c>
      <c r="K86" s="68">
        <v>178.41409691629957</v>
      </c>
      <c r="L86" s="68">
        <v>184.83754116355652</v>
      </c>
      <c r="M86" s="978">
        <v>189.24700761697497</v>
      </c>
      <c r="N86" s="978">
        <v>188.21013727560717</v>
      </c>
      <c r="O86" s="978">
        <v>184.14532520325204</v>
      </c>
      <c r="P86" s="978">
        <v>198.92131147540982</v>
      </c>
      <c r="Q86" s="978">
        <v>204.27574750830564</v>
      </c>
      <c r="R86" s="978">
        <v>202.58791801510247</v>
      </c>
      <c r="S86" s="978">
        <v>199.66736842105263</v>
      </c>
      <c r="T86" s="978">
        <v>196.39201637666326</v>
      </c>
      <c r="U86" s="978">
        <v>192.41017964071855</v>
      </c>
      <c r="V86" s="978">
        <v>186.75370919881306</v>
      </c>
      <c r="W86" s="978">
        <v>182.54146341463414</v>
      </c>
    </row>
    <row r="87" spans="1:23">
      <c r="A87" s="973"/>
      <c r="B87" s="984" t="s">
        <v>260</v>
      </c>
      <c r="C87" s="982"/>
      <c r="D87" s="69"/>
      <c r="E87" s="69"/>
      <c r="F87" s="69"/>
      <c r="G87" s="69"/>
      <c r="H87" s="69"/>
      <c r="I87" s="69"/>
      <c r="J87" s="69"/>
      <c r="K87" s="69"/>
      <c r="L87" s="69"/>
      <c r="M87" s="982"/>
      <c r="N87" s="982"/>
      <c r="O87" s="982"/>
      <c r="P87" s="982"/>
      <c r="Q87" s="982"/>
      <c r="R87" s="982"/>
      <c r="S87" s="982"/>
      <c r="T87" s="982"/>
      <c r="U87" s="982"/>
      <c r="V87" s="982"/>
      <c r="W87" s="982"/>
    </row>
    <row r="88" spans="1:23">
      <c r="A88" s="973"/>
      <c r="B88" s="983" t="s">
        <v>267</v>
      </c>
      <c r="C88" s="982">
        <v>55.03448275862069</v>
      </c>
      <c r="D88" s="69">
        <v>57.465909090909093</v>
      </c>
      <c r="E88" s="69">
        <v>59.72043010752688</v>
      </c>
      <c r="F88" s="69">
        <v>61.537037037037038</v>
      </c>
      <c r="G88" s="69">
        <v>65.449152542372886</v>
      </c>
      <c r="H88" s="69">
        <v>66.72</v>
      </c>
      <c r="I88" s="69">
        <v>73.384</v>
      </c>
      <c r="J88" s="69">
        <v>70.330827067669176</v>
      </c>
      <c r="K88" s="69">
        <v>69.088235294117652</v>
      </c>
      <c r="L88" s="69">
        <v>67.589928057553962</v>
      </c>
      <c r="M88" s="982">
        <v>66.006756756756758</v>
      </c>
      <c r="N88" s="982">
        <v>54.534246575342465</v>
      </c>
      <c r="O88" s="982">
        <v>57.257261410788381</v>
      </c>
      <c r="P88" s="982">
        <v>56.639498432601883</v>
      </c>
      <c r="Q88" s="982">
        <v>56.003012048192772</v>
      </c>
      <c r="R88" s="982">
        <v>54.597523219814242</v>
      </c>
      <c r="S88" s="982">
        <v>54.665653495440729</v>
      </c>
      <c r="T88" s="982">
        <v>57.873111782477345</v>
      </c>
      <c r="U88" s="982">
        <v>60.611275964391695</v>
      </c>
      <c r="V88" s="982">
        <v>59.559659090909093</v>
      </c>
      <c r="W88" s="982">
        <v>59.059322033898304</v>
      </c>
    </row>
    <row r="89" spans="1:23">
      <c r="A89" s="973"/>
      <c r="B89" s="986"/>
      <c r="C89" s="982"/>
      <c r="M89" s="982"/>
      <c r="N89" s="982"/>
      <c r="O89" s="982"/>
      <c r="P89" s="982"/>
      <c r="Q89" s="982"/>
      <c r="R89" s="982"/>
      <c r="S89" s="982"/>
      <c r="T89" s="982"/>
      <c r="U89" s="982"/>
      <c r="V89" s="982"/>
      <c r="W89" s="982"/>
    </row>
    <row r="90" spans="1:23">
      <c r="A90" s="973"/>
      <c r="B90" s="976"/>
      <c r="C90" s="977" t="s">
        <v>481</v>
      </c>
      <c r="D90" s="67"/>
      <c r="E90" s="67"/>
      <c r="F90" s="67"/>
      <c r="G90" s="67"/>
      <c r="H90" s="67"/>
      <c r="I90" s="67"/>
      <c r="J90" s="67"/>
      <c r="K90" s="67"/>
      <c r="L90" s="67"/>
      <c r="M90" s="980"/>
      <c r="N90" s="980"/>
      <c r="O90" s="980"/>
      <c r="P90" s="980"/>
      <c r="Q90" s="980"/>
      <c r="R90" s="980"/>
      <c r="S90" s="980"/>
      <c r="T90" s="980"/>
      <c r="U90" s="980"/>
      <c r="V90" s="980"/>
      <c r="W90" s="996"/>
    </row>
    <row r="91" spans="1:23">
      <c r="A91" s="1378" t="s">
        <v>231</v>
      </c>
      <c r="B91" s="1379"/>
      <c r="C91" s="978">
        <v>20.262736842105262</v>
      </c>
      <c r="D91" s="68">
        <v>20.40520748576078</v>
      </c>
      <c r="E91" s="68">
        <v>20.510788544527266</v>
      </c>
      <c r="F91" s="68">
        <v>20.682805947388488</v>
      </c>
      <c r="G91" s="68">
        <v>20.894402985074628</v>
      </c>
      <c r="H91" s="68">
        <v>21.310509847229891</v>
      </c>
      <c r="I91" s="68">
        <v>21.401755328676337</v>
      </c>
      <c r="J91" s="68">
        <v>21.694332339006845</v>
      </c>
      <c r="K91" s="68">
        <v>21.653054336820791</v>
      </c>
      <c r="L91" s="68">
        <v>21.749429781687848</v>
      </c>
      <c r="M91" s="978">
        <v>21.769817315329625</v>
      </c>
      <c r="N91" s="978">
        <v>21.804790791724997</v>
      </c>
      <c r="O91" s="978">
        <v>21.941931540342299</v>
      </c>
      <c r="P91" s="978">
        <v>22.052072422564716</v>
      </c>
      <c r="Q91" s="978">
        <v>21.881634433619311</v>
      </c>
      <c r="R91" s="978">
        <v>21.927395102391522</v>
      </c>
      <c r="S91" s="978">
        <v>22.277393310265282</v>
      </c>
      <c r="T91" s="978">
        <v>22.215</v>
      </c>
      <c r="U91" s="978">
        <v>22.141139867062652</v>
      </c>
      <c r="V91" s="978">
        <v>21.516495858486593</v>
      </c>
      <c r="W91" s="978">
        <v>21.333894028595459</v>
      </c>
    </row>
    <row r="92" spans="1:23">
      <c r="A92" s="973" t="s">
        <v>233</v>
      </c>
      <c r="B92" s="981" t="s">
        <v>263</v>
      </c>
      <c r="C92" s="982">
        <v>21.59090909090909</v>
      </c>
      <c r="D92" s="69">
        <v>21.628472222222221</v>
      </c>
      <c r="E92" s="69">
        <v>21.89308176100629</v>
      </c>
      <c r="F92" s="69">
        <v>21.96</v>
      </c>
      <c r="G92" s="69">
        <v>22.116710875331567</v>
      </c>
      <c r="H92" s="69">
        <v>22.027093596059114</v>
      </c>
      <c r="I92" s="69">
        <v>22.080568720379148</v>
      </c>
      <c r="J92" s="69">
        <v>23.496385542168674</v>
      </c>
      <c r="K92" s="69">
        <v>22.396103896103895</v>
      </c>
      <c r="L92" s="69">
        <v>22.388548057259715</v>
      </c>
      <c r="M92" s="982">
        <v>22.338521400778209</v>
      </c>
      <c r="N92" s="982">
        <v>22.411439114391143</v>
      </c>
      <c r="O92" s="982">
        <v>22.50701754385965</v>
      </c>
      <c r="P92" s="982">
        <v>22.747927031509121</v>
      </c>
      <c r="Q92" s="982">
        <v>22.200617283950617</v>
      </c>
      <c r="R92" s="982">
        <v>22.20814479638009</v>
      </c>
      <c r="S92" s="982">
        <v>21.910818713450293</v>
      </c>
      <c r="T92" s="982">
        <v>22.002941176470589</v>
      </c>
      <c r="U92" s="982">
        <v>21.959712230215828</v>
      </c>
      <c r="V92" s="982">
        <v>21.490168539325843</v>
      </c>
      <c r="W92" s="982">
        <v>21.336111111111112</v>
      </c>
    </row>
    <row r="93" spans="1:23">
      <c r="A93" s="973"/>
      <c r="B93" s="981" t="s">
        <v>264</v>
      </c>
      <c r="C93" s="982">
        <v>22.323404255319147</v>
      </c>
      <c r="D93" s="69">
        <v>22.843881856540083</v>
      </c>
      <c r="E93" s="69">
        <v>22.43673469387755</v>
      </c>
      <c r="F93" s="69">
        <v>22.305019305019304</v>
      </c>
      <c r="G93" s="69">
        <v>22.486792452830187</v>
      </c>
      <c r="H93" s="69">
        <v>22.782771535580526</v>
      </c>
      <c r="I93" s="69">
        <v>22.670175438596491</v>
      </c>
      <c r="J93" s="69">
        <v>23.120401337792643</v>
      </c>
      <c r="K93" s="69">
        <v>22.439024390243901</v>
      </c>
      <c r="L93" s="69">
        <v>22.123943661971833</v>
      </c>
      <c r="M93" s="982">
        <v>22.095628415300546</v>
      </c>
      <c r="N93" s="982">
        <v>21.688946015424165</v>
      </c>
      <c r="O93" s="982">
        <v>21.742718446601941</v>
      </c>
      <c r="P93" s="982">
        <v>21.454954954954953</v>
      </c>
      <c r="Q93" s="982">
        <v>21.222929936305732</v>
      </c>
      <c r="R93" s="982">
        <v>20.8</v>
      </c>
      <c r="S93" s="982">
        <v>20.501824817518248</v>
      </c>
      <c r="T93" s="982">
        <v>20.3125</v>
      </c>
      <c r="U93" s="982">
        <v>20.579216354344123</v>
      </c>
      <c r="V93" s="982">
        <v>20.525203252032519</v>
      </c>
      <c r="W93" s="982">
        <v>20.526148969889064</v>
      </c>
    </row>
    <row r="94" spans="1:23">
      <c r="A94" s="973"/>
      <c r="B94" s="981" t="s">
        <v>239</v>
      </c>
      <c r="C94" s="982">
        <v>25.723250201126309</v>
      </c>
      <c r="D94" s="69">
        <v>25.965624999999999</v>
      </c>
      <c r="E94" s="69">
        <v>26.324018126888216</v>
      </c>
      <c r="F94" s="69">
        <v>26.779182156133828</v>
      </c>
      <c r="G94" s="69">
        <v>26.889374090247454</v>
      </c>
      <c r="H94" s="69">
        <v>27.136170212765958</v>
      </c>
      <c r="I94" s="69">
        <v>27.147281486579491</v>
      </c>
      <c r="J94" s="69">
        <v>27.490716180371354</v>
      </c>
      <c r="K94" s="69">
        <v>27.736443883984869</v>
      </c>
      <c r="L94" s="69">
        <v>27.884913536076326</v>
      </c>
      <c r="M94" s="982">
        <v>27.943052391799544</v>
      </c>
      <c r="N94" s="982">
        <v>27.906784335355763</v>
      </c>
      <c r="O94" s="982">
        <v>27.940450643776824</v>
      </c>
      <c r="P94" s="982">
        <v>28.07897489539749</v>
      </c>
      <c r="Q94" s="982">
        <v>28.112828438948995</v>
      </c>
      <c r="R94" s="982">
        <v>27.87953629032258</v>
      </c>
      <c r="S94" s="982">
        <v>27.620430645968952</v>
      </c>
      <c r="T94" s="982">
        <v>27.366169154228857</v>
      </c>
      <c r="U94" s="982">
        <v>27.211274509803921</v>
      </c>
      <c r="V94" s="982">
        <v>26.790480863591757</v>
      </c>
      <c r="W94" s="982">
        <v>26.476847290640393</v>
      </c>
    </row>
    <row r="95" spans="1:23">
      <c r="A95" s="973"/>
      <c r="B95" s="981" t="s">
        <v>240</v>
      </c>
      <c r="C95" s="987" t="s">
        <v>482</v>
      </c>
      <c r="D95" s="70" t="s">
        <v>482</v>
      </c>
      <c r="E95" s="70" t="s">
        <v>482</v>
      </c>
      <c r="F95" s="70" t="s">
        <v>482</v>
      </c>
      <c r="G95" s="70" t="s">
        <v>482</v>
      </c>
      <c r="H95" s="70" t="s">
        <v>482</v>
      </c>
      <c r="I95" s="70" t="s">
        <v>482</v>
      </c>
      <c r="J95" s="70" t="s">
        <v>482</v>
      </c>
      <c r="K95" s="70" t="s">
        <v>482</v>
      </c>
      <c r="L95" s="70" t="s">
        <v>482</v>
      </c>
      <c r="M95" s="987" t="s">
        <v>482</v>
      </c>
      <c r="N95" s="987" t="s">
        <v>482</v>
      </c>
      <c r="O95" s="987" t="s">
        <v>482</v>
      </c>
      <c r="P95" s="987" t="s">
        <v>482</v>
      </c>
      <c r="Q95" s="987" t="s">
        <v>482</v>
      </c>
      <c r="R95" s="987" t="s">
        <v>482</v>
      </c>
      <c r="S95" s="987" t="s">
        <v>482</v>
      </c>
      <c r="T95" s="987" t="s">
        <v>482</v>
      </c>
      <c r="U95" s="987" t="s">
        <v>482</v>
      </c>
      <c r="V95" s="987" t="s">
        <v>482</v>
      </c>
      <c r="W95" s="987" t="s">
        <v>482</v>
      </c>
    </row>
    <row r="96" spans="1:23">
      <c r="A96" s="973"/>
      <c r="B96" s="981" t="s">
        <v>483</v>
      </c>
      <c r="C96" s="982">
        <v>25.48694665153235</v>
      </c>
      <c r="D96" s="69">
        <v>25.507135016465423</v>
      </c>
      <c r="E96" s="69">
        <v>25.510337323177367</v>
      </c>
      <c r="F96" s="69">
        <v>25.586466165413533</v>
      </c>
      <c r="G96" s="69">
        <v>25.943133047210299</v>
      </c>
      <c r="H96" s="69">
        <v>26.278548559231591</v>
      </c>
      <c r="I96" s="69">
        <v>26.155830753353975</v>
      </c>
      <c r="J96" s="69">
        <v>26.302658486707568</v>
      </c>
      <c r="K96" s="69">
        <v>26.421796165489404</v>
      </c>
      <c r="L96" s="69">
        <v>26.566468253968253</v>
      </c>
      <c r="M96" s="982">
        <v>26.320829220138204</v>
      </c>
      <c r="N96" s="982">
        <v>26.342574257425742</v>
      </c>
      <c r="O96" s="982">
        <v>26.428855721393035</v>
      </c>
      <c r="P96" s="982">
        <v>26.330700888450149</v>
      </c>
      <c r="Q96" s="982">
        <v>26.146365422396858</v>
      </c>
      <c r="R96" s="982">
        <v>26.159135559921413</v>
      </c>
      <c r="S96" s="982">
        <v>26.352873563218392</v>
      </c>
      <c r="T96" s="982">
        <v>26.052868391451067</v>
      </c>
      <c r="U96" s="982">
        <v>25.677348066298343</v>
      </c>
      <c r="V96" s="982">
        <v>24.949570815450645</v>
      </c>
      <c r="W96" s="982">
        <v>24.30669546436285</v>
      </c>
    </row>
    <row r="97" spans="1:23">
      <c r="A97" s="973"/>
      <c r="B97" s="981" t="s">
        <v>242</v>
      </c>
      <c r="C97" s="987" t="s">
        <v>482</v>
      </c>
      <c r="D97" s="70" t="s">
        <v>482</v>
      </c>
      <c r="E97" s="70" t="s">
        <v>482</v>
      </c>
      <c r="F97" s="70" t="s">
        <v>482</v>
      </c>
      <c r="G97" s="70" t="s">
        <v>482</v>
      </c>
      <c r="H97" s="70" t="s">
        <v>482</v>
      </c>
      <c r="I97" s="70" t="s">
        <v>482</v>
      </c>
      <c r="J97" s="70" t="s">
        <v>482</v>
      </c>
      <c r="K97" s="70" t="s">
        <v>482</v>
      </c>
      <c r="L97" s="70" t="s">
        <v>482</v>
      </c>
      <c r="M97" s="987" t="s">
        <v>482</v>
      </c>
      <c r="N97" s="987" t="s">
        <v>482</v>
      </c>
      <c r="O97" s="987" t="s">
        <v>482</v>
      </c>
      <c r="P97" s="987" t="s">
        <v>482</v>
      </c>
      <c r="Q97" s="987" t="s">
        <v>482</v>
      </c>
      <c r="R97" s="987" t="s">
        <v>482</v>
      </c>
      <c r="S97" s="987" t="s">
        <v>482</v>
      </c>
      <c r="T97" s="987" t="s">
        <v>482</v>
      </c>
      <c r="U97" s="987" t="s">
        <v>482</v>
      </c>
      <c r="V97" s="987" t="s">
        <v>482</v>
      </c>
      <c r="W97" s="987" t="s">
        <v>482</v>
      </c>
    </row>
    <row r="98" spans="1:23">
      <c r="A98" s="973"/>
      <c r="B98" s="981" t="s">
        <v>484</v>
      </c>
      <c r="C98" s="982">
        <v>23.093023255813954</v>
      </c>
      <c r="D98" s="69">
        <v>22.010526315789473</v>
      </c>
      <c r="E98" s="69">
        <v>22.15625</v>
      </c>
      <c r="F98" s="69">
        <v>21.887755102040817</v>
      </c>
      <c r="G98" s="69">
        <v>21.606060606060606</v>
      </c>
      <c r="H98" s="69">
        <v>29.5</v>
      </c>
      <c r="I98" s="69">
        <v>29.945205479452056</v>
      </c>
      <c r="J98" s="69">
        <v>28.818181818181817</v>
      </c>
      <c r="K98" s="69">
        <v>27.626506024096386</v>
      </c>
      <c r="L98" s="69">
        <v>27.345238095238095</v>
      </c>
      <c r="M98" s="982">
        <v>27.325581395348838</v>
      </c>
      <c r="N98" s="982">
        <v>27.551724137931036</v>
      </c>
      <c r="O98" s="982">
        <v>27.28409090909091</v>
      </c>
      <c r="P98" s="982">
        <v>27.352272727272727</v>
      </c>
      <c r="Q98" s="982">
        <v>26.170212765957448</v>
      </c>
      <c r="R98" s="982">
        <v>25.29</v>
      </c>
      <c r="S98" s="982">
        <v>25.019607843137255</v>
      </c>
      <c r="T98" s="982">
        <v>24.076190476190476</v>
      </c>
      <c r="U98" s="982">
        <v>23.943396226415093</v>
      </c>
      <c r="V98" s="982">
        <v>24.238095238095237</v>
      </c>
      <c r="W98" s="982">
        <v>23.616822429906541</v>
      </c>
    </row>
    <row r="99" spans="1:23">
      <c r="A99" s="973"/>
      <c r="B99" s="981" t="s">
        <v>483</v>
      </c>
      <c r="C99" s="982">
        <v>20.921739130434784</v>
      </c>
      <c r="D99" s="69">
        <v>20.818897637795274</v>
      </c>
      <c r="E99" s="69">
        <v>20.808823529411764</v>
      </c>
      <c r="F99" s="69">
        <v>20.602836879432623</v>
      </c>
      <c r="G99" s="69">
        <v>21.230215827338128</v>
      </c>
      <c r="H99" s="69">
        <v>29.850467289719628</v>
      </c>
      <c r="I99" s="69">
        <v>29.700934579439252</v>
      </c>
      <c r="J99" s="69">
        <v>30.453703703703702</v>
      </c>
      <c r="K99" s="69">
        <v>29.863636363636363</v>
      </c>
      <c r="L99" s="69">
        <v>29.491228070175438</v>
      </c>
      <c r="M99" s="982">
        <v>30.315789473684209</v>
      </c>
      <c r="N99" s="982">
        <v>29.64406779661017</v>
      </c>
      <c r="O99" s="982">
        <v>30.059322033898304</v>
      </c>
      <c r="P99" s="982">
        <v>29.704918032786885</v>
      </c>
      <c r="Q99" s="982">
        <v>29.166666666666668</v>
      </c>
      <c r="R99" s="982">
        <v>29.130769230769232</v>
      </c>
      <c r="S99" s="982">
        <v>28.902985074626866</v>
      </c>
      <c r="T99" s="982">
        <v>28.656934306569344</v>
      </c>
      <c r="U99" s="982">
        <v>28.232394366197184</v>
      </c>
      <c r="V99" s="982">
        <v>28.6056338028169</v>
      </c>
      <c r="W99" s="982">
        <v>28.294520547945204</v>
      </c>
    </row>
    <row r="100" spans="1:23">
      <c r="A100" s="973"/>
      <c r="B100" s="981" t="s">
        <v>243</v>
      </c>
      <c r="C100" s="982">
        <v>9.5106715252472664</v>
      </c>
      <c r="D100" s="69">
        <v>9.683223517486061</v>
      </c>
      <c r="E100" s="69">
        <v>9.7873479318734802</v>
      </c>
      <c r="F100" s="69">
        <v>9.9641001417099666</v>
      </c>
      <c r="G100" s="69">
        <v>10.1</v>
      </c>
      <c r="H100" s="69">
        <v>10.214445939883356</v>
      </c>
      <c r="I100" s="69">
        <v>10.300308234258036</v>
      </c>
      <c r="J100" s="69">
        <v>10.303764604067503</v>
      </c>
      <c r="K100" s="69">
        <v>10.289462547608972</v>
      </c>
      <c r="L100" s="69">
        <v>10.294019933554818</v>
      </c>
      <c r="M100" s="982">
        <v>10.256651657797789</v>
      </c>
      <c r="N100" s="982">
        <v>10.222132144304824</v>
      </c>
      <c r="O100" s="982">
        <v>10.224235104669887</v>
      </c>
      <c r="P100" s="982">
        <v>10.16293034427542</v>
      </c>
      <c r="Q100" s="982">
        <v>10.153726708074535</v>
      </c>
      <c r="R100" s="982">
        <v>10.265116279069767</v>
      </c>
      <c r="S100" s="982">
        <v>10.211701308698999</v>
      </c>
      <c r="T100" s="982">
        <v>10.198846153846153</v>
      </c>
      <c r="U100" s="982">
        <v>10.074045507134594</v>
      </c>
      <c r="V100" s="982">
        <v>10.021739130434783</v>
      </c>
      <c r="W100" s="982">
        <v>9.9723842862699339</v>
      </c>
    </row>
    <row r="101" spans="1:23">
      <c r="A101" s="973"/>
      <c r="B101" s="981" t="s">
        <v>245</v>
      </c>
      <c r="C101" s="982">
        <v>15.2</v>
      </c>
      <c r="D101" s="69">
        <v>15</v>
      </c>
      <c r="E101" s="69">
        <v>12.2</v>
      </c>
      <c r="F101" s="69">
        <v>10</v>
      </c>
      <c r="G101" s="69">
        <v>10.25</v>
      </c>
      <c r="H101" s="69">
        <v>13.333333333333334</v>
      </c>
      <c r="I101" s="69">
        <v>11.333333333333334</v>
      </c>
      <c r="J101" s="69">
        <v>12.333333333333334</v>
      </c>
      <c r="K101" s="69">
        <v>10.666666666666666</v>
      </c>
      <c r="L101" s="69">
        <v>11.666666666666666</v>
      </c>
      <c r="M101" s="982">
        <v>12.666666666666666</v>
      </c>
      <c r="N101" s="982">
        <v>16.666666666666668</v>
      </c>
      <c r="O101" s="982">
        <v>16.333333333333332</v>
      </c>
      <c r="P101" s="982">
        <v>15.666666666666666</v>
      </c>
      <c r="Q101" s="982">
        <v>16</v>
      </c>
      <c r="R101" s="982">
        <v>14</v>
      </c>
      <c r="S101" s="982">
        <v>11</v>
      </c>
      <c r="T101" s="982">
        <v>15</v>
      </c>
      <c r="U101" s="982">
        <v>9</v>
      </c>
      <c r="V101" s="982">
        <v>8.3333333333333339</v>
      </c>
      <c r="W101" s="982">
        <v>8.3333333333333339</v>
      </c>
    </row>
    <row r="102" spans="1:23">
      <c r="A102" s="1378" t="s">
        <v>248</v>
      </c>
      <c r="B102" s="1379"/>
      <c r="C102" s="978">
        <v>15.548543689320388</v>
      </c>
      <c r="D102" s="68">
        <v>15.627145085803432</v>
      </c>
      <c r="E102" s="68">
        <v>15.349027635619242</v>
      </c>
      <c r="F102" s="68">
        <v>15.343987823439878</v>
      </c>
      <c r="G102" s="68">
        <v>15.325903912828133</v>
      </c>
      <c r="H102" s="68">
        <v>15.120365912373616</v>
      </c>
      <c r="I102" s="68">
        <v>15.179849340866291</v>
      </c>
      <c r="J102" s="68">
        <v>15.016423357664234</v>
      </c>
      <c r="K102" s="68">
        <v>14.997328584149599</v>
      </c>
      <c r="L102" s="68">
        <v>15.077355229040622</v>
      </c>
      <c r="M102" s="978">
        <v>15.719096334185847</v>
      </c>
      <c r="N102" s="978">
        <v>15.220800000000001</v>
      </c>
      <c r="O102" s="978">
        <v>14.984462151394423</v>
      </c>
      <c r="P102" s="978">
        <v>14.943485763589301</v>
      </c>
      <c r="Q102" s="978">
        <v>14.936703296703296</v>
      </c>
      <c r="R102" s="978">
        <v>15.006490696668109</v>
      </c>
      <c r="S102" s="978">
        <v>14.920661858294443</v>
      </c>
      <c r="T102" s="978">
        <v>14.857026143790849</v>
      </c>
      <c r="U102" s="978">
        <v>14.741659886086248</v>
      </c>
      <c r="V102" s="978">
        <v>14.544189852700491</v>
      </c>
      <c r="W102" s="978">
        <v>14.47905433430112</v>
      </c>
    </row>
    <row r="103" spans="1:23">
      <c r="A103" s="973" t="s">
        <v>233</v>
      </c>
      <c r="B103" s="983" t="s">
        <v>477</v>
      </c>
      <c r="C103" s="982">
        <v>8.8380952380952387</v>
      </c>
      <c r="D103" s="69">
        <v>9.1761102603369071</v>
      </c>
      <c r="E103" s="69">
        <v>9.4608695652173918</v>
      </c>
      <c r="F103" s="69">
        <v>9.8969780219780219</v>
      </c>
      <c r="G103" s="69">
        <v>10.149202733485193</v>
      </c>
      <c r="H103" s="69">
        <v>9.9945355191256837</v>
      </c>
      <c r="I103" s="69">
        <v>10.258899676375405</v>
      </c>
      <c r="J103" s="69">
        <v>10.20594262295082</v>
      </c>
      <c r="K103" s="69">
        <v>10.045634920634921</v>
      </c>
      <c r="L103" s="69">
        <v>9.8245283018867919</v>
      </c>
      <c r="M103" s="982">
        <v>10.346116970278045</v>
      </c>
      <c r="N103" s="982">
        <v>9.3752212389380531</v>
      </c>
      <c r="O103" s="982">
        <v>9.3049956178790527</v>
      </c>
      <c r="P103" s="982">
        <v>9.8744186046511633</v>
      </c>
      <c r="Q103" s="982">
        <v>9.8615528531337695</v>
      </c>
      <c r="R103" s="982">
        <v>10.157845868152275</v>
      </c>
      <c r="S103" s="982">
        <v>10.213898916967509</v>
      </c>
      <c r="T103" s="982">
        <v>9.9807860262008727</v>
      </c>
      <c r="U103" s="982">
        <v>9.653880463871543</v>
      </c>
      <c r="V103" s="982">
        <v>9.3956639566395665</v>
      </c>
      <c r="W103" s="982">
        <v>9.3598130841121492</v>
      </c>
    </row>
    <row r="104" spans="1:23">
      <c r="A104" s="973"/>
      <c r="B104" s="983" t="s">
        <v>250</v>
      </c>
      <c r="C104" s="982">
        <v>9.1999999999999993</v>
      </c>
      <c r="D104" s="69">
        <v>9.8679245283018862</v>
      </c>
      <c r="E104" s="69">
        <v>10.728070175438596</v>
      </c>
      <c r="F104" s="69">
        <v>11.206611570247935</v>
      </c>
      <c r="G104" s="69">
        <v>11.814814814814815</v>
      </c>
      <c r="H104" s="69">
        <v>11.487341772151899</v>
      </c>
      <c r="I104" s="69">
        <v>11.672514619883041</v>
      </c>
      <c r="J104" s="69">
        <v>11.321637426900585</v>
      </c>
      <c r="K104" s="69">
        <v>11.136904761904763</v>
      </c>
      <c r="L104" s="69">
        <v>11.149700598802395</v>
      </c>
      <c r="M104" s="982">
        <v>11.55</v>
      </c>
      <c r="N104" s="982">
        <v>11.671641791044776</v>
      </c>
      <c r="O104" s="982">
        <v>11.588785046728972</v>
      </c>
      <c r="P104" s="982">
        <v>11.452054794520548</v>
      </c>
      <c r="Q104" s="982">
        <v>11.330232558139535</v>
      </c>
      <c r="R104" s="982">
        <v>10.864485981308411</v>
      </c>
      <c r="S104" s="982">
        <v>10.571428571428571</v>
      </c>
      <c r="T104" s="982">
        <v>10.51980198019802</v>
      </c>
      <c r="U104" s="982">
        <v>10.241206030150753</v>
      </c>
      <c r="V104" s="982">
        <v>10.542105263157895</v>
      </c>
      <c r="W104" s="982">
        <v>10.105263157894736</v>
      </c>
    </row>
    <row r="105" spans="1:23">
      <c r="A105" s="973"/>
      <c r="B105" s="983" t="s">
        <v>478</v>
      </c>
      <c r="C105" s="982">
        <v>8.862903225806452</v>
      </c>
      <c r="D105" s="69">
        <v>8.9365079365079367</v>
      </c>
      <c r="E105" s="69">
        <v>9.2030075187969924</v>
      </c>
      <c r="F105" s="69">
        <v>9.2692307692307701</v>
      </c>
      <c r="G105" s="69">
        <v>9.2727272727272734</v>
      </c>
      <c r="H105" s="69">
        <v>9.1739130434782616</v>
      </c>
      <c r="I105" s="69">
        <v>9.4347826086956523</v>
      </c>
      <c r="J105" s="69">
        <v>9</v>
      </c>
      <c r="K105" s="69">
        <v>9.6666666666666661</v>
      </c>
      <c r="L105" s="69">
        <v>9.0500000000000007</v>
      </c>
      <c r="M105" s="982">
        <v>8.65</v>
      </c>
      <c r="N105" s="982">
        <v>8.6470588235294112</v>
      </c>
      <c r="O105" s="982">
        <v>9</v>
      </c>
      <c r="P105" s="982">
        <v>9.1999999999999993</v>
      </c>
      <c r="Q105" s="982">
        <v>7.5</v>
      </c>
      <c r="R105" s="982">
        <v>9</v>
      </c>
      <c r="S105" s="982">
        <v>7.8</v>
      </c>
      <c r="T105" s="982">
        <v>7.7857142857142856</v>
      </c>
      <c r="U105" s="982">
        <v>8.4615384615384617</v>
      </c>
      <c r="V105" s="982">
        <v>8.4285714285714288</v>
      </c>
      <c r="W105" s="982">
        <v>8.384615384615385</v>
      </c>
    </row>
    <row r="106" spans="1:23">
      <c r="A106" s="973"/>
      <c r="B106" s="983" t="s">
        <v>252</v>
      </c>
      <c r="C106" s="982">
        <v>16.8</v>
      </c>
      <c r="D106" s="69">
        <v>16.666666666666668</v>
      </c>
      <c r="E106" s="69">
        <v>13.6</v>
      </c>
      <c r="F106" s="69">
        <v>12.5</v>
      </c>
      <c r="G106" s="69">
        <v>8.5</v>
      </c>
      <c r="H106" s="69">
        <v>11</v>
      </c>
      <c r="I106" s="69">
        <v>15.5</v>
      </c>
      <c r="J106" s="69">
        <v>17.5</v>
      </c>
      <c r="K106" s="69">
        <v>0</v>
      </c>
      <c r="L106" s="69">
        <v>0</v>
      </c>
      <c r="M106" s="982">
        <v>0</v>
      </c>
      <c r="N106" s="982">
        <v>0</v>
      </c>
      <c r="O106" s="982">
        <v>0</v>
      </c>
      <c r="P106" s="982">
        <v>0</v>
      </c>
      <c r="Q106" s="982">
        <v>0</v>
      </c>
      <c r="R106" s="982">
        <v>0</v>
      </c>
      <c r="S106" s="982">
        <v>0</v>
      </c>
      <c r="T106" s="982">
        <v>0</v>
      </c>
      <c r="U106" s="982">
        <v>0</v>
      </c>
      <c r="V106" s="982">
        <v>0</v>
      </c>
      <c r="W106" s="982">
        <v>0</v>
      </c>
    </row>
    <row r="107" spans="1:23">
      <c r="A107" s="973"/>
      <c r="B107" s="983" t="s">
        <v>253</v>
      </c>
      <c r="C107" s="982">
        <v>19.606606606606608</v>
      </c>
      <c r="D107" s="69">
        <v>18.862973760932945</v>
      </c>
      <c r="E107" s="69">
        <v>19.144144144144143</v>
      </c>
      <c r="F107" s="69">
        <v>19.98776758409786</v>
      </c>
      <c r="G107" s="69">
        <v>19.74702380952381</v>
      </c>
      <c r="H107" s="69">
        <v>20.838150289017342</v>
      </c>
      <c r="I107" s="69">
        <v>20.928961748633881</v>
      </c>
      <c r="J107" s="69">
        <v>20.645945945945947</v>
      </c>
      <c r="K107" s="69">
        <v>20.515706806282722</v>
      </c>
      <c r="L107" s="69">
        <v>21.084880636604776</v>
      </c>
      <c r="M107" s="982">
        <v>21.845953002610965</v>
      </c>
      <c r="N107" s="982">
        <v>21.937947494033413</v>
      </c>
      <c r="O107" s="982">
        <v>22.532921810699587</v>
      </c>
      <c r="P107" s="982">
        <v>22.002242152466369</v>
      </c>
      <c r="Q107" s="982">
        <v>21.721854304635762</v>
      </c>
      <c r="R107" s="982">
        <v>21.422566371681416</v>
      </c>
      <c r="S107" s="982">
        <v>20.72234762979684</v>
      </c>
      <c r="T107" s="982">
        <v>20.125550660792953</v>
      </c>
      <c r="U107" s="982">
        <v>19.900900900900901</v>
      </c>
      <c r="V107" s="982">
        <v>19.078703703703702</v>
      </c>
      <c r="W107" s="982">
        <v>18.867167919799499</v>
      </c>
    </row>
    <row r="108" spans="1:23">
      <c r="A108" s="973"/>
      <c r="B108" s="983" t="s">
        <v>254</v>
      </c>
      <c r="C108" s="982">
        <v>16.071428571428573</v>
      </c>
      <c r="D108" s="69">
        <v>16.866666666666667</v>
      </c>
      <c r="E108" s="69">
        <v>17.424242424242426</v>
      </c>
      <c r="F108" s="69">
        <v>17.852941176470587</v>
      </c>
      <c r="G108" s="69">
        <v>17.833333333333332</v>
      </c>
      <c r="H108" s="69">
        <v>18.333333333333332</v>
      </c>
      <c r="I108" s="69">
        <v>18.710526315789473</v>
      </c>
      <c r="J108" s="69">
        <v>18.564102564102566</v>
      </c>
      <c r="K108" s="69">
        <v>20.065217391304348</v>
      </c>
      <c r="L108" s="69">
        <v>18.830188679245282</v>
      </c>
      <c r="M108" s="982">
        <v>19.272727272727273</v>
      </c>
      <c r="N108" s="982">
        <v>20.163636363636364</v>
      </c>
      <c r="O108" s="982">
        <v>19.683333333333334</v>
      </c>
      <c r="P108" s="982">
        <v>20.421875</v>
      </c>
      <c r="Q108" s="982">
        <v>21.1</v>
      </c>
      <c r="R108" s="982">
        <v>19.289156626506024</v>
      </c>
      <c r="S108" s="982">
        <v>18.715789473684211</v>
      </c>
      <c r="T108" s="982">
        <v>18.451923076923077</v>
      </c>
      <c r="U108" s="982">
        <v>19.026315789473685</v>
      </c>
      <c r="V108" s="982">
        <v>19.153225806451612</v>
      </c>
      <c r="W108" s="982">
        <v>18.474820143884891</v>
      </c>
    </row>
    <row r="109" spans="1:23">
      <c r="A109" s="973"/>
      <c r="B109" s="983" t="s">
        <v>256</v>
      </c>
      <c r="C109" s="982">
        <v>18.5</v>
      </c>
      <c r="D109" s="69">
        <v>15.5</v>
      </c>
      <c r="E109" s="69">
        <v>12</v>
      </c>
      <c r="F109" s="69">
        <v>11</v>
      </c>
      <c r="G109" s="69">
        <v>0</v>
      </c>
      <c r="H109" s="69">
        <v>0</v>
      </c>
      <c r="I109" s="69">
        <v>0</v>
      </c>
      <c r="J109" s="69">
        <v>0</v>
      </c>
      <c r="K109" s="69">
        <v>0</v>
      </c>
      <c r="L109" s="69">
        <v>0</v>
      </c>
      <c r="M109" s="982">
        <v>0</v>
      </c>
      <c r="N109" s="982">
        <v>0</v>
      </c>
      <c r="O109" s="982">
        <v>0</v>
      </c>
      <c r="P109" s="982">
        <v>0</v>
      </c>
      <c r="Q109" s="982">
        <v>0</v>
      </c>
      <c r="R109" s="982">
        <v>0</v>
      </c>
      <c r="S109" s="982">
        <v>0</v>
      </c>
      <c r="T109" s="982">
        <v>0</v>
      </c>
      <c r="U109" s="982">
        <v>11</v>
      </c>
      <c r="V109" s="982">
        <v>13</v>
      </c>
      <c r="W109" s="982">
        <v>13.8</v>
      </c>
    </row>
    <row r="110" spans="1:23">
      <c r="A110" s="973"/>
      <c r="B110" s="983" t="s">
        <v>257</v>
      </c>
      <c r="C110" s="982">
        <v>22.572398190045249</v>
      </c>
      <c r="D110" s="69">
        <v>22.705376344086023</v>
      </c>
      <c r="E110" s="69">
        <v>21.730684326710819</v>
      </c>
      <c r="F110" s="69">
        <v>20.840449438202246</v>
      </c>
      <c r="G110" s="69">
        <v>20.714285714285715</v>
      </c>
      <c r="H110" s="69">
        <v>19.944174757281555</v>
      </c>
      <c r="I110" s="69">
        <v>19.252427184466018</v>
      </c>
      <c r="J110" s="69">
        <v>19.039719626168225</v>
      </c>
      <c r="K110" s="69">
        <v>19.597727272727273</v>
      </c>
      <c r="L110" s="69">
        <v>20.7117903930131</v>
      </c>
      <c r="M110" s="982">
        <v>21.435684647302903</v>
      </c>
      <c r="N110" s="982">
        <v>21.226262626262628</v>
      </c>
      <c r="O110" s="982">
        <v>19.972636815920399</v>
      </c>
      <c r="P110" s="982">
        <v>19.316666666666666</v>
      </c>
      <c r="Q110" s="982">
        <v>19.529411764705884</v>
      </c>
      <c r="R110" s="982">
        <v>19.762264150943395</v>
      </c>
      <c r="S110" s="982">
        <v>20.626334519572953</v>
      </c>
      <c r="T110" s="982">
        <v>21.435064935064936</v>
      </c>
      <c r="U110" s="982">
        <v>20.994082840236686</v>
      </c>
      <c r="V110" s="982">
        <v>20.802985074626864</v>
      </c>
      <c r="W110" s="982">
        <v>20.5</v>
      </c>
    </row>
    <row r="111" spans="1:23">
      <c r="A111" s="973"/>
      <c r="B111" s="983" t="s">
        <v>480</v>
      </c>
      <c r="C111" s="982">
        <v>21.584615384615386</v>
      </c>
      <c r="D111" s="69">
        <v>21.907692307692308</v>
      </c>
      <c r="E111" s="69">
        <v>21.6282722513089</v>
      </c>
      <c r="F111" s="69">
        <v>21.989071038251367</v>
      </c>
      <c r="G111" s="69">
        <v>22.371584699453553</v>
      </c>
      <c r="H111" s="69">
        <v>22.297297297297298</v>
      </c>
      <c r="I111" s="69">
        <v>22.621621621621621</v>
      </c>
      <c r="J111" s="69">
        <v>23.228260869565219</v>
      </c>
      <c r="K111" s="69">
        <v>22.657458563535911</v>
      </c>
      <c r="L111" s="69">
        <v>22.340782122905029</v>
      </c>
      <c r="M111" s="982">
        <v>22.26775956284153</v>
      </c>
      <c r="N111" s="982">
        <v>22.715846994535518</v>
      </c>
      <c r="O111" s="982">
        <v>22.24468085106383</v>
      </c>
      <c r="P111" s="982">
        <v>22.427135678391959</v>
      </c>
      <c r="Q111" s="982">
        <v>23.120603015075378</v>
      </c>
      <c r="R111" s="982">
        <v>23.145631067961165</v>
      </c>
      <c r="S111" s="982">
        <v>22.80188679245283</v>
      </c>
      <c r="T111" s="982">
        <v>22.850678733031675</v>
      </c>
      <c r="U111" s="982">
        <v>22.600877192982455</v>
      </c>
      <c r="V111" s="982">
        <v>22.670886075949365</v>
      </c>
      <c r="W111" s="982">
        <v>22.486166007905137</v>
      </c>
    </row>
    <row r="112" spans="1:23">
      <c r="A112" s="1378" t="s">
        <v>259</v>
      </c>
      <c r="B112" s="1379"/>
      <c r="C112" s="978">
        <v>18.939279224712294</v>
      </c>
      <c r="D112" s="68">
        <v>19.061704927620998</v>
      </c>
      <c r="E112" s="68">
        <v>19.080544526375498</v>
      </c>
      <c r="F112" s="68">
        <v>19.224747124844118</v>
      </c>
      <c r="G112" s="68">
        <v>19.370781948773548</v>
      </c>
      <c r="H112" s="68">
        <v>19.598535286284953</v>
      </c>
      <c r="I112" s="68">
        <v>19.687037757882443</v>
      </c>
      <c r="J112" s="68">
        <v>19.839310607020657</v>
      </c>
      <c r="K112" s="68">
        <v>19.823788546255507</v>
      </c>
      <c r="L112" s="68">
        <v>19.922740179839092</v>
      </c>
      <c r="M112" s="978">
        <v>20.127068626316397</v>
      </c>
      <c r="N112" s="978">
        <v>19.961361854630979</v>
      </c>
      <c r="O112" s="978">
        <v>20.013143362049924</v>
      </c>
      <c r="P112" s="978">
        <v>20.221419842239751</v>
      </c>
      <c r="Q112" s="978">
        <v>20.15526660839161</v>
      </c>
      <c r="R112" s="978">
        <v>20.206477297180978</v>
      </c>
      <c r="S112" s="978">
        <v>20.411492521252555</v>
      </c>
      <c r="T112" s="978">
        <v>20.308530906011853</v>
      </c>
      <c r="U112" s="978">
        <v>20.232448315667963</v>
      </c>
      <c r="V112" s="978">
        <v>19.735340232047665</v>
      </c>
      <c r="W112" s="978">
        <v>19.602409638554217</v>
      </c>
    </row>
    <row r="113" spans="1:23">
      <c r="A113" s="973"/>
      <c r="B113" s="984" t="s">
        <v>260</v>
      </c>
      <c r="C113" s="982"/>
      <c r="D113" s="69"/>
      <c r="E113" s="69"/>
      <c r="F113" s="69"/>
      <c r="G113" s="69"/>
      <c r="H113" s="69"/>
      <c r="I113" s="69"/>
      <c r="J113" s="69"/>
      <c r="K113" s="69"/>
      <c r="L113" s="69"/>
      <c r="M113" s="982"/>
      <c r="N113" s="982"/>
      <c r="O113" s="982"/>
      <c r="P113" s="982"/>
      <c r="Q113" s="982"/>
      <c r="R113" s="982"/>
      <c r="S113" s="982"/>
      <c r="T113" s="982"/>
      <c r="U113" s="982"/>
      <c r="V113" s="982"/>
      <c r="W113" s="982"/>
    </row>
    <row r="114" spans="1:23">
      <c r="A114" s="973"/>
      <c r="B114" s="983" t="s">
        <v>267</v>
      </c>
      <c r="C114" s="982">
        <v>20.817391304347826</v>
      </c>
      <c r="D114" s="69">
        <v>21.519148936170211</v>
      </c>
      <c r="E114" s="69">
        <v>21.866141732283463</v>
      </c>
      <c r="F114" s="69">
        <v>22.079734219269103</v>
      </c>
      <c r="G114" s="69">
        <v>22.192528735632184</v>
      </c>
      <c r="H114" s="69">
        <v>22.299465240641712</v>
      </c>
      <c r="I114" s="69">
        <v>22.373170731707319</v>
      </c>
      <c r="J114" s="69">
        <v>21.95774647887324</v>
      </c>
      <c r="K114" s="69">
        <v>21.699769053117784</v>
      </c>
      <c r="L114" s="69">
        <v>21.548165137614678</v>
      </c>
      <c r="M114" s="982">
        <v>21.757238307349667</v>
      </c>
      <c r="N114" s="982">
        <v>21.873626373626372</v>
      </c>
      <c r="O114" s="982">
        <v>21.131699846860645</v>
      </c>
      <c r="P114" s="982">
        <v>21.132163742690057</v>
      </c>
      <c r="Q114" s="982">
        <v>20.961668545659528</v>
      </c>
      <c r="R114" s="982">
        <v>20.601635514018692</v>
      </c>
      <c r="S114" s="982">
        <v>20.743944636678201</v>
      </c>
      <c r="T114" s="982">
        <v>21.451287793952968</v>
      </c>
      <c r="U114" s="982">
        <v>21.845989304812836</v>
      </c>
      <c r="V114" s="982">
        <v>21.635706914344684</v>
      </c>
      <c r="W114" s="982">
        <v>21.268565615462869</v>
      </c>
    </row>
    <row r="115" spans="1:23">
      <c r="A115" s="988" t="s">
        <v>268</v>
      </c>
      <c r="B115" s="973"/>
      <c r="C115" s="982"/>
      <c r="M115" s="982"/>
      <c r="N115" s="982"/>
      <c r="O115" s="982"/>
      <c r="P115" s="982"/>
      <c r="Q115" s="982"/>
      <c r="R115" s="982"/>
      <c r="S115" s="982"/>
      <c r="T115" s="982"/>
      <c r="U115" s="982"/>
      <c r="V115" s="982"/>
      <c r="W115" s="1143"/>
    </row>
    <row r="116" spans="1:23">
      <c r="A116" s="1137" t="s">
        <v>485</v>
      </c>
      <c r="B116" s="1137"/>
      <c r="C116" s="1138"/>
      <c r="M116" s="1138"/>
      <c r="N116" s="1138"/>
      <c r="O116" s="1138"/>
      <c r="P116" s="1138"/>
      <c r="Q116" s="1138"/>
      <c r="R116" s="1138"/>
      <c r="S116" s="1138"/>
      <c r="T116" s="1138"/>
      <c r="U116" s="1138"/>
      <c r="V116" s="1138"/>
      <c r="W116" s="1144"/>
    </row>
    <row r="117" spans="1:23">
      <c r="A117" s="1137" t="s">
        <v>488</v>
      </c>
      <c r="B117" s="1137"/>
      <c r="C117" s="1138"/>
      <c r="M117" s="1138"/>
      <c r="N117" s="1138"/>
      <c r="O117" s="1138"/>
      <c r="P117" s="1138"/>
      <c r="Q117" s="1138"/>
      <c r="R117" s="1138"/>
      <c r="S117" s="1138"/>
      <c r="T117" s="1138"/>
      <c r="U117" s="1138"/>
      <c r="V117" s="1138"/>
      <c r="W117" s="1144"/>
    </row>
    <row r="118" spans="1:23">
      <c r="A118" s="1139" t="s">
        <v>1526</v>
      </c>
      <c r="B118" s="1139"/>
      <c r="C118" s="1138"/>
      <c r="M118" s="1138"/>
      <c r="N118" s="1138"/>
      <c r="O118" s="1138"/>
      <c r="P118" s="1138"/>
      <c r="Q118" s="1138"/>
      <c r="R118" s="1138"/>
      <c r="S118" s="1138"/>
      <c r="T118" s="1138"/>
      <c r="U118" s="1138"/>
      <c r="V118" s="1138"/>
      <c r="W118" s="1144"/>
    </row>
    <row r="119" spans="1:23">
      <c r="A119" s="1139" t="s">
        <v>486</v>
      </c>
      <c r="B119" s="1139"/>
      <c r="C119" s="1138"/>
      <c r="M119" s="1138"/>
      <c r="N119" s="1138"/>
      <c r="O119" s="1138"/>
      <c r="P119" s="1138"/>
      <c r="Q119" s="1138"/>
      <c r="R119" s="1138"/>
      <c r="S119" s="1138"/>
      <c r="T119" s="1138"/>
      <c r="U119" s="1138"/>
      <c r="V119" s="1138"/>
      <c r="W119" s="1144"/>
    </row>
    <row r="120" spans="1:23">
      <c r="A120" s="973"/>
      <c r="B120" s="973"/>
      <c r="C120" s="982"/>
      <c r="M120" s="982"/>
      <c r="N120" s="982"/>
      <c r="O120" s="982"/>
      <c r="P120" s="982"/>
      <c r="Q120" s="982"/>
      <c r="R120" s="982"/>
      <c r="S120" s="982"/>
      <c r="T120" s="982"/>
      <c r="U120" s="982"/>
      <c r="V120" s="982"/>
      <c r="W120" s="1143"/>
    </row>
    <row r="121" spans="1:23">
      <c r="A121" s="973"/>
      <c r="B121" s="992"/>
      <c r="C121" s="993" t="s">
        <v>269</v>
      </c>
      <c r="D121" s="72"/>
      <c r="E121" s="72"/>
      <c r="F121" s="72"/>
      <c r="G121" s="72"/>
      <c r="H121" s="72"/>
      <c r="I121" s="72"/>
      <c r="J121" s="72"/>
      <c r="K121" s="72"/>
      <c r="L121" s="72"/>
      <c r="M121" s="996"/>
      <c r="N121" s="996"/>
      <c r="O121" s="996"/>
      <c r="P121" s="996"/>
      <c r="Q121" s="996"/>
      <c r="R121" s="996"/>
      <c r="S121" s="996"/>
      <c r="T121" s="996"/>
      <c r="U121" s="996"/>
      <c r="V121" s="996"/>
      <c r="W121" s="996"/>
    </row>
    <row r="122" spans="1:23">
      <c r="A122" s="973"/>
      <c r="B122" s="994"/>
      <c r="C122" s="993" t="s">
        <v>476</v>
      </c>
      <c r="D122" s="73"/>
      <c r="E122" s="73"/>
      <c r="F122" s="73"/>
      <c r="G122" s="73"/>
      <c r="H122" s="73"/>
      <c r="I122" s="73"/>
      <c r="J122" s="73"/>
      <c r="K122" s="73"/>
      <c r="L122" s="73"/>
      <c r="M122" s="996"/>
      <c r="N122" s="996"/>
      <c r="O122" s="996"/>
      <c r="P122" s="996"/>
      <c r="Q122" s="996"/>
      <c r="R122" s="996"/>
      <c r="S122" s="996"/>
      <c r="T122" s="996"/>
      <c r="U122" s="996"/>
      <c r="V122" s="996"/>
      <c r="W122" s="996"/>
    </row>
    <row r="123" spans="1:23">
      <c r="A123" s="1378" t="s">
        <v>231</v>
      </c>
      <c r="B123" s="1379"/>
      <c r="C123" s="978">
        <v>141.10204081632654</v>
      </c>
      <c r="D123" s="68">
        <v>144.58163265306123</v>
      </c>
      <c r="E123" s="68">
        <v>146.22</v>
      </c>
      <c r="F123" s="68">
        <v>144.873786407767</v>
      </c>
      <c r="G123" s="68">
        <v>141.00925925925927</v>
      </c>
      <c r="H123" s="68">
        <v>146.5981308411215</v>
      </c>
      <c r="I123" s="68">
        <v>144.5045045045045</v>
      </c>
      <c r="J123" s="68">
        <v>151.92592592592592</v>
      </c>
      <c r="K123" s="68">
        <v>149.03571428571428</v>
      </c>
      <c r="L123" s="68">
        <v>149.03478260869565</v>
      </c>
      <c r="M123" s="978">
        <v>144.38524590163934</v>
      </c>
      <c r="N123" s="978">
        <v>143.34375</v>
      </c>
      <c r="O123" s="978">
        <v>142.63970588235293</v>
      </c>
      <c r="P123" s="978">
        <v>163.52799999999999</v>
      </c>
      <c r="Q123" s="978">
        <v>160.42222222222222</v>
      </c>
      <c r="R123" s="978">
        <v>158.21917808219177</v>
      </c>
      <c r="S123" s="978">
        <v>164.80666666666667</v>
      </c>
      <c r="T123" s="978">
        <v>159.58787878787879</v>
      </c>
      <c r="U123" s="978">
        <v>158.02247191011236</v>
      </c>
      <c r="V123" s="978">
        <v>155.97340425531914</v>
      </c>
      <c r="W123" s="978">
        <v>150.67500000000001</v>
      </c>
    </row>
    <row r="124" spans="1:23">
      <c r="A124" s="973" t="s">
        <v>233</v>
      </c>
      <c r="B124" s="981" t="s">
        <v>232</v>
      </c>
      <c r="C124" s="982">
        <v>20.684210526315791</v>
      </c>
      <c r="D124" s="69">
        <v>23</v>
      </c>
      <c r="E124" s="69">
        <v>25.411764705882351</v>
      </c>
      <c r="F124" s="69">
        <v>21.25</v>
      </c>
      <c r="G124" s="69">
        <v>21.857142857142858</v>
      </c>
      <c r="H124" s="69">
        <v>25.45</v>
      </c>
      <c r="I124" s="69">
        <v>25.45</v>
      </c>
      <c r="J124" s="69">
        <v>27.25</v>
      </c>
      <c r="K124" s="69">
        <v>25.38095238095238</v>
      </c>
      <c r="L124" s="69">
        <v>27.19047619047619</v>
      </c>
      <c r="M124" s="982">
        <v>27.318181818181817</v>
      </c>
      <c r="N124" s="982">
        <v>28.333333333333332</v>
      </c>
      <c r="O124" s="982">
        <v>32.68181818181818</v>
      </c>
      <c r="P124" s="982">
        <v>0</v>
      </c>
      <c r="Q124" s="982">
        <v>0</v>
      </c>
      <c r="R124" s="982">
        <v>0</v>
      </c>
      <c r="S124" s="982">
        <v>0</v>
      </c>
      <c r="T124" s="982">
        <v>0</v>
      </c>
      <c r="U124" s="982">
        <v>0</v>
      </c>
      <c r="V124" s="982">
        <v>0</v>
      </c>
      <c r="W124" s="982">
        <v>0</v>
      </c>
    </row>
    <row r="125" spans="1:23">
      <c r="A125" s="973"/>
      <c r="B125" s="981" t="s">
        <v>263</v>
      </c>
      <c r="C125" s="982">
        <v>167.59090909090909</v>
      </c>
      <c r="D125" s="69">
        <v>169.77272727272728</v>
      </c>
      <c r="E125" s="69">
        <v>172.54545454545453</v>
      </c>
      <c r="F125" s="69">
        <v>167.39130434782609</v>
      </c>
      <c r="G125" s="69">
        <v>159</v>
      </c>
      <c r="H125" s="69">
        <v>168.95833333333334</v>
      </c>
      <c r="I125" s="69">
        <v>164.52</v>
      </c>
      <c r="J125" s="69">
        <v>174.625</v>
      </c>
      <c r="K125" s="69">
        <v>166.30769230769232</v>
      </c>
      <c r="L125" s="69">
        <v>156.46428571428572</v>
      </c>
      <c r="M125" s="982">
        <v>152.25806451612902</v>
      </c>
      <c r="N125" s="982">
        <v>144.55882352941177</v>
      </c>
      <c r="O125" s="982">
        <v>146.54054054054055</v>
      </c>
      <c r="P125" s="982">
        <v>157.32499999999999</v>
      </c>
      <c r="Q125" s="982">
        <v>150.41304347826087</v>
      </c>
      <c r="R125" s="982">
        <v>143.5185185185185</v>
      </c>
      <c r="S125" s="982">
        <v>138.46428571428572</v>
      </c>
      <c r="T125" s="982">
        <v>130.18333333333334</v>
      </c>
      <c r="U125" s="982">
        <v>133.41935483870967</v>
      </c>
      <c r="V125" s="982">
        <v>139.45283018867926</v>
      </c>
      <c r="W125" s="982">
        <v>133.41071428571428</v>
      </c>
    </row>
    <row r="126" spans="1:23">
      <c r="A126" s="973"/>
      <c r="B126" s="981" t="s">
        <v>236</v>
      </c>
      <c r="C126" s="982">
        <v>79.181818181818187</v>
      </c>
      <c r="D126" s="69">
        <v>81.727272727272734</v>
      </c>
      <c r="E126" s="69">
        <v>82.681818181818187</v>
      </c>
      <c r="F126" s="69">
        <v>79.909090909090907</v>
      </c>
      <c r="G126" s="69">
        <v>74.833333333333329</v>
      </c>
      <c r="H126" s="69">
        <v>75.56</v>
      </c>
      <c r="I126" s="69">
        <v>72.037037037037038</v>
      </c>
      <c r="J126" s="69">
        <v>75.307692307692307</v>
      </c>
      <c r="K126" s="69">
        <v>74.769230769230774</v>
      </c>
      <c r="L126" s="69">
        <v>75.384615384615387</v>
      </c>
      <c r="M126" s="982">
        <v>67.793103448275858</v>
      </c>
      <c r="N126" s="982">
        <v>67.551724137931032</v>
      </c>
      <c r="O126" s="982">
        <v>68.8</v>
      </c>
      <c r="P126" s="982">
        <v>60.729729729729726</v>
      </c>
      <c r="Q126" s="982">
        <v>63.512820512820511</v>
      </c>
      <c r="R126" s="982">
        <v>64.604651162790702</v>
      </c>
      <c r="S126" s="982">
        <v>67.243902439024396</v>
      </c>
      <c r="T126" s="982">
        <v>68.755102040816325</v>
      </c>
      <c r="U126" s="982">
        <v>68.352941176470594</v>
      </c>
      <c r="V126" s="982">
        <v>60.456521739130437</v>
      </c>
      <c r="W126" s="982">
        <v>58.68</v>
      </c>
    </row>
    <row r="127" spans="1:23">
      <c r="A127" s="973"/>
      <c r="B127" s="981" t="s">
        <v>264</v>
      </c>
      <c r="C127" s="982">
        <v>79.5</v>
      </c>
      <c r="D127" s="69">
        <v>79.5</v>
      </c>
      <c r="E127" s="69">
        <v>73</v>
      </c>
      <c r="F127" s="69">
        <v>73.5</v>
      </c>
      <c r="G127" s="69">
        <v>74</v>
      </c>
      <c r="H127" s="69">
        <v>78</v>
      </c>
      <c r="I127" s="69">
        <v>82</v>
      </c>
      <c r="J127" s="69">
        <v>83</v>
      </c>
      <c r="K127" s="69">
        <v>85.333333333333329</v>
      </c>
      <c r="L127" s="69">
        <v>85.333333333333329</v>
      </c>
      <c r="M127" s="982">
        <v>83.666666666666671</v>
      </c>
      <c r="N127" s="982">
        <v>99.666666666666671</v>
      </c>
      <c r="O127" s="982">
        <v>74</v>
      </c>
      <c r="P127" s="982">
        <v>59.666666666666664</v>
      </c>
      <c r="Q127" s="982">
        <v>46.666666666666664</v>
      </c>
      <c r="R127" s="982">
        <v>57.5</v>
      </c>
      <c r="S127" s="982">
        <v>100</v>
      </c>
      <c r="T127" s="982">
        <v>105</v>
      </c>
      <c r="U127" s="982">
        <v>99</v>
      </c>
      <c r="V127" s="982">
        <v>79</v>
      </c>
      <c r="W127" s="982">
        <v>59</v>
      </c>
    </row>
    <row r="128" spans="1:23">
      <c r="A128" s="973"/>
      <c r="B128" s="981" t="s">
        <v>239</v>
      </c>
      <c r="C128" s="982">
        <v>157.625</v>
      </c>
      <c r="D128" s="69">
        <v>147.22222222222223</v>
      </c>
      <c r="E128" s="69">
        <v>152.33333333333334</v>
      </c>
      <c r="F128" s="69">
        <v>157.55555555555554</v>
      </c>
      <c r="G128" s="69">
        <v>162.33333333333334</v>
      </c>
      <c r="H128" s="69">
        <v>163</v>
      </c>
      <c r="I128" s="69">
        <v>145.1</v>
      </c>
      <c r="J128" s="69">
        <v>145.1</v>
      </c>
      <c r="K128" s="69">
        <v>149</v>
      </c>
      <c r="L128" s="69">
        <v>153.30000000000001</v>
      </c>
      <c r="M128" s="982">
        <v>154.4</v>
      </c>
      <c r="N128" s="982">
        <v>156.69999999999999</v>
      </c>
      <c r="O128" s="982">
        <v>124.5</v>
      </c>
      <c r="P128" s="982">
        <v>119.25</v>
      </c>
      <c r="Q128" s="982">
        <v>107.07692307692308</v>
      </c>
      <c r="R128" s="982">
        <v>112.91666666666667</v>
      </c>
      <c r="S128" s="982">
        <v>118.66666666666667</v>
      </c>
      <c r="T128" s="982">
        <v>122.91666666666667</v>
      </c>
      <c r="U128" s="982">
        <v>110.92307692307692</v>
      </c>
      <c r="V128" s="982">
        <v>82.92307692307692</v>
      </c>
      <c r="W128" s="982">
        <v>38.846153846153847</v>
      </c>
    </row>
    <row r="129" spans="1:23">
      <c r="A129" s="973"/>
      <c r="B129" s="981" t="s">
        <v>240</v>
      </c>
      <c r="C129" s="982">
        <v>362.9</v>
      </c>
      <c r="D129" s="69">
        <v>344.72727272727275</v>
      </c>
      <c r="E129" s="69">
        <v>354.45454545454544</v>
      </c>
      <c r="F129" s="69">
        <v>384.4</v>
      </c>
      <c r="G129" s="69">
        <v>393.2</v>
      </c>
      <c r="H129" s="69">
        <v>404.8</v>
      </c>
      <c r="I129" s="69">
        <v>420.9</v>
      </c>
      <c r="J129" s="69">
        <v>435.9</v>
      </c>
      <c r="K129" s="69">
        <v>443.8</v>
      </c>
      <c r="L129" s="69">
        <v>452.6</v>
      </c>
      <c r="M129" s="982">
        <v>458.7</v>
      </c>
      <c r="N129" s="982">
        <v>470.7</v>
      </c>
      <c r="O129" s="982">
        <v>406.33333333333331</v>
      </c>
      <c r="P129" s="982">
        <v>399.69230769230768</v>
      </c>
      <c r="Q129" s="982">
        <v>392</v>
      </c>
      <c r="R129" s="982">
        <v>388.13333333333333</v>
      </c>
      <c r="S129" s="982">
        <v>406.46666666666664</v>
      </c>
      <c r="T129" s="982">
        <v>378.76470588235293</v>
      </c>
      <c r="U129" s="982">
        <v>374.55555555555554</v>
      </c>
      <c r="V129" s="982">
        <v>324.27272727272725</v>
      </c>
      <c r="W129" s="982">
        <v>300.26086956521738</v>
      </c>
    </row>
    <row r="130" spans="1:23">
      <c r="A130" s="973"/>
      <c r="B130" s="981" t="s">
        <v>241</v>
      </c>
      <c r="C130" s="982">
        <v>224.5</v>
      </c>
      <c r="D130" s="69">
        <v>252</v>
      </c>
      <c r="E130" s="69">
        <v>262.5</v>
      </c>
      <c r="F130" s="69">
        <v>262</v>
      </c>
      <c r="G130" s="69">
        <v>263.5</v>
      </c>
      <c r="H130" s="69">
        <v>289</v>
      </c>
      <c r="I130" s="69">
        <v>303.5</v>
      </c>
      <c r="J130" s="69">
        <v>340.5</v>
      </c>
      <c r="K130" s="69">
        <v>370</v>
      </c>
      <c r="L130" s="69">
        <v>388.5</v>
      </c>
      <c r="M130" s="982">
        <v>292.33333333333331</v>
      </c>
      <c r="N130" s="982">
        <v>325</v>
      </c>
      <c r="O130" s="982">
        <v>251</v>
      </c>
      <c r="P130" s="982">
        <v>295</v>
      </c>
      <c r="Q130" s="982">
        <v>313.39999999999998</v>
      </c>
      <c r="R130" s="982">
        <v>316</v>
      </c>
      <c r="S130" s="982">
        <v>374.14285714285717</v>
      </c>
      <c r="T130" s="982">
        <v>410</v>
      </c>
      <c r="U130" s="982">
        <v>258.42857142857144</v>
      </c>
      <c r="V130" s="982">
        <v>191.63636363636363</v>
      </c>
      <c r="W130" s="982">
        <v>205.69444444444446</v>
      </c>
    </row>
    <row r="131" spans="1:23">
      <c r="A131" s="973"/>
      <c r="B131" s="981" t="s">
        <v>242</v>
      </c>
      <c r="C131" s="982">
        <v>369.8</v>
      </c>
      <c r="D131" s="69">
        <v>362.6</v>
      </c>
      <c r="E131" s="69">
        <v>394.6</v>
      </c>
      <c r="F131" s="69">
        <v>379.5</v>
      </c>
      <c r="G131" s="69">
        <v>382.5</v>
      </c>
      <c r="H131" s="69">
        <v>383.66666666666669</v>
      </c>
      <c r="I131" s="69">
        <v>394.33333333333331</v>
      </c>
      <c r="J131" s="69">
        <v>403.66666666666669</v>
      </c>
      <c r="K131" s="69">
        <v>345.57142857142856</v>
      </c>
      <c r="L131" s="69">
        <v>320.625</v>
      </c>
      <c r="M131" s="982">
        <v>355.42857142857144</v>
      </c>
      <c r="N131" s="982">
        <v>336.875</v>
      </c>
      <c r="O131" s="982">
        <v>347</v>
      </c>
      <c r="P131" s="982">
        <v>378.625</v>
      </c>
      <c r="Q131" s="982">
        <v>433.71428571428572</v>
      </c>
      <c r="R131" s="982">
        <v>435.85714285714283</v>
      </c>
      <c r="S131" s="982">
        <v>367</v>
      </c>
      <c r="T131" s="982">
        <v>394.66666666666669</v>
      </c>
      <c r="U131" s="982">
        <v>413.77777777777777</v>
      </c>
      <c r="V131" s="982">
        <v>378.5</v>
      </c>
      <c r="W131" s="982">
        <v>371.63636363636363</v>
      </c>
    </row>
    <row r="132" spans="1:23">
      <c r="A132" s="973"/>
      <c r="B132" s="981" t="s">
        <v>243</v>
      </c>
      <c r="C132" s="982">
        <v>90.571428571428569</v>
      </c>
      <c r="D132" s="69">
        <v>88.714285714285708</v>
      </c>
      <c r="E132" s="69">
        <v>70.666666666666671</v>
      </c>
      <c r="F132" s="69">
        <v>81.25</v>
      </c>
      <c r="G132" s="69">
        <v>76.625</v>
      </c>
      <c r="H132" s="69">
        <v>81.625</v>
      </c>
      <c r="I132" s="69">
        <v>80.285714285714292</v>
      </c>
      <c r="J132" s="69">
        <v>78.857142857142861</v>
      </c>
      <c r="K132" s="69">
        <v>78.285714285714292</v>
      </c>
      <c r="L132" s="69">
        <v>81.428571428571431</v>
      </c>
      <c r="M132" s="982">
        <v>83</v>
      </c>
      <c r="N132" s="982">
        <v>78.714285714285708</v>
      </c>
      <c r="O132" s="982">
        <v>81.571428571428569</v>
      </c>
      <c r="P132" s="982">
        <v>84.428571428571431</v>
      </c>
      <c r="Q132" s="982">
        <v>79.75</v>
      </c>
      <c r="R132" s="982">
        <v>81.125</v>
      </c>
      <c r="S132" s="982">
        <v>74.111111111111114</v>
      </c>
      <c r="T132" s="982">
        <v>71.099999999999994</v>
      </c>
      <c r="U132" s="982">
        <v>74.5</v>
      </c>
      <c r="V132" s="982">
        <v>75.099999999999994</v>
      </c>
      <c r="W132" s="982">
        <v>76.7</v>
      </c>
    </row>
    <row r="133" spans="1:23">
      <c r="A133" s="973"/>
      <c r="B133" s="981" t="s">
        <v>245</v>
      </c>
      <c r="C133" s="982">
        <v>25</v>
      </c>
      <c r="D133" s="69">
        <v>31</v>
      </c>
      <c r="E133" s="69">
        <v>25</v>
      </c>
      <c r="F133" s="69">
        <v>29</v>
      </c>
      <c r="G133" s="69">
        <v>23</v>
      </c>
      <c r="H133" s="69">
        <v>29</v>
      </c>
      <c r="I133" s="69">
        <v>32</v>
      </c>
      <c r="J133" s="69">
        <v>0</v>
      </c>
      <c r="K133" s="69">
        <v>0</v>
      </c>
      <c r="L133" s="69">
        <v>0</v>
      </c>
      <c r="M133" s="982">
        <v>0</v>
      </c>
      <c r="N133" s="982">
        <v>0</v>
      </c>
      <c r="O133" s="982">
        <v>0</v>
      </c>
      <c r="P133" s="982">
        <v>0</v>
      </c>
      <c r="Q133" s="982">
        <v>0</v>
      </c>
      <c r="R133" s="982">
        <v>0</v>
      </c>
      <c r="S133" s="982">
        <v>0</v>
      </c>
      <c r="T133" s="982">
        <v>0</v>
      </c>
      <c r="U133" s="982">
        <v>0</v>
      </c>
      <c r="V133" s="982">
        <v>0</v>
      </c>
      <c r="W133" s="982">
        <v>0</v>
      </c>
    </row>
    <row r="134" spans="1:23">
      <c r="A134" s="1378" t="s">
        <v>248</v>
      </c>
      <c r="B134" s="1379"/>
      <c r="C134" s="978">
        <v>180.57142857142858</v>
      </c>
      <c r="D134" s="68">
        <v>159.70833333333334</v>
      </c>
      <c r="E134" s="68">
        <v>155.40740740740742</v>
      </c>
      <c r="F134" s="68">
        <v>150.1875</v>
      </c>
      <c r="G134" s="68">
        <v>136.13513513513513</v>
      </c>
      <c r="H134" s="68">
        <v>135.5</v>
      </c>
      <c r="I134" s="68">
        <v>132</v>
      </c>
      <c r="J134" s="68">
        <v>119.35897435897436</v>
      </c>
      <c r="K134" s="68">
        <v>116.13953488372093</v>
      </c>
      <c r="L134" s="68">
        <v>118.4</v>
      </c>
      <c r="M134" s="978">
        <v>121.63829787234043</v>
      </c>
      <c r="N134" s="978">
        <v>124</v>
      </c>
      <c r="O134" s="978">
        <v>118.34482758620689</v>
      </c>
      <c r="P134" s="978">
        <v>120.828125</v>
      </c>
      <c r="Q134" s="978">
        <v>131.39682539682539</v>
      </c>
      <c r="R134" s="978">
        <v>135.53968253968253</v>
      </c>
      <c r="S134" s="978">
        <v>129.81159420289856</v>
      </c>
      <c r="T134" s="978">
        <v>131.92307692307693</v>
      </c>
      <c r="U134" s="978">
        <v>128.5164835164835</v>
      </c>
      <c r="V134" s="978">
        <v>128.08000000000001</v>
      </c>
      <c r="W134" s="978">
        <v>126.79611650485437</v>
      </c>
    </row>
    <row r="135" spans="1:23">
      <c r="A135" s="973" t="s">
        <v>233</v>
      </c>
      <c r="B135" s="983" t="s">
        <v>477</v>
      </c>
      <c r="C135" s="982">
        <v>415.33333333333331</v>
      </c>
      <c r="D135" s="69">
        <v>610</v>
      </c>
      <c r="E135" s="69">
        <v>584</v>
      </c>
      <c r="F135" s="69">
        <v>569.5</v>
      </c>
      <c r="G135" s="69">
        <v>519</v>
      </c>
      <c r="H135" s="69">
        <v>508.5</v>
      </c>
      <c r="I135" s="69">
        <v>503</v>
      </c>
      <c r="J135" s="69">
        <v>325.33333333333331</v>
      </c>
      <c r="K135" s="69">
        <v>330.66666666666669</v>
      </c>
      <c r="L135" s="69">
        <v>292.66666666666669</v>
      </c>
      <c r="M135" s="982">
        <v>311.33333333333331</v>
      </c>
      <c r="N135" s="982">
        <v>319</v>
      </c>
      <c r="O135" s="982">
        <v>251.75</v>
      </c>
      <c r="P135" s="982">
        <v>233</v>
      </c>
      <c r="Q135" s="982">
        <v>270.8</v>
      </c>
      <c r="R135" s="982">
        <v>374.25</v>
      </c>
      <c r="S135" s="982">
        <v>329.2</v>
      </c>
      <c r="T135" s="982">
        <v>282.5</v>
      </c>
      <c r="U135" s="982">
        <v>224.55555555555554</v>
      </c>
      <c r="V135" s="982">
        <v>227.11111111111111</v>
      </c>
      <c r="W135" s="982">
        <v>206.44444444444446</v>
      </c>
    </row>
    <row r="136" spans="1:23">
      <c r="A136" s="973"/>
      <c r="B136" s="983" t="s">
        <v>250</v>
      </c>
      <c r="C136" s="982">
        <v>53</v>
      </c>
      <c r="D136" s="69">
        <v>56</v>
      </c>
      <c r="E136" s="69">
        <v>58</v>
      </c>
      <c r="F136" s="69">
        <v>77</v>
      </c>
      <c r="G136" s="69">
        <v>54</v>
      </c>
      <c r="H136" s="69">
        <v>45.5</v>
      </c>
      <c r="I136" s="69">
        <v>42.5</v>
      </c>
      <c r="J136" s="69">
        <v>44</v>
      </c>
      <c r="K136" s="69">
        <v>56.5</v>
      </c>
      <c r="L136" s="69">
        <v>59</v>
      </c>
      <c r="M136" s="982">
        <v>59</v>
      </c>
      <c r="N136" s="982">
        <v>51.5</v>
      </c>
      <c r="O136" s="982">
        <v>56</v>
      </c>
      <c r="P136" s="982">
        <v>51</v>
      </c>
      <c r="Q136" s="982">
        <v>34.333333333333336</v>
      </c>
      <c r="R136" s="982">
        <v>31.666666666666668</v>
      </c>
      <c r="S136" s="982">
        <v>46</v>
      </c>
      <c r="T136" s="982">
        <v>168.33333333333334</v>
      </c>
      <c r="U136" s="982">
        <v>151.66666666666666</v>
      </c>
      <c r="V136" s="982">
        <v>74.333333333333329</v>
      </c>
      <c r="W136" s="982">
        <v>31</v>
      </c>
    </row>
    <row r="137" spans="1:23">
      <c r="A137" s="973"/>
      <c r="B137" s="983" t="s">
        <v>478</v>
      </c>
      <c r="C137" s="982">
        <v>52</v>
      </c>
      <c r="D137" s="69">
        <v>55</v>
      </c>
      <c r="E137" s="69">
        <v>0</v>
      </c>
      <c r="F137" s="69">
        <v>0</v>
      </c>
      <c r="G137" s="69">
        <v>0</v>
      </c>
      <c r="H137" s="69">
        <v>0</v>
      </c>
      <c r="I137" s="69">
        <v>0</v>
      </c>
      <c r="J137" s="69">
        <v>0</v>
      </c>
      <c r="K137" s="69">
        <v>0</v>
      </c>
      <c r="L137" s="69">
        <v>0</v>
      </c>
      <c r="M137" s="982">
        <v>0</v>
      </c>
      <c r="N137" s="982">
        <v>0</v>
      </c>
      <c r="O137" s="982">
        <v>0</v>
      </c>
      <c r="P137" s="982">
        <v>0</v>
      </c>
      <c r="Q137" s="982">
        <v>0</v>
      </c>
      <c r="R137" s="982">
        <v>0</v>
      </c>
      <c r="S137" s="982">
        <v>0</v>
      </c>
      <c r="T137" s="982">
        <v>0</v>
      </c>
      <c r="U137" s="982">
        <v>0</v>
      </c>
      <c r="V137" s="982">
        <v>0</v>
      </c>
      <c r="W137" s="982">
        <v>0</v>
      </c>
    </row>
    <row r="138" spans="1:23">
      <c r="A138" s="973"/>
      <c r="B138" s="983" t="s">
        <v>253</v>
      </c>
      <c r="C138" s="982">
        <v>220.25</v>
      </c>
      <c r="D138" s="69">
        <v>225.75</v>
      </c>
      <c r="E138" s="69">
        <v>246.6</v>
      </c>
      <c r="F138" s="69">
        <v>210.25</v>
      </c>
      <c r="G138" s="69">
        <v>190.11111111111111</v>
      </c>
      <c r="H138" s="69">
        <v>203.375</v>
      </c>
      <c r="I138" s="69">
        <v>196.5</v>
      </c>
      <c r="J138" s="69">
        <v>171</v>
      </c>
      <c r="K138" s="69">
        <v>142.14285714285714</v>
      </c>
      <c r="L138" s="69">
        <v>151.80000000000001</v>
      </c>
      <c r="M138" s="982">
        <v>156.86666666666667</v>
      </c>
      <c r="N138" s="982">
        <v>139.47058823529412</v>
      </c>
      <c r="O138" s="982">
        <v>135.91666666666666</v>
      </c>
      <c r="P138" s="982">
        <v>143.92857142857142</v>
      </c>
      <c r="Q138" s="982">
        <v>150.51724137931035</v>
      </c>
      <c r="R138" s="982">
        <v>131.90909090909091</v>
      </c>
      <c r="S138" s="982">
        <v>119.92105263157895</v>
      </c>
      <c r="T138" s="982">
        <v>126.875</v>
      </c>
      <c r="U138" s="982">
        <v>133.30232558139534</v>
      </c>
      <c r="V138" s="982">
        <v>138.06666666666666</v>
      </c>
      <c r="W138" s="982">
        <v>131.74468085106383</v>
      </c>
    </row>
    <row r="139" spans="1:23">
      <c r="A139" s="973"/>
      <c r="B139" s="983" t="s">
        <v>254</v>
      </c>
      <c r="C139" s="982">
        <v>98</v>
      </c>
      <c r="D139" s="69">
        <v>98</v>
      </c>
      <c r="E139" s="69">
        <v>97</v>
      </c>
      <c r="F139" s="69">
        <v>62.5</v>
      </c>
      <c r="G139" s="69">
        <v>72</v>
      </c>
      <c r="H139" s="69">
        <v>60.5</v>
      </c>
      <c r="I139" s="69">
        <v>57</v>
      </c>
      <c r="J139" s="69">
        <v>50.666666666666664</v>
      </c>
      <c r="K139" s="69">
        <v>77.5</v>
      </c>
      <c r="L139" s="69">
        <v>58.666666666666664</v>
      </c>
      <c r="M139" s="982">
        <v>48.4</v>
      </c>
      <c r="N139" s="982">
        <v>65.5</v>
      </c>
      <c r="O139" s="982">
        <v>86.5</v>
      </c>
      <c r="P139" s="982">
        <v>79.333333333333329</v>
      </c>
      <c r="Q139" s="982">
        <v>89.8</v>
      </c>
      <c r="R139" s="982">
        <v>97.4</v>
      </c>
      <c r="S139" s="982">
        <v>86.181818181818187</v>
      </c>
      <c r="T139" s="982">
        <v>79</v>
      </c>
      <c r="U139" s="982">
        <v>89.090909090909093</v>
      </c>
      <c r="V139" s="982">
        <v>75.083333333333329</v>
      </c>
      <c r="W139" s="982">
        <v>68.63636363636364</v>
      </c>
    </row>
    <row r="140" spans="1:23">
      <c r="A140" s="973"/>
      <c r="B140" s="983" t="s">
        <v>255</v>
      </c>
      <c r="C140" s="982">
        <v>0</v>
      </c>
      <c r="D140" s="69">
        <v>0</v>
      </c>
      <c r="E140" s="69">
        <v>0</v>
      </c>
      <c r="F140" s="69">
        <v>0</v>
      </c>
      <c r="G140" s="69">
        <v>0</v>
      </c>
      <c r="H140" s="69">
        <v>0</v>
      </c>
      <c r="I140" s="69">
        <v>0</v>
      </c>
      <c r="J140" s="69">
        <v>0</v>
      </c>
      <c r="K140" s="69">
        <v>0</v>
      </c>
      <c r="L140" s="69">
        <v>0</v>
      </c>
      <c r="M140" s="982">
        <v>0</v>
      </c>
      <c r="N140" s="982">
        <v>0</v>
      </c>
      <c r="O140" s="982">
        <v>0</v>
      </c>
      <c r="P140" s="982">
        <v>0</v>
      </c>
      <c r="Q140" s="982">
        <v>0</v>
      </c>
      <c r="R140" s="982">
        <v>0</v>
      </c>
      <c r="S140" s="982">
        <v>0</v>
      </c>
      <c r="T140" s="982">
        <v>0</v>
      </c>
      <c r="U140" s="982">
        <v>18</v>
      </c>
      <c r="V140" s="982">
        <v>26</v>
      </c>
      <c r="W140" s="982">
        <v>46</v>
      </c>
    </row>
    <row r="141" spans="1:23">
      <c r="A141" s="973"/>
      <c r="B141" s="983" t="s">
        <v>257</v>
      </c>
      <c r="C141" s="982">
        <v>132.90909090909091</v>
      </c>
      <c r="D141" s="69">
        <v>100.06666666666666</v>
      </c>
      <c r="E141" s="69">
        <v>91.111111111111114</v>
      </c>
      <c r="F141" s="69">
        <v>93.84210526315789</v>
      </c>
      <c r="G141" s="69">
        <v>92.545454545454547</v>
      </c>
      <c r="H141" s="69">
        <v>91.909090909090907</v>
      </c>
      <c r="I141" s="69">
        <v>89.772727272727266</v>
      </c>
      <c r="J141" s="69">
        <v>82.333333333333329</v>
      </c>
      <c r="K141" s="69">
        <v>79.272727272727266</v>
      </c>
      <c r="L141" s="69">
        <v>85.409090909090907</v>
      </c>
      <c r="M141" s="982">
        <v>94.090909090909093</v>
      </c>
      <c r="N141" s="982">
        <v>108</v>
      </c>
      <c r="O141" s="982">
        <v>89.272727272727266</v>
      </c>
      <c r="P141" s="982">
        <v>87.94736842105263</v>
      </c>
      <c r="Q141" s="982">
        <v>97.375</v>
      </c>
      <c r="R141" s="982">
        <v>124.61538461538461</v>
      </c>
      <c r="S141" s="982">
        <v>131.84615384615384</v>
      </c>
      <c r="T141" s="982">
        <v>121.58823529411765</v>
      </c>
      <c r="U141" s="982">
        <v>103.70833333333333</v>
      </c>
      <c r="V141" s="982">
        <v>113.36666666666666</v>
      </c>
      <c r="W141" s="982">
        <v>125.66666666666667</v>
      </c>
    </row>
    <row r="142" spans="1:23">
      <c r="A142" s="1378" t="s">
        <v>259</v>
      </c>
      <c r="B142" s="1379"/>
      <c r="C142" s="978">
        <v>148.0672268907563</v>
      </c>
      <c r="D142" s="68">
        <v>147.55737704918033</v>
      </c>
      <c r="E142" s="68">
        <v>148.17322834645668</v>
      </c>
      <c r="F142" s="68">
        <v>146.13333333333333</v>
      </c>
      <c r="G142" s="68">
        <v>139.76551724137931</v>
      </c>
      <c r="H142" s="68">
        <v>143.80419580419581</v>
      </c>
      <c r="I142" s="68">
        <v>141.44217687074831</v>
      </c>
      <c r="J142" s="68">
        <v>143.28571428571428</v>
      </c>
      <c r="K142" s="68">
        <v>139.90967741935484</v>
      </c>
      <c r="L142" s="68">
        <v>140.41874999999999</v>
      </c>
      <c r="M142" s="978">
        <v>138.05917159763314</v>
      </c>
      <c r="N142" s="978">
        <v>137.91011235955057</v>
      </c>
      <c r="O142" s="978">
        <v>135.3762886597938</v>
      </c>
      <c r="P142" s="978">
        <v>149.06878306878306</v>
      </c>
      <c r="Q142" s="978">
        <v>151.18686868686868</v>
      </c>
      <c r="R142" s="978">
        <v>151.38277511961724</v>
      </c>
      <c r="S142" s="978">
        <v>153.78082191780823</v>
      </c>
      <c r="T142" s="978">
        <v>150.70781893004116</v>
      </c>
      <c r="U142" s="978">
        <v>148.04089219330854</v>
      </c>
      <c r="V142" s="978">
        <v>146.28819444444446</v>
      </c>
      <c r="W142" s="978">
        <v>142.55775577557756</v>
      </c>
    </row>
    <row r="143" spans="1:23">
      <c r="A143" s="973"/>
      <c r="B143" s="984" t="s">
        <v>260</v>
      </c>
      <c r="C143" s="982"/>
      <c r="D143" s="69"/>
      <c r="E143" s="69"/>
      <c r="F143" s="69"/>
      <c r="G143" s="69"/>
      <c r="H143" s="69"/>
      <c r="I143" s="69"/>
      <c r="J143" s="69"/>
      <c r="K143" s="69"/>
      <c r="L143" s="69"/>
      <c r="M143" s="982"/>
      <c r="N143" s="982"/>
      <c r="O143" s="982"/>
      <c r="P143" s="982"/>
      <c r="Q143" s="982"/>
      <c r="R143" s="982"/>
      <c r="S143" s="982"/>
      <c r="T143" s="982"/>
      <c r="U143" s="982"/>
      <c r="V143" s="982"/>
      <c r="W143" s="982"/>
    </row>
    <row r="144" spans="1:23">
      <c r="A144" s="973"/>
      <c r="B144" s="983" t="s">
        <v>267</v>
      </c>
      <c r="C144" s="982">
        <v>83.980769230769226</v>
      </c>
      <c r="D144" s="69">
        <v>87.962962962962962</v>
      </c>
      <c r="E144" s="69">
        <v>82.763636363636365</v>
      </c>
      <c r="F144" s="69">
        <v>83.192307692307693</v>
      </c>
      <c r="G144" s="69">
        <v>90.96</v>
      </c>
      <c r="H144" s="69">
        <v>98.543478260869563</v>
      </c>
      <c r="I144" s="69">
        <v>100.04444444444445</v>
      </c>
      <c r="J144" s="69">
        <v>100.06976744186046</v>
      </c>
      <c r="K144" s="69">
        <v>99.658536585365852</v>
      </c>
      <c r="L144" s="69">
        <v>94.232142857142861</v>
      </c>
      <c r="M144" s="982">
        <v>101.60526315789474</v>
      </c>
      <c r="N144" s="982">
        <v>101.74358974358974</v>
      </c>
      <c r="O144" s="982">
        <v>108.86486486486487</v>
      </c>
      <c r="P144" s="982">
        <v>107.94871794871794</v>
      </c>
      <c r="Q144" s="982">
        <v>95.488888888888894</v>
      </c>
      <c r="R144" s="982">
        <v>94.652173913043484</v>
      </c>
      <c r="S144" s="982">
        <v>92.638297872340431</v>
      </c>
      <c r="T144" s="982">
        <v>92.489361702127653</v>
      </c>
      <c r="U144" s="982">
        <v>89.163265306122454</v>
      </c>
      <c r="V144" s="982">
        <v>91.104166666666671</v>
      </c>
      <c r="W144" s="982">
        <v>90.875</v>
      </c>
    </row>
    <row r="145" spans="1:23">
      <c r="A145" s="973"/>
      <c r="B145" s="986"/>
      <c r="C145" s="982"/>
      <c r="M145" s="982"/>
      <c r="N145" s="982"/>
      <c r="O145" s="982"/>
      <c r="P145" s="982"/>
      <c r="Q145" s="982"/>
      <c r="R145" s="982"/>
      <c r="S145" s="982"/>
      <c r="T145" s="982"/>
      <c r="U145" s="982"/>
      <c r="V145" s="982"/>
      <c r="W145" s="982"/>
    </row>
    <row r="146" spans="1:23">
      <c r="A146" s="973"/>
      <c r="B146" s="976"/>
      <c r="C146" s="977" t="s">
        <v>489</v>
      </c>
      <c r="D146" s="67"/>
      <c r="E146" s="67"/>
      <c r="F146" s="67"/>
      <c r="G146" s="67"/>
      <c r="H146" s="67"/>
      <c r="I146" s="67"/>
      <c r="J146" s="67"/>
      <c r="K146" s="67"/>
      <c r="L146" s="67"/>
      <c r="M146" s="980"/>
      <c r="N146" s="980"/>
      <c r="O146" s="980"/>
      <c r="P146" s="980"/>
      <c r="Q146" s="980"/>
      <c r="R146" s="980"/>
      <c r="S146" s="980"/>
      <c r="T146" s="980"/>
      <c r="U146" s="980"/>
      <c r="V146" s="980"/>
      <c r="W146" s="996"/>
    </row>
    <row r="147" spans="1:23">
      <c r="A147" s="1378" t="s">
        <v>231</v>
      </c>
      <c r="B147" s="1379"/>
      <c r="C147" s="978">
        <v>24.737030411449016</v>
      </c>
      <c r="D147" s="68">
        <v>25.301785714285714</v>
      </c>
      <c r="E147" s="68">
        <v>25.607705779334502</v>
      </c>
      <c r="F147" s="68">
        <v>25.63917525773196</v>
      </c>
      <c r="G147" s="68">
        <v>25.724662162162161</v>
      </c>
      <c r="H147" s="68">
        <v>26.056478405315616</v>
      </c>
      <c r="I147" s="68">
        <v>26.381578947368421</v>
      </c>
      <c r="J147" s="68">
        <v>26.337078651685392</v>
      </c>
      <c r="K147" s="68">
        <v>26.163009404388713</v>
      </c>
      <c r="L147" s="68">
        <v>26.206422018348626</v>
      </c>
      <c r="M147" s="978">
        <v>26.21279761904762</v>
      </c>
      <c r="N147" s="978">
        <v>26.099573257467995</v>
      </c>
      <c r="O147" s="978">
        <v>25.934491978609625</v>
      </c>
      <c r="P147" s="978">
        <v>26.273778920308484</v>
      </c>
      <c r="Q147" s="978">
        <v>25.874551971326166</v>
      </c>
      <c r="R147" s="978">
        <v>25.328947368421051</v>
      </c>
      <c r="S147" s="978">
        <v>25.021255060728745</v>
      </c>
      <c r="T147" s="978">
        <v>25.39247830279653</v>
      </c>
      <c r="U147" s="978">
        <v>24.9140832595217</v>
      </c>
      <c r="V147" s="978">
        <v>24.998294970161979</v>
      </c>
      <c r="W147" s="978">
        <v>24.460227272727273</v>
      </c>
    </row>
    <row r="148" spans="1:23">
      <c r="A148" s="973" t="s">
        <v>233</v>
      </c>
      <c r="B148" s="981" t="s">
        <v>232</v>
      </c>
      <c r="C148" s="982">
        <v>14.555555555555555</v>
      </c>
      <c r="D148" s="69">
        <v>18.61904761904762</v>
      </c>
      <c r="E148" s="69">
        <v>16.615384615384617</v>
      </c>
      <c r="F148" s="69">
        <v>15.74074074074074</v>
      </c>
      <c r="G148" s="69">
        <v>15.3</v>
      </c>
      <c r="H148" s="69">
        <v>15.90625</v>
      </c>
      <c r="I148" s="69">
        <v>16.419354838709676</v>
      </c>
      <c r="J148" s="69">
        <v>16.515151515151516</v>
      </c>
      <c r="K148" s="69">
        <v>16.151515151515152</v>
      </c>
      <c r="L148" s="69">
        <v>16.314285714285713</v>
      </c>
      <c r="M148" s="982">
        <v>16.243243243243242</v>
      </c>
      <c r="N148" s="982">
        <v>16.19047619047619</v>
      </c>
      <c r="O148" s="982">
        <v>16.720930232558139</v>
      </c>
      <c r="P148" s="982">
        <v>0</v>
      </c>
      <c r="Q148" s="982">
        <v>0</v>
      </c>
      <c r="R148" s="982">
        <v>0</v>
      </c>
      <c r="S148" s="982">
        <v>0</v>
      </c>
      <c r="T148" s="982">
        <v>0</v>
      </c>
      <c r="U148" s="982">
        <v>0</v>
      </c>
      <c r="V148" s="982">
        <v>0</v>
      </c>
      <c r="W148" s="982">
        <v>0</v>
      </c>
    </row>
    <row r="149" spans="1:23">
      <c r="A149" s="973"/>
      <c r="B149" s="981" t="s">
        <v>263</v>
      </c>
      <c r="C149" s="982">
        <v>24.417218543046356</v>
      </c>
      <c r="D149" s="69">
        <v>24.57236842105263</v>
      </c>
      <c r="E149" s="69">
        <v>24.649350649350648</v>
      </c>
      <c r="F149" s="69">
        <v>24.213836477987421</v>
      </c>
      <c r="G149" s="69">
        <v>24.689440993788821</v>
      </c>
      <c r="H149" s="69">
        <v>25.030864197530864</v>
      </c>
      <c r="I149" s="69">
        <v>25.079268292682926</v>
      </c>
      <c r="J149" s="69">
        <v>24.946428571428573</v>
      </c>
      <c r="K149" s="69">
        <v>24.850574712643677</v>
      </c>
      <c r="L149" s="69">
        <v>24.612359550561798</v>
      </c>
      <c r="M149" s="982">
        <v>24.712041884816752</v>
      </c>
      <c r="N149" s="982">
        <v>24.331683168316832</v>
      </c>
      <c r="O149" s="982">
        <v>23.885462555066081</v>
      </c>
      <c r="P149" s="982">
        <v>23.837121212121211</v>
      </c>
      <c r="Q149" s="982">
        <v>23.140468227424748</v>
      </c>
      <c r="R149" s="982">
        <v>22.529069767441861</v>
      </c>
      <c r="S149" s="982">
        <v>22.345821325648416</v>
      </c>
      <c r="T149" s="982">
        <v>21.4</v>
      </c>
      <c r="U149" s="982">
        <v>21.654450261780106</v>
      </c>
      <c r="V149" s="982">
        <v>21.361271676300579</v>
      </c>
      <c r="W149" s="982">
        <v>21.284900284900285</v>
      </c>
    </row>
    <row r="150" spans="1:23">
      <c r="A150" s="973"/>
      <c r="B150" s="981" t="s">
        <v>236</v>
      </c>
      <c r="C150" s="982">
        <v>23.54054054054054</v>
      </c>
      <c r="D150" s="69">
        <v>23.051282051282051</v>
      </c>
      <c r="E150" s="69">
        <v>23.025316455696203</v>
      </c>
      <c r="F150" s="69">
        <v>23.131578947368421</v>
      </c>
      <c r="G150" s="69">
        <v>22.734177215189874</v>
      </c>
      <c r="H150" s="69">
        <v>23.320987654320987</v>
      </c>
      <c r="I150" s="69">
        <v>23.433734939759034</v>
      </c>
      <c r="J150" s="69">
        <v>23.035294117647059</v>
      </c>
      <c r="K150" s="69">
        <v>23.142857142857142</v>
      </c>
      <c r="L150" s="69">
        <v>23.6144578313253</v>
      </c>
      <c r="M150" s="982">
        <v>23.129411764705882</v>
      </c>
      <c r="N150" s="982">
        <v>22.517241379310345</v>
      </c>
      <c r="O150" s="982">
        <v>22.681318681318682</v>
      </c>
      <c r="P150" s="982">
        <v>21.815533980582526</v>
      </c>
      <c r="Q150" s="982">
        <v>22.116071428571427</v>
      </c>
      <c r="R150" s="982">
        <v>22.585365853658537</v>
      </c>
      <c r="S150" s="982">
        <v>21.88095238095238</v>
      </c>
      <c r="T150" s="982">
        <v>21.735483870967741</v>
      </c>
      <c r="U150" s="982">
        <v>20.874251497005989</v>
      </c>
      <c r="V150" s="982">
        <v>20.299270072992702</v>
      </c>
      <c r="W150" s="982">
        <v>19.824324324324323</v>
      </c>
    </row>
    <row r="151" spans="1:23">
      <c r="A151" s="973"/>
      <c r="B151" s="981" t="s">
        <v>264</v>
      </c>
      <c r="C151" s="982">
        <v>19.875</v>
      </c>
      <c r="D151" s="69">
        <v>19.875</v>
      </c>
      <c r="E151" s="69">
        <v>18.25</v>
      </c>
      <c r="F151" s="69">
        <v>18.375</v>
      </c>
      <c r="G151" s="69">
        <v>18.5</v>
      </c>
      <c r="H151" s="69">
        <v>19.5</v>
      </c>
      <c r="I151" s="69">
        <v>16.399999999999999</v>
      </c>
      <c r="J151" s="69">
        <v>16.600000000000001</v>
      </c>
      <c r="K151" s="69">
        <v>16</v>
      </c>
      <c r="L151" s="69">
        <v>16</v>
      </c>
      <c r="M151" s="982">
        <v>15.6875</v>
      </c>
      <c r="N151" s="982">
        <v>16.611111111111111</v>
      </c>
      <c r="O151" s="982">
        <v>15.857142857142858</v>
      </c>
      <c r="P151" s="982">
        <v>14.916666666666666</v>
      </c>
      <c r="Q151" s="982">
        <v>14</v>
      </c>
      <c r="R151" s="982">
        <v>12.777777777777779</v>
      </c>
      <c r="S151" s="982">
        <v>12.5</v>
      </c>
      <c r="T151" s="982">
        <v>13.125</v>
      </c>
      <c r="U151" s="982">
        <v>12.375</v>
      </c>
      <c r="V151" s="982">
        <v>13.166666666666666</v>
      </c>
      <c r="W151" s="982">
        <v>14.75</v>
      </c>
    </row>
    <row r="152" spans="1:23">
      <c r="A152" s="973"/>
      <c r="B152" s="981" t="s">
        <v>239</v>
      </c>
      <c r="C152" s="982">
        <v>24.25</v>
      </c>
      <c r="D152" s="69">
        <v>25</v>
      </c>
      <c r="E152" s="69">
        <v>25.388888888888889</v>
      </c>
      <c r="F152" s="69">
        <v>25.321428571428573</v>
      </c>
      <c r="G152" s="69">
        <v>25.189655172413794</v>
      </c>
      <c r="H152" s="69">
        <v>25.736842105263158</v>
      </c>
      <c r="I152" s="69">
        <v>25.456140350877192</v>
      </c>
      <c r="J152" s="69">
        <v>25.456140350877192</v>
      </c>
      <c r="K152" s="69">
        <v>25.254237288135592</v>
      </c>
      <c r="L152" s="69">
        <v>25.55</v>
      </c>
      <c r="M152" s="982">
        <v>25.733333333333334</v>
      </c>
      <c r="N152" s="982">
        <v>26.116666666666667</v>
      </c>
      <c r="O152" s="982">
        <v>25.322033898305083</v>
      </c>
      <c r="P152" s="982">
        <v>25.105263157894736</v>
      </c>
      <c r="Q152" s="982">
        <v>24.857142857142858</v>
      </c>
      <c r="R152" s="982">
        <v>23.771929824561404</v>
      </c>
      <c r="S152" s="982">
        <v>22.967741935483872</v>
      </c>
      <c r="T152" s="982">
        <v>22.348484848484848</v>
      </c>
      <c r="U152" s="982">
        <v>21.848484848484848</v>
      </c>
      <c r="V152" s="982">
        <v>21.137254901960784</v>
      </c>
      <c r="W152" s="982">
        <v>20.2</v>
      </c>
    </row>
    <row r="153" spans="1:23">
      <c r="A153" s="973"/>
      <c r="B153" s="981" t="s">
        <v>240</v>
      </c>
      <c r="C153" s="987" t="s">
        <v>482</v>
      </c>
      <c r="D153" s="70" t="s">
        <v>482</v>
      </c>
      <c r="E153" s="70" t="s">
        <v>482</v>
      </c>
      <c r="F153" s="70" t="s">
        <v>482</v>
      </c>
      <c r="G153" s="70" t="s">
        <v>482</v>
      </c>
      <c r="H153" s="70" t="s">
        <v>482</v>
      </c>
      <c r="I153" s="70" t="s">
        <v>482</v>
      </c>
      <c r="J153" s="70" t="s">
        <v>482</v>
      </c>
      <c r="K153" s="70" t="s">
        <v>482</v>
      </c>
      <c r="L153" s="70" t="s">
        <v>482</v>
      </c>
      <c r="M153" s="987" t="s">
        <v>482</v>
      </c>
      <c r="N153" s="987" t="s">
        <v>482</v>
      </c>
      <c r="O153" s="987" t="s">
        <v>482</v>
      </c>
      <c r="P153" s="987" t="s">
        <v>482</v>
      </c>
      <c r="Q153" s="987" t="s">
        <v>482</v>
      </c>
      <c r="R153" s="987" t="s">
        <v>482</v>
      </c>
      <c r="S153" s="987" t="s">
        <v>482</v>
      </c>
      <c r="T153" s="987" t="s">
        <v>482</v>
      </c>
      <c r="U153" s="987" t="s">
        <v>482</v>
      </c>
      <c r="V153" s="987" t="s">
        <v>482</v>
      </c>
      <c r="W153" s="987" t="s">
        <v>482</v>
      </c>
    </row>
    <row r="154" spans="1:23">
      <c r="A154" s="973"/>
      <c r="B154" s="981" t="s">
        <v>483</v>
      </c>
      <c r="C154" s="982">
        <v>26.186813186813186</v>
      </c>
      <c r="D154" s="69">
        <v>26.793478260869566</v>
      </c>
      <c r="E154" s="69">
        <v>27.202127659574469</v>
      </c>
      <c r="F154" s="69">
        <v>27.03157894736842</v>
      </c>
      <c r="G154" s="69">
        <v>26.958762886597938</v>
      </c>
      <c r="H154" s="69">
        <v>27.336734693877553</v>
      </c>
      <c r="I154" s="69">
        <v>27.41</v>
      </c>
      <c r="J154" s="69">
        <v>27.689320388349515</v>
      </c>
      <c r="K154" s="69">
        <v>27.902912621359224</v>
      </c>
      <c r="L154" s="69">
        <v>28.133333333333333</v>
      </c>
      <c r="M154" s="982">
        <v>27.805555555555557</v>
      </c>
      <c r="N154" s="982">
        <v>27.5625</v>
      </c>
      <c r="O154" s="982">
        <v>27.211864406779661</v>
      </c>
      <c r="P154" s="982">
        <v>27.15625</v>
      </c>
      <c r="Q154" s="982">
        <v>26.735714285714284</v>
      </c>
      <c r="R154" s="982">
        <v>26.267973856209149</v>
      </c>
      <c r="S154" s="982">
        <v>25.343373493975903</v>
      </c>
      <c r="T154" s="982">
        <v>25.471830985915492</v>
      </c>
      <c r="U154" s="982">
        <v>24.398692810457515</v>
      </c>
      <c r="V154" s="982">
        <v>24.365269461077844</v>
      </c>
      <c r="W154" s="982">
        <v>23.943502824858758</v>
      </c>
    </row>
    <row r="155" spans="1:23">
      <c r="A155" s="973"/>
      <c r="B155" s="981" t="s">
        <v>241</v>
      </c>
      <c r="C155" s="987" t="s">
        <v>482</v>
      </c>
      <c r="D155" s="70" t="s">
        <v>482</v>
      </c>
      <c r="E155" s="70" t="s">
        <v>482</v>
      </c>
      <c r="F155" s="70" t="s">
        <v>482</v>
      </c>
      <c r="G155" s="70" t="s">
        <v>482</v>
      </c>
      <c r="H155" s="70" t="s">
        <v>482</v>
      </c>
      <c r="I155" s="70" t="s">
        <v>482</v>
      </c>
      <c r="J155" s="70" t="s">
        <v>482</v>
      </c>
      <c r="K155" s="70" t="s">
        <v>482</v>
      </c>
      <c r="L155" s="70" t="s">
        <v>482</v>
      </c>
      <c r="M155" s="987" t="s">
        <v>482</v>
      </c>
      <c r="N155" s="987" t="s">
        <v>482</v>
      </c>
      <c r="O155" s="987" t="s">
        <v>482</v>
      </c>
      <c r="P155" s="987" t="s">
        <v>482</v>
      </c>
      <c r="Q155" s="987" t="s">
        <v>482</v>
      </c>
      <c r="R155" s="987" t="s">
        <v>482</v>
      </c>
      <c r="S155" s="987" t="s">
        <v>482</v>
      </c>
      <c r="T155" s="987" t="s">
        <v>482</v>
      </c>
      <c r="U155" s="987" t="s">
        <v>482</v>
      </c>
      <c r="V155" s="987" t="s">
        <v>482</v>
      </c>
      <c r="W155" s="987" t="s">
        <v>482</v>
      </c>
    </row>
    <row r="156" spans="1:23">
      <c r="A156" s="973"/>
      <c r="B156" s="981" t="s">
        <v>484</v>
      </c>
      <c r="C156" s="982">
        <v>0</v>
      </c>
      <c r="D156" s="69">
        <v>0</v>
      </c>
      <c r="E156" s="69">
        <v>0</v>
      </c>
      <c r="F156" s="69">
        <v>0</v>
      </c>
      <c r="G156" s="69">
        <v>0</v>
      </c>
      <c r="H156" s="69">
        <v>0</v>
      </c>
      <c r="I156" s="69">
        <v>0</v>
      </c>
      <c r="J156" s="69">
        <v>0</v>
      </c>
      <c r="K156" s="69">
        <v>0</v>
      </c>
      <c r="L156" s="69">
        <v>0</v>
      </c>
      <c r="M156" s="982">
        <v>11</v>
      </c>
      <c r="N156" s="982">
        <v>8.75</v>
      </c>
      <c r="O156" s="982">
        <v>9.5</v>
      </c>
      <c r="P156" s="982">
        <v>10.25</v>
      </c>
      <c r="Q156" s="982">
        <v>18.5</v>
      </c>
      <c r="R156" s="982">
        <v>10.666666666666666</v>
      </c>
      <c r="S156" s="982">
        <v>25.85</v>
      </c>
      <c r="T156" s="982">
        <v>25.05263157894737</v>
      </c>
      <c r="U156" s="982">
        <v>21.157894736842106</v>
      </c>
      <c r="V156" s="982">
        <v>21.478723404255319</v>
      </c>
      <c r="W156" s="982">
        <v>22.494949494949495</v>
      </c>
    </row>
    <row r="157" spans="1:23">
      <c r="A157" s="973"/>
      <c r="B157" s="981" t="s">
        <v>483</v>
      </c>
      <c r="C157" s="982">
        <v>24.944444444444443</v>
      </c>
      <c r="D157" s="69">
        <v>25.2</v>
      </c>
      <c r="E157" s="69">
        <v>26.25</v>
      </c>
      <c r="F157" s="69">
        <v>26.2</v>
      </c>
      <c r="G157" s="69">
        <v>26.35</v>
      </c>
      <c r="H157" s="69">
        <v>28.9</v>
      </c>
      <c r="I157" s="69">
        <v>27.59090909090909</v>
      </c>
      <c r="J157" s="69">
        <v>24.035714285714285</v>
      </c>
      <c r="K157" s="69">
        <v>24.586206896551722</v>
      </c>
      <c r="L157" s="69">
        <v>25.137931034482758</v>
      </c>
      <c r="M157" s="982">
        <v>24.5</v>
      </c>
      <c r="N157" s="982">
        <v>24.029411764705884</v>
      </c>
      <c r="O157" s="982">
        <v>22.488372093023255</v>
      </c>
      <c r="P157" s="982">
        <v>23.717391304347824</v>
      </c>
      <c r="Q157" s="982">
        <v>23.081632653061224</v>
      </c>
      <c r="R157" s="982">
        <v>24.490196078431371</v>
      </c>
      <c r="S157" s="982">
        <v>24.013888888888889</v>
      </c>
      <c r="T157" s="982">
        <v>24.08433734939759</v>
      </c>
      <c r="U157" s="982">
        <v>23.306930693069308</v>
      </c>
      <c r="V157" s="982">
        <v>22.456250000000001</v>
      </c>
      <c r="W157" s="982">
        <v>21.868686868686869</v>
      </c>
    </row>
    <row r="158" spans="1:23">
      <c r="A158" s="973"/>
      <c r="B158" s="981" t="s">
        <v>242</v>
      </c>
      <c r="C158" s="987" t="s">
        <v>482</v>
      </c>
      <c r="D158" s="70" t="s">
        <v>482</v>
      </c>
      <c r="E158" s="70" t="s">
        <v>482</v>
      </c>
      <c r="F158" s="70" t="s">
        <v>482</v>
      </c>
      <c r="G158" s="70" t="s">
        <v>482</v>
      </c>
      <c r="H158" s="70" t="s">
        <v>482</v>
      </c>
      <c r="I158" s="70" t="s">
        <v>482</v>
      </c>
      <c r="J158" s="70" t="s">
        <v>482</v>
      </c>
      <c r="K158" s="70" t="s">
        <v>482</v>
      </c>
      <c r="L158" s="70" t="s">
        <v>482</v>
      </c>
      <c r="M158" s="987" t="s">
        <v>482</v>
      </c>
      <c r="N158" s="987" t="s">
        <v>482</v>
      </c>
      <c r="O158" s="987" t="s">
        <v>482</v>
      </c>
      <c r="P158" s="987" t="s">
        <v>482</v>
      </c>
      <c r="Q158" s="987" t="s">
        <v>482</v>
      </c>
      <c r="R158" s="987" t="s">
        <v>482</v>
      </c>
      <c r="S158" s="987" t="s">
        <v>482</v>
      </c>
      <c r="T158" s="987" t="s">
        <v>482</v>
      </c>
      <c r="U158" s="987" t="s">
        <v>482</v>
      </c>
      <c r="V158" s="987" t="s">
        <v>482</v>
      </c>
      <c r="W158" s="987" t="s">
        <v>482</v>
      </c>
    </row>
    <row r="159" spans="1:23">
      <c r="A159" s="973"/>
      <c r="B159" s="981" t="s">
        <v>484</v>
      </c>
      <c r="C159" s="982">
        <v>30.260869565217391</v>
      </c>
      <c r="D159" s="69">
        <v>29.818181818181817</v>
      </c>
      <c r="E159" s="69">
        <v>31.181818181818183</v>
      </c>
      <c r="F159" s="69">
        <v>31.5</v>
      </c>
      <c r="G159" s="69">
        <v>30.73076923076923</v>
      </c>
      <c r="H159" s="69">
        <v>31</v>
      </c>
      <c r="I159" s="69">
        <v>31.03846153846154</v>
      </c>
      <c r="J159" s="69">
        <v>30.62962962962963</v>
      </c>
      <c r="K159" s="69">
        <v>25.35483870967742</v>
      </c>
      <c r="L159" s="69">
        <v>24.361111111111111</v>
      </c>
      <c r="M159" s="982">
        <v>28.413793103448278</v>
      </c>
      <c r="N159" s="982">
        <v>27.714285714285715</v>
      </c>
      <c r="O159" s="982">
        <v>27.594594594594593</v>
      </c>
      <c r="P159" s="982">
        <v>24.918367346938776</v>
      </c>
      <c r="Q159" s="982">
        <v>26.681818181818183</v>
      </c>
      <c r="R159" s="982">
        <v>25.933333333333334</v>
      </c>
      <c r="S159" s="982">
        <v>25.28846153846154</v>
      </c>
      <c r="T159" s="982">
        <v>25.491228070175438</v>
      </c>
      <c r="U159" s="982">
        <v>26</v>
      </c>
      <c r="V159" s="982">
        <v>25.767857142857142</v>
      </c>
      <c r="W159" s="982">
        <v>24.887096774193548</v>
      </c>
    </row>
    <row r="160" spans="1:23">
      <c r="A160" s="973"/>
      <c r="B160" s="981" t="s">
        <v>483</v>
      </c>
      <c r="C160" s="982">
        <v>29.96551724137931</v>
      </c>
      <c r="D160" s="69">
        <v>30.566666666666666</v>
      </c>
      <c r="E160" s="69">
        <v>30.09090909090909</v>
      </c>
      <c r="F160" s="69">
        <v>30.583333333333332</v>
      </c>
      <c r="G160" s="69">
        <v>29.789473684210527</v>
      </c>
      <c r="H160" s="69">
        <v>28.94736842105263</v>
      </c>
      <c r="I160" s="69">
        <v>29.375</v>
      </c>
      <c r="J160" s="69">
        <v>29</v>
      </c>
      <c r="K160" s="69">
        <v>28</v>
      </c>
      <c r="L160" s="69">
        <v>29.13953488372093</v>
      </c>
      <c r="M160" s="982">
        <v>30.948717948717949</v>
      </c>
      <c r="N160" s="982">
        <v>29.833333333333332</v>
      </c>
      <c r="O160" s="982">
        <v>29.976190476190474</v>
      </c>
      <c r="P160" s="982">
        <v>29.044444444444444</v>
      </c>
      <c r="Q160" s="982">
        <v>28.739130434782609</v>
      </c>
      <c r="R160" s="982">
        <v>28.346938775510203</v>
      </c>
      <c r="S160" s="982">
        <v>28.346153846153847</v>
      </c>
      <c r="T160" s="982">
        <v>28.654545454545456</v>
      </c>
      <c r="U160" s="982">
        <v>28.620689655172413</v>
      </c>
      <c r="V160" s="982">
        <v>29</v>
      </c>
      <c r="W160" s="982">
        <v>27.239436619718308</v>
      </c>
    </row>
    <row r="161" spans="1:23">
      <c r="A161" s="973"/>
      <c r="B161" s="981" t="s">
        <v>243</v>
      </c>
      <c r="C161" s="982">
        <v>7.4588235294117649</v>
      </c>
      <c r="D161" s="69">
        <v>7.4819277108433733</v>
      </c>
      <c r="E161" s="69">
        <v>7.95</v>
      </c>
      <c r="F161" s="69">
        <v>8.3333333333333339</v>
      </c>
      <c r="G161" s="69">
        <v>8.2837837837837842</v>
      </c>
      <c r="H161" s="69">
        <v>8.2658227848101262</v>
      </c>
      <c r="I161" s="69">
        <v>8.1449275362318847</v>
      </c>
      <c r="J161" s="69">
        <v>8.117647058823529</v>
      </c>
      <c r="K161" s="69">
        <v>8.1791044776119399</v>
      </c>
      <c r="L161" s="69">
        <v>8.2608695652173907</v>
      </c>
      <c r="M161" s="982">
        <v>8.420289855072463</v>
      </c>
      <c r="N161" s="982">
        <v>8.2238805970149258</v>
      </c>
      <c r="O161" s="982">
        <v>8.1571428571428566</v>
      </c>
      <c r="P161" s="982">
        <v>8.4428571428571431</v>
      </c>
      <c r="Q161" s="982">
        <v>8.2857142857142865</v>
      </c>
      <c r="R161" s="982">
        <v>8.3205128205128212</v>
      </c>
      <c r="S161" s="982">
        <v>8.0361445783132535</v>
      </c>
      <c r="T161" s="982">
        <v>8.1724137931034484</v>
      </c>
      <c r="U161" s="982">
        <v>7.6020408163265305</v>
      </c>
      <c r="V161" s="982">
        <v>7.905263157894737</v>
      </c>
      <c r="W161" s="982">
        <v>7.9072164948453612</v>
      </c>
    </row>
    <row r="162" spans="1:23">
      <c r="A162" s="973"/>
      <c r="B162" s="981" t="s">
        <v>245</v>
      </c>
      <c r="C162" s="982">
        <v>25</v>
      </c>
      <c r="D162" s="69">
        <v>31</v>
      </c>
      <c r="E162" s="69">
        <v>25</v>
      </c>
      <c r="F162" s="69">
        <v>29</v>
      </c>
      <c r="G162" s="69">
        <v>23</v>
      </c>
      <c r="H162" s="69">
        <v>29</v>
      </c>
      <c r="I162" s="69">
        <v>32</v>
      </c>
      <c r="J162" s="69">
        <v>0</v>
      </c>
      <c r="K162" s="69">
        <v>0</v>
      </c>
      <c r="L162" s="69">
        <v>0</v>
      </c>
      <c r="M162" s="982">
        <v>0</v>
      </c>
      <c r="N162" s="982">
        <v>0</v>
      </c>
      <c r="O162" s="982">
        <v>0</v>
      </c>
      <c r="P162" s="982">
        <v>0</v>
      </c>
      <c r="Q162" s="982">
        <v>0</v>
      </c>
      <c r="R162" s="982">
        <v>0</v>
      </c>
      <c r="S162" s="982">
        <v>0</v>
      </c>
      <c r="T162" s="982">
        <v>0</v>
      </c>
      <c r="U162" s="982">
        <v>0</v>
      </c>
      <c r="V162" s="982">
        <v>0</v>
      </c>
      <c r="W162" s="982">
        <v>0</v>
      </c>
    </row>
    <row r="163" spans="1:23">
      <c r="A163" s="1378" t="s">
        <v>248</v>
      </c>
      <c r="B163" s="1379"/>
      <c r="C163" s="978">
        <v>17.802816901408452</v>
      </c>
      <c r="D163" s="68">
        <v>17.663594470046082</v>
      </c>
      <c r="E163" s="68">
        <v>18.323144104803493</v>
      </c>
      <c r="F163" s="68">
        <v>18.627906976744185</v>
      </c>
      <c r="G163" s="68">
        <v>18.936090225563909</v>
      </c>
      <c r="H163" s="68">
        <v>19.129411764705882</v>
      </c>
      <c r="I163" s="68">
        <v>19.317073170731707</v>
      </c>
      <c r="J163" s="68">
        <v>18.545816733067728</v>
      </c>
      <c r="K163" s="68">
        <v>18.565055762081784</v>
      </c>
      <c r="L163" s="68">
        <v>18.893617021276597</v>
      </c>
      <c r="M163" s="978">
        <v>18.622149837133552</v>
      </c>
      <c r="N163" s="978">
        <v>19.871794871794872</v>
      </c>
      <c r="O163" s="978">
        <v>19.280898876404493</v>
      </c>
      <c r="P163" s="978">
        <v>19.14108910891089</v>
      </c>
      <c r="Q163" s="978">
        <v>18.43652561247216</v>
      </c>
      <c r="R163" s="978">
        <v>17.606185567010311</v>
      </c>
      <c r="S163" s="978">
        <v>17.191938579654511</v>
      </c>
      <c r="T163" s="978">
        <v>17.381756756756758</v>
      </c>
      <c r="U163" s="978">
        <v>17.612951807228917</v>
      </c>
      <c r="V163" s="978">
        <v>17.838440111420613</v>
      </c>
      <c r="W163" s="978">
        <v>17.792915531335151</v>
      </c>
    </row>
    <row r="164" spans="1:23">
      <c r="A164" s="973" t="s">
        <v>233</v>
      </c>
      <c r="B164" s="983" t="s">
        <v>477</v>
      </c>
      <c r="C164" s="982">
        <v>14.658823529411764</v>
      </c>
      <c r="D164" s="69">
        <v>14.878048780487806</v>
      </c>
      <c r="E164" s="69">
        <v>15.783783783783784</v>
      </c>
      <c r="F164" s="69">
        <v>16.04225352112676</v>
      </c>
      <c r="G164" s="69">
        <v>16.476190476190474</v>
      </c>
      <c r="H164" s="69">
        <v>16.142857142857142</v>
      </c>
      <c r="I164" s="69">
        <v>15.476923076923077</v>
      </c>
      <c r="J164" s="69">
        <v>14.144927536231885</v>
      </c>
      <c r="K164" s="69">
        <v>13.405405405405405</v>
      </c>
      <c r="L164" s="69">
        <v>12.542857142857143</v>
      </c>
      <c r="M164" s="982">
        <v>12.621621621621621</v>
      </c>
      <c r="N164" s="982">
        <v>13.869565217391305</v>
      </c>
      <c r="O164" s="982">
        <v>13.986111111111111</v>
      </c>
      <c r="P164" s="982">
        <v>14.382716049382717</v>
      </c>
      <c r="Q164" s="982">
        <v>14.104166666666666</v>
      </c>
      <c r="R164" s="982">
        <v>14.39423076923077</v>
      </c>
      <c r="S164" s="982">
        <v>14.56637168141593</v>
      </c>
      <c r="T164" s="982">
        <v>14.612068965517242</v>
      </c>
      <c r="U164" s="982">
        <v>14.333333333333334</v>
      </c>
      <c r="V164" s="982">
        <v>14.394366197183098</v>
      </c>
      <c r="W164" s="982">
        <v>14.62992125984252</v>
      </c>
    </row>
    <row r="165" spans="1:23">
      <c r="A165" s="973"/>
      <c r="B165" s="983" t="s">
        <v>250</v>
      </c>
      <c r="C165" s="982">
        <v>17.666666666666668</v>
      </c>
      <c r="D165" s="69">
        <v>18.666666666666668</v>
      </c>
      <c r="E165" s="69">
        <v>19.333333333333332</v>
      </c>
      <c r="F165" s="69">
        <v>19.25</v>
      </c>
      <c r="G165" s="69">
        <v>9.8181818181818183</v>
      </c>
      <c r="H165" s="69">
        <v>7</v>
      </c>
      <c r="I165" s="69">
        <v>10.625</v>
      </c>
      <c r="J165" s="69">
        <v>9.7777777777777786</v>
      </c>
      <c r="K165" s="69">
        <v>9.4166666666666661</v>
      </c>
      <c r="L165" s="69">
        <v>10.727272727272727</v>
      </c>
      <c r="M165" s="982">
        <v>10.727272727272727</v>
      </c>
      <c r="N165" s="982">
        <v>12.875</v>
      </c>
      <c r="O165" s="982">
        <v>12.444444444444445</v>
      </c>
      <c r="P165" s="982">
        <v>12.75</v>
      </c>
      <c r="Q165" s="982">
        <v>11.444444444444445</v>
      </c>
      <c r="R165" s="982">
        <v>10.555555555555555</v>
      </c>
      <c r="S165" s="982">
        <v>11.5</v>
      </c>
      <c r="T165" s="982">
        <v>14.027777777777779</v>
      </c>
      <c r="U165" s="982">
        <v>13</v>
      </c>
      <c r="V165" s="982">
        <v>11.736842105263158</v>
      </c>
      <c r="W165" s="982">
        <v>12.4</v>
      </c>
    </row>
    <row r="166" spans="1:23">
      <c r="A166" s="973"/>
      <c r="B166" s="983" t="s">
        <v>478</v>
      </c>
      <c r="C166" s="982">
        <v>26</v>
      </c>
      <c r="D166" s="69">
        <v>27.5</v>
      </c>
      <c r="E166" s="69">
        <v>0</v>
      </c>
      <c r="F166" s="69">
        <v>0</v>
      </c>
      <c r="G166" s="69">
        <v>0</v>
      </c>
      <c r="H166" s="69">
        <v>0</v>
      </c>
      <c r="I166" s="69">
        <v>0</v>
      </c>
      <c r="J166" s="69">
        <v>0</v>
      </c>
      <c r="K166" s="69">
        <v>0</v>
      </c>
      <c r="L166" s="69">
        <v>0</v>
      </c>
      <c r="M166" s="982">
        <v>0</v>
      </c>
      <c r="N166" s="982">
        <v>0</v>
      </c>
      <c r="O166" s="982">
        <v>0</v>
      </c>
      <c r="P166" s="982">
        <v>0</v>
      </c>
      <c r="Q166" s="982">
        <v>0</v>
      </c>
      <c r="R166" s="982">
        <v>0</v>
      </c>
      <c r="S166" s="982">
        <v>0</v>
      </c>
      <c r="T166" s="982">
        <v>0</v>
      </c>
      <c r="U166" s="982">
        <v>0</v>
      </c>
      <c r="V166" s="982">
        <v>0</v>
      </c>
      <c r="W166" s="982">
        <v>0</v>
      </c>
    </row>
    <row r="167" spans="1:23">
      <c r="A167" s="973"/>
      <c r="B167" s="983" t="s">
        <v>253</v>
      </c>
      <c r="C167" s="982">
        <v>19.577777777777779</v>
      </c>
      <c r="D167" s="69">
        <v>18.8125</v>
      </c>
      <c r="E167" s="69">
        <v>19.571428571428573</v>
      </c>
      <c r="F167" s="69">
        <v>19.788235294117648</v>
      </c>
      <c r="G167" s="69">
        <v>20.129411764705882</v>
      </c>
      <c r="H167" s="69">
        <v>21.693333333333332</v>
      </c>
      <c r="I167" s="69">
        <v>21.243243243243242</v>
      </c>
      <c r="J167" s="69">
        <v>20.853658536585368</v>
      </c>
      <c r="K167" s="69">
        <v>22.111111111111111</v>
      </c>
      <c r="L167" s="69">
        <v>22.544554455445546</v>
      </c>
      <c r="M167" s="982">
        <v>21.787037037037038</v>
      </c>
      <c r="N167" s="982">
        <v>21.554545454545455</v>
      </c>
      <c r="O167" s="982">
        <v>20.515723270440251</v>
      </c>
      <c r="P167" s="982">
        <v>19.852216748768473</v>
      </c>
      <c r="Q167" s="982">
        <v>18.733905579399142</v>
      </c>
      <c r="R167" s="982">
        <v>17.273809523809526</v>
      </c>
      <c r="S167" s="982">
        <v>16.877777777777776</v>
      </c>
      <c r="T167" s="982">
        <v>17.14527027027027</v>
      </c>
      <c r="U167" s="982">
        <v>17.746130030959751</v>
      </c>
      <c r="V167" s="982">
        <v>17.600566572237959</v>
      </c>
      <c r="W167" s="982">
        <v>16.918032786885245</v>
      </c>
    </row>
    <row r="168" spans="1:23">
      <c r="A168" s="973"/>
      <c r="B168" s="983" t="s">
        <v>254</v>
      </c>
      <c r="C168" s="982">
        <v>24.5</v>
      </c>
      <c r="D168" s="69">
        <v>24.5</v>
      </c>
      <c r="E168" s="69">
        <v>24.25</v>
      </c>
      <c r="F168" s="69">
        <v>25</v>
      </c>
      <c r="G168" s="69">
        <v>24</v>
      </c>
      <c r="H168" s="69">
        <v>24.2</v>
      </c>
      <c r="I168" s="69">
        <v>28.5</v>
      </c>
      <c r="J168" s="69">
        <v>25.333333333333332</v>
      </c>
      <c r="K168" s="69">
        <v>25.833333333333332</v>
      </c>
      <c r="L168" s="69">
        <v>25.142857142857142</v>
      </c>
      <c r="M168" s="982">
        <v>24.2</v>
      </c>
      <c r="N168" s="982">
        <v>23.117647058823529</v>
      </c>
      <c r="O168" s="982">
        <v>23.59090909090909</v>
      </c>
      <c r="P168" s="982">
        <v>22.3125</v>
      </c>
      <c r="Q168" s="982">
        <v>21.38095238095238</v>
      </c>
      <c r="R168" s="982">
        <v>19.877551020408163</v>
      </c>
      <c r="S168" s="982">
        <v>18.23076923076923</v>
      </c>
      <c r="T168" s="982">
        <v>17.886792452830189</v>
      </c>
      <c r="U168" s="982">
        <v>17.818181818181817</v>
      </c>
      <c r="V168" s="982">
        <v>18.387755102040817</v>
      </c>
      <c r="W168" s="982">
        <v>17.976190476190474</v>
      </c>
    </row>
    <row r="169" spans="1:23">
      <c r="A169" s="973"/>
      <c r="B169" s="983" t="s">
        <v>257</v>
      </c>
      <c r="C169" s="982">
        <v>19.756756756756758</v>
      </c>
      <c r="D169" s="69">
        <v>19.243589743589745</v>
      </c>
      <c r="E169" s="69">
        <v>19.294117647058822</v>
      </c>
      <c r="F169" s="69">
        <v>19.172043010752688</v>
      </c>
      <c r="G169" s="69">
        <v>20.158415841584159</v>
      </c>
      <c r="H169" s="69">
        <v>20.424242424242426</v>
      </c>
      <c r="I169" s="69">
        <v>20.789473684210527</v>
      </c>
      <c r="J169" s="69">
        <v>20.341176470588234</v>
      </c>
      <c r="K169" s="69">
        <v>20.045977011494251</v>
      </c>
      <c r="L169" s="69">
        <v>20.204301075268816</v>
      </c>
      <c r="M169" s="982">
        <v>19.903846153846153</v>
      </c>
      <c r="N169" s="982">
        <v>22</v>
      </c>
      <c r="O169" s="982">
        <v>20.893617021276597</v>
      </c>
      <c r="P169" s="982">
        <v>21.986842105263158</v>
      </c>
      <c r="Q169" s="982">
        <v>22.579710144927535</v>
      </c>
      <c r="R169" s="982">
        <v>22.816901408450704</v>
      </c>
      <c r="S169" s="982">
        <v>21.974358974358974</v>
      </c>
      <c r="T169" s="982">
        <v>22.714285714285715</v>
      </c>
      <c r="U169" s="982">
        <v>22.627272727272729</v>
      </c>
      <c r="V169" s="982">
        <v>21.941935483870967</v>
      </c>
      <c r="W169" s="982">
        <v>21.376288659793815</v>
      </c>
    </row>
    <row r="170" spans="1:23">
      <c r="A170" s="1378" t="s">
        <v>259</v>
      </c>
      <c r="B170" s="1379"/>
      <c r="C170" s="978">
        <v>22.823834196891191</v>
      </c>
      <c r="D170" s="68">
        <v>23.16859716859717</v>
      </c>
      <c r="E170" s="68">
        <v>23.522500000000001</v>
      </c>
      <c r="F170" s="68">
        <v>23.485714285714284</v>
      </c>
      <c r="G170" s="68">
        <v>23.620046620046619</v>
      </c>
      <c r="H170" s="68">
        <v>23.995332555425904</v>
      </c>
      <c r="I170" s="68">
        <v>24.346604215456676</v>
      </c>
      <c r="J170" s="68">
        <v>24.09954233409611</v>
      </c>
      <c r="K170" s="68">
        <v>23.909592061742007</v>
      </c>
      <c r="L170" s="68">
        <v>24.003205128205128</v>
      </c>
      <c r="M170" s="978">
        <v>23.832482124616956</v>
      </c>
      <c r="N170" s="978">
        <v>24.185221674876846</v>
      </c>
      <c r="O170" s="978">
        <v>23.78894927536232</v>
      </c>
      <c r="P170" s="978">
        <v>23.835871404399324</v>
      </c>
      <c r="Q170" s="978">
        <v>23.277604976671849</v>
      </c>
      <c r="R170" s="978">
        <v>22.647816750178954</v>
      </c>
      <c r="S170" s="978">
        <v>22.318091451292247</v>
      </c>
      <c r="T170" s="978">
        <v>22.481276856967465</v>
      </c>
      <c r="U170" s="978">
        <v>22.21026213050753</v>
      </c>
      <c r="V170" s="978">
        <v>22.279746166049708</v>
      </c>
      <c r="W170" s="978">
        <v>21.971007121057987</v>
      </c>
    </row>
    <row r="171" spans="1:23">
      <c r="B171" s="997" t="s">
        <v>260</v>
      </c>
      <c r="C171" s="985"/>
      <c r="D171" s="69"/>
      <c r="E171" s="69"/>
      <c r="F171" s="69"/>
      <c r="G171" s="69"/>
      <c r="H171" s="69"/>
      <c r="I171" s="69"/>
      <c r="J171" s="69"/>
      <c r="K171" s="69"/>
      <c r="L171" s="69"/>
      <c r="M171" s="985"/>
      <c r="N171" s="985"/>
      <c r="O171" s="985"/>
      <c r="P171" s="985"/>
      <c r="Q171" s="985"/>
      <c r="R171" s="985"/>
      <c r="S171" s="985"/>
      <c r="T171" s="985"/>
      <c r="U171" s="985"/>
      <c r="V171" s="985"/>
      <c r="W171" s="985"/>
    </row>
    <row r="172" spans="1:23">
      <c r="A172" s="973"/>
      <c r="B172" s="983" t="s">
        <v>267</v>
      </c>
      <c r="C172" s="982">
        <v>19.495535714285715</v>
      </c>
      <c r="D172" s="69">
        <v>19.467213114754099</v>
      </c>
      <c r="E172" s="69">
        <v>19.536480686695278</v>
      </c>
      <c r="F172" s="69">
        <v>20.502369668246445</v>
      </c>
      <c r="G172" s="69">
        <v>19.02928870292887</v>
      </c>
      <c r="H172" s="69">
        <v>21.182242990654206</v>
      </c>
      <c r="I172" s="69">
        <v>20.842592592592592</v>
      </c>
      <c r="J172" s="69">
        <v>20.787439613526569</v>
      </c>
      <c r="K172" s="69">
        <v>19.83495145631068</v>
      </c>
      <c r="L172" s="69">
        <v>18.386759581881535</v>
      </c>
      <c r="M172" s="982">
        <v>20.537234042553191</v>
      </c>
      <c r="N172" s="982">
        <v>20.88421052631579</v>
      </c>
      <c r="O172" s="982">
        <v>21.312169312169313</v>
      </c>
      <c r="P172" s="982">
        <v>21.479591836734695</v>
      </c>
      <c r="Q172" s="982">
        <v>21.167487684729064</v>
      </c>
      <c r="R172" s="982">
        <v>20.441314553990612</v>
      </c>
      <c r="S172" s="982">
        <v>19.881278538812786</v>
      </c>
      <c r="T172" s="982">
        <v>19.581081081081081</v>
      </c>
      <c r="U172" s="982">
        <v>19.591928251121075</v>
      </c>
      <c r="V172" s="982">
        <v>19.698198198198199</v>
      </c>
      <c r="W172" s="982">
        <v>19.131578947368421</v>
      </c>
    </row>
    <row r="173" spans="1:23">
      <c r="A173" s="988" t="s">
        <v>268</v>
      </c>
      <c r="B173" s="973"/>
      <c r="C173" s="982"/>
      <c r="M173" s="982"/>
      <c r="N173" s="982"/>
      <c r="O173" s="982"/>
      <c r="P173" s="982"/>
      <c r="Q173" s="982"/>
      <c r="R173" s="982"/>
      <c r="S173" s="982"/>
      <c r="T173" s="982"/>
      <c r="U173" s="982"/>
      <c r="V173" s="982"/>
      <c r="W173" s="1143"/>
    </row>
    <row r="174" spans="1:23">
      <c r="A174" s="1137" t="s">
        <v>485</v>
      </c>
      <c r="B174" s="1137"/>
      <c r="C174" s="1138"/>
      <c r="M174" s="1138"/>
      <c r="N174" s="1138"/>
      <c r="O174" s="1138"/>
      <c r="P174" s="1138"/>
      <c r="Q174" s="1138"/>
      <c r="R174" s="1138"/>
      <c r="S174" s="1138"/>
      <c r="T174" s="1138"/>
      <c r="U174" s="1138"/>
      <c r="V174" s="1138"/>
      <c r="W174" s="1144"/>
    </row>
    <row r="175" spans="1:23">
      <c r="A175" s="1139" t="s">
        <v>1527</v>
      </c>
      <c r="B175" s="1139"/>
      <c r="C175" s="1138"/>
      <c r="M175" s="1138"/>
      <c r="N175" s="1138"/>
      <c r="O175" s="1138"/>
      <c r="P175" s="1138"/>
      <c r="Q175" s="1138"/>
      <c r="R175" s="1138"/>
      <c r="S175" s="1138"/>
      <c r="T175" s="1138"/>
      <c r="U175" s="1138"/>
      <c r="V175" s="1138"/>
      <c r="W175" s="1144"/>
    </row>
    <row r="176" spans="1:23">
      <c r="A176" s="1146" t="s">
        <v>490</v>
      </c>
      <c r="B176" s="1139"/>
      <c r="C176" s="1138"/>
      <c r="M176" s="1138"/>
      <c r="N176" s="1138"/>
      <c r="O176" s="1138"/>
      <c r="P176" s="1138"/>
      <c r="Q176" s="1138"/>
      <c r="R176" s="1138"/>
      <c r="S176" s="1138"/>
      <c r="T176" s="1138"/>
      <c r="U176" s="1138"/>
      <c r="V176" s="1138"/>
      <c r="W176" s="1144"/>
    </row>
    <row r="177" spans="1:23">
      <c r="A177" s="973"/>
      <c r="B177" s="973"/>
      <c r="C177" s="982"/>
      <c r="M177" s="982"/>
      <c r="N177" s="982"/>
      <c r="O177" s="982"/>
      <c r="P177" s="982"/>
      <c r="Q177" s="982"/>
      <c r="R177" s="982"/>
      <c r="S177" s="982"/>
      <c r="T177" s="982"/>
      <c r="U177" s="982"/>
      <c r="V177" s="982"/>
      <c r="W177" s="1143"/>
    </row>
    <row r="178" spans="1:23">
      <c r="A178" s="973"/>
      <c r="B178" s="992"/>
      <c r="C178" s="993" t="s">
        <v>272</v>
      </c>
      <c r="D178" s="72"/>
      <c r="E178" s="72"/>
      <c r="F178" s="72"/>
      <c r="G178" s="72"/>
      <c r="H178" s="72"/>
      <c r="I178" s="72"/>
      <c r="J178" s="72"/>
      <c r="K178" s="72"/>
      <c r="L178" s="72"/>
      <c r="M178" s="996"/>
      <c r="N178" s="996"/>
      <c r="O178" s="996"/>
      <c r="P178" s="996"/>
      <c r="Q178" s="996"/>
      <c r="R178" s="996"/>
      <c r="S178" s="996"/>
      <c r="T178" s="996"/>
      <c r="U178" s="996"/>
      <c r="V178" s="996"/>
      <c r="W178" s="996"/>
    </row>
    <row r="179" spans="1:23">
      <c r="A179" s="973"/>
      <c r="B179" s="994"/>
      <c r="C179" s="993" t="s">
        <v>476</v>
      </c>
      <c r="D179" s="73"/>
      <c r="E179" s="73"/>
      <c r="F179" s="73"/>
      <c r="G179" s="73"/>
      <c r="H179" s="73"/>
      <c r="I179" s="73"/>
      <c r="J179" s="73"/>
      <c r="K179" s="73"/>
      <c r="L179" s="73"/>
      <c r="M179" s="996"/>
      <c r="N179" s="996"/>
      <c r="O179" s="996"/>
      <c r="P179" s="996"/>
      <c r="Q179" s="996"/>
      <c r="R179" s="996"/>
      <c r="S179" s="996"/>
      <c r="T179" s="996"/>
      <c r="U179" s="996"/>
      <c r="V179" s="996"/>
      <c r="W179" s="996"/>
    </row>
    <row r="180" spans="1:23">
      <c r="A180" s="1378" t="s">
        <v>231</v>
      </c>
      <c r="B180" s="1379"/>
      <c r="C180" s="978">
        <v>72.3</v>
      </c>
      <c r="D180" s="68">
        <v>89.857142857142861</v>
      </c>
      <c r="E180" s="68">
        <v>94.57692307692308</v>
      </c>
      <c r="F180" s="68">
        <v>103.65517241379311</v>
      </c>
      <c r="G180" s="68">
        <v>121.14285714285714</v>
      </c>
      <c r="H180" s="68">
        <v>119.3125</v>
      </c>
      <c r="I180" s="68">
        <v>120.6</v>
      </c>
      <c r="J180" s="68">
        <v>106.93023255813954</v>
      </c>
      <c r="K180" s="68">
        <v>89.109090909090909</v>
      </c>
      <c r="L180" s="68">
        <v>84.215384615384622</v>
      </c>
      <c r="M180" s="978">
        <v>85.138888888888886</v>
      </c>
      <c r="N180" s="978">
        <v>88.074074074074076</v>
      </c>
      <c r="O180" s="978">
        <v>84.969072164948457</v>
      </c>
      <c r="P180" s="978">
        <v>79.61666666666666</v>
      </c>
      <c r="Q180" s="978">
        <v>80.384057971014499</v>
      </c>
      <c r="R180" s="978">
        <v>85.642384105960261</v>
      </c>
      <c r="S180" s="978">
        <v>91.240506329113927</v>
      </c>
      <c r="T180" s="978">
        <v>91.659090909090907</v>
      </c>
      <c r="U180" s="978">
        <v>98.011049723756912</v>
      </c>
      <c r="V180" s="978">
        <v>102.21164021164022</v>
      </c>
      <c r="W180" s="978">
        <v>107.37696335078535</v>
      </c>
    </row>
    <row r="181" spans="1:23">
      <c r="A181" s="973" t="s">
        <v>233</v>
      </c>
      <c r="B181" s="981" t="s">
        <v>263</v>
      </c>
      <c r="C181" s="982">
        <v>26</v>
      </c>
      <c r="D181" s="69">
        <v>38</v>
      </c>
      <c r="E181" s="69">
        <v>54</v>
      </c>
      <c r="F181" s="69">
        <v>72.666666666666671</v>
      </c>
      <c r="G181" s="69">
        <v>99.666666666666671</v>
      </c>
      <c r="H181" s="69">
        <v>72</v>
      </c>
      <c r="I181" s="69">
        <v>70.166666666666671</v>
      </c>
      <c r="J181" s="69">
        <v>49.1</v>
      </c>
      <c r="K181" s="69">
        <v>41</v>
      </c>
      <c r="L181" s="69">
        <v>36.761904761904759</v>
      </c>
      <c r="M181" s="982">
        <v>41.64</v>
      </c>
      <c r="N181" s="982">
        <v>47.366666666666667</v>
      </c>
      <c r="O181" s="982">
        <v>58.323529411764703</v>
      </c>
      <c r="P181" s="982">
        <v>69.474999999999994</v>
      </c>
      <c r="Q181" s="982">
        <v>74.702127659574472</v>
      </c>
      <c r="R181" s="982">
        <v>81.627450980392155</v>
      </c>
      <c r="S181" s="982">
        <v>85.018181818181816</v>
      </c>
      <c r="T181" s="982">
        <v>86.559322033898312</v>
      </c>
      <c r="U181" s="982">
        <v>88.819672131147541</v>
      </c>
      <c r="V181" s="982">
        <v>91.790322580645167</v>
      </c>
      <c r="W181" s="982">
        <v>96.161290322580641</v>
      </c>
    </row>
    <row r="182" spans="1:23">
      <c r="A182" s="973"/>
      <c r="B182" s="981" t="s">
        <v>236</v>
      </c>
      <c r="C182" s="982">
        <v>64.5</v>
      </c>
      <c r="D182" s="69">
        <v>11</v>
      </c>
      <c r="E182" s="69">
        <v>50.666666666666664</v>
      </c>
      <c r="F182" s="69">
        <v>44</v>
      </c>
      <c r="G182" s="69">
        <v>62.5</v>
      </c>
      <c r="H182" s="69">
        <v>54.666666666666664</v>
      </c>
      <c r="I182" s="69">
        <v>62.5</v>
      </c>
      <c r="J182" s="69">
        <v>40.571428571428569</v>
      </c>
      <c r="K182" s="69">
        <v>27.818181818181817</v>
      </c>
      <c r="L182" s="69">
        <v>26.916666666666668</v>
      </c>
      <c r="M182" s="982">
        <v>23.53846153846154</v>
      </c>
      <c r="N182" s="982">
        <v>18.25</v>
      </c>
      <c r="O182" s="982">
        <v>21.681818181818183</v>
      </c>
      <c r="P182" s="982">
        <v>25.678571428571427</v>
      </c>
      <c r="Q182" s="982">
        <v>27.727272727272727</v>
      </c>
      <c r="R182" s="982">
        <v>35.055555555555557</v>
      </c>
      <c r="S182" s="982">
        <v>38.153846153846153</v>
      </c>
      <c r="T182" s="982">
        <v>38.173913043478258</v>
      </c>
      <c r="U182" s="982">
        <v>45.020833333333336</v>
      </c>
      <c r="V182" s="982">
        <v>44.622641509433961</v>
      </c>
      <c r="W182" s="982">
        <v>44.232142857142854</v>
      </c>
    </row>
    <row r="183" spans="1:23">
      <c r="A183" s="973"/>
      <c r="B183" s="981" t="s">
        <v>238</v>
      </c>
      <c r="C183" s="982">
        <v>0</v>
      </c>
      <c r="D183" s="69">
        <v>0</v>
      </c>
      <c r="E183" s="69">
        <v>0</v>
      </c>
      <c r="F183" s="69">
        <v>0</v>
      </c>
      <c r="G183" s="69">
        <v>0</v>
      </c>
      <c r="H183" s="69">
        <v>0</v>
      </c>
      <c r="I183" s="69">
        <v>0</v>
      </c>
      <c r="J183" s="69">
        <v>0</v>
      </c>
      <c r="K183" s="69">
        <v>0</v>
      </c>
      <c r="L183" s="69">
        <v>0</v>
      </c>
      <c r="M183" s="982">
        <v>0</v>
      </c>
      <c r="N183" s="982">
        <v>0</v>
      </c>
      <c r="O183" s="982">
        <v>0</v>
      </c>
      <c r="P183" s="982">
        <v>13.333333333333334</v>
      </c>
      <c r="Q183" s="982">
        <v>26.666666666666668</v>
      </c>
      <c r="R183" s="982">
        <v>42.8</v>
      </c>
      <c r="S183" s="982">
        <v>49</v>
      </c>
      <c r="T183" s="982">
        <v>55.407407407407405</v>
      </c>
      <c r="U183" s="982">
        <v>65.137931034482762</v>
      </c>
      <c r="V183" s="982">
        <v>77.172413793103445</v>
      </c>
      <c r="W183" s="982">
        <v>87.58620689655173</v>
      </c>
    </row>
    <row r="184" spans="1:23">
      <c r="A184" s="973"/>
      <c r="B184" s="981" t="s">
        <v>239</v>
      </c>
      <c r="C184" s="982">
        <v>0</v>
      </c>
      <c r="D184" s="69">
        <v>0</v>
      </c>
      <c r="E184" s="69">
        <v>0</v>
      </c>
      <c r="F184" s="69">
        <v>0</v>
      </c>
      <c r="G184" s="69">
        <v>0</v>
      </c>
      <c r="H184" s="69">
        <v>0</v>
      </c>
      <c r="I184" s="69">
        <v>31</v>
      </c>
      <c r="J184" s="69">
        <v>33</v>
      </c>
      <c r="K184" s="69">
        <v>43.666666666666664</v>
      </c>
      <c r="L184" s="69">
        <v>45</v>
      </c>
      <c r="M184" s="982">
        <v>44.75</v>
      </c>
      <c r="N184" s="982">
        <v>45</v>
      </c>
      <c r="O184" s="982">
        <v>33.428571428571431</v>
      </c>
      <c r="P184" s="982">
        <v>30.285714285714285</v>
      </c>
      <c r="Q184" s="982">
        <v>22.285714285714285</v>
      </c>
      <c r="R184" s="982">
        <v>14.714285714285714</v>
      </c>
      <c r="S184" s="982">
        <v>0</v>
      </c>
      <c r="T184" s="982">
        <v>0</v>
      </c>
      <c r="U184" s="982">
        <v>0</v>
      </c>
      <c r="V184" s="982">
        <v>0</v>
      </c>
      <c r="W184" s="982">
        <v>0</v>
      </c>
    </row>
    <row r="185" spans="1:23">
      <c r="A185" s="973"/>
      <c r="B185" s="981" t="s">
        <v>240</v>
      </c>
      <c r="C185" s="982">
        <v>140.5</v>
      </c>
      <c r="D185" s="69">
        <v>193</v>
      </c>
      <c r="E185" s="69">
        <v>178.25</v>
      </c>
      <c r="F185" s="69">
        <v>202.6</v>
      </c>
      <c r="G185" s="69">
        <v>246.2</v>
      </c>
      <c r="H185" s="69">
        <v>284.2</v>
      </c>
      <c r="I185" s="69">
        <v>318.60000000000002</v>
      </c>
      <c r="J185" s="69">
        <v>344.2</v>
      </c>
      <c r="K185" s="69">
        <v>259.71428571428572</v>
      </c>
      <c r="L185" s="69">
        <v>229</v>
      </c>
      <c r="M185" s="982">
        <v>219.09090909090909</v>
      </c>
      <c r="N185" s="982">
        <v>258.54545454545456</v>
      </c>
      <c r="O185" s="982">
        <v>256.58333333333331</v>
      </c>
      <c r="P185" s="982">
        <v>247.21428571428572</v>
      </c>
      <c r="Q185" s="982">
        <v>244.6875</v>
      </c>
      <c r="R185" s="982">
        <v>238.57894736842104</v>
      </c>
      <c r="S185" s="982">
        <v>223.59090909090909</v>
      </c>
      <c r="T185" s="982">
        <v>243.59090909090909</v>
      </c>
      <c r="U185" s="982">
        <v>274.1904761904762</v>
      </c>
      <c r="V185" s="982">
        <v>286.95454545454544</v>
      </c>
      <c r="W185" s="982">
        <v>278.6521739130435</v>
      </c>
    </row>
    <row r="186" spans="1:23">
      <c r="A186" s="973"/>
      <c r="B186" s="981" t="s">
        <v>241</v>
      </c>
      <c r="C186" s="982">
        <v>0</v>
      </c>
      <c r="D186" s="69">
        <v>0</v>
      </c>
      <c r="E186" s="69">
        <v>88</v>
      </c>
      <c r="F186" s="69">
        <v>74.5</v>
      </c>
      <c r="G186" s="69">
        <v>128</v>
      </c>
      <c r="H186" s="69">
        <v>153</v>
      </c>
      <c r="I186" s="69">
        <v>157</v>
      </c>
      <c r="J186" s="69">
        <v>203</v>
      </c>
      <c r="K186" s="69">
        <v>193</v>
      </c>
      <c r="L186" s="69">
        <v>265</v>
      </c>
      <c r="M186" s="982">
        <v>254</v>
      </c>
      <c r="N186" s="982">
        <v>341</v>
      </c>
      <c r="O186" s="982">
        <v>188.5</v>
      </c>
      <c r="P186" s="982">
        <v>75</v>
      </c>
      <c r="Q186" s="982">
        <v>57.75</v>
      </c>
      <c r="R186" s="982">
        <v>45.4</v>
      </c>
      <c r="S186" s="982">
        <v>111.5</v>
      </c>
      <c r="T186" s="982">
        <v>105.66666666666667</v>
      </c>
      <c r="U186" s="982">
        <v>144.33333333333334</v>
      </c>
      <c r="V186" s="982">
        <v>113.4</v>
      </c>
      <c r="W186" s="982">
        <v>170.25</v>
      </c>
    </row>
    <row r="187" spans="1:23">
      <c r="A187" s="973"/>
      <c r="B187" s="981" t="s">
        <v>242</v>
      </c>
      <c r="C187" s="982">
        <v>87</v>
      </c>
      <c r="D187" s="69">
        <v>124</v>
      </c>
      <c r="E187" s="69">
        <v>168.25</v>
      </c>
      <c r="F187" s="69">
        <v>164.4</v>
      </c>
      <c r="G187" s="69">
        <v>178.6</v>
      </c>
      <c r="H187" s="69">
        <v>189</v>
      </c>
      <c r="I187" s="69">
        <v>194.2</v>
      </c>
      <c r="J187" s="69">
        <v>199.4</v>
      </c>
      <c r="K187" s="69">
        <v>196</v>
      </c>
      <c r="L187" s="69">
        <v>199.2</v>
      </c>
      <c r="M187" s="982">
        <v>207.2</v>
      </c>
      <c r="N187" s="982">
        <v>221.8</v>
      </c>
      <c r="O187" s="982">
        <v>229.2</v>
      </c>
      <c r="P187" s="982">
        <v>272.75</v>
      </c>
      <c r="Q187" s="982">
        <v>275.25</v>
      </c>
      <c r="R187" s="982">
        <v>264.75</v>
      </c>
      <c r="S187" s="982">
        <v>278.5</v>
      </c>
      <c r="T187" s="982">
        <v>289.25</v>
      </c>
      <c r="U187" s="982">
        <v>286</v>
      </c>
      <c r="V187" s="982">
        <v>294.75</v>
      </c>
      <c r="W187" s="982">
        <v>278.8</v>
      </c>
    </row>
    <row r="188" spans="1:23">
      <c r="A188" s="973"/>
      <c r="B188" s="981" t="s">
        <v>243</v>
      </c>
      <c r="C188" s="982">
        <v>57.5</v>
      </c>
      <c r="D188" s="69">
        <v>60.1</v>
      </c>
      <c r="E188" s="69">
        <v>61</v>
      </c>
      <c r="F188" s="69">
        <v>61.090909090909093</v>
      </c>
      <c r="G188" s="69">
        <v>59.666666666666664</v>
      </c>
      <c r="H188" s="69">
        <v>59.615384615384613</v>
      </c>
      <c r="I188" s="69">
        <v>61.384615384615387</v>
      </c>
      <c r="J188" s="69">
        <v>64.307692307692307</v>
      </c>
      <c r="K188" s="69">
        <v>66</v>
      </c>
      <c r="L188" s="69">
        <v>67.461538461538467</v>
      </c>
      <c r="M188" s="982">
        <v>69.538461538461533</v>
      </c>
      <c r="N188" s="982">
        <v>69.384615384615387</v>
      </c>
      <c r="O188" s="982">
        <v>63.06666666666667</v>
      </c>
      <c r="P188" s="982">
        <v>63.133333333333333</v>
      </c>
      <c r="Q188" s="982">
        <v>62.93333333333333</v>
      </c>
      <c r="R188" s="982">
        <v>67.357142857142861</v>
      </c>
      <c r="S188" s="982">
        <v>65.571428571428569</v>
      </c>
      <c r="T188" s="982">
        <v>62.666666666666664</v>
      </c>
      <c r="U188" s="982">
        <v>62.466666666666669</v>
      </c>
      <c r="V188" s="982">
        <v>68.928571428571431</v>
      </c>
      <c r="W188" s="982">
        <v>87.166666666666671</v>
      </c>
    </row>
    <row r="189" spans="1:23">
      <c r="A189" s="1378" t="s">
        <v>248</v>
      </c>
      <c r="B189" s="1379"/>
      <c r="C189" s="978">
        <v>67.8</v>
      </c>
      <c r="D189" s="68">
        <v>88</v>
      </c>
      <c r="E189" s="68">
        <v>113.3</v>
      </c>
      <c r="F189" s="68">
        <v>95.066666666666663</v>
      </c>
      <c r="G189" s="68">
        <v>98.05263157894737</v>
      </c>
      <c r="H189" s="68">
        <v>106.85714285714286</v>
      </c>
      <c r="I189" s="68">
        <v>108.8695652173913</v>
      </c>
      <c r="J189" s="68">
        <v>115.83333333333333</v>
      </c>
      <c r="K189" s="68">
        <v>108.26666666666667</v>
      </c>
      <c r="L189" s="68">
        <v>112.96875</v>
      </c>
      <c r="M189" s="978">
        <v>106.1025641025641</v>
      </c>
      <c r="N189" s="978">
        <v>104.32608695652173</v>
      </c>
      <c r="O189" s="978">
        <v>116.08163265306122</v>
      </c>
      <c r="P189" s="978">
        <v>120.27586206896552</v>
      </c>
      <c r="Q189" s="978">
        <v>139.23728813559322</v>
      </c>
      <c r="R189" s="978">
        <v>138.90625</v>
      </c>
      <c r="S189" s="978">
        <v>135.09090909090909</v>
      </c>
      <c r="T189" s="978">
        <v>136.59677419354838</v>
      </c>
      <c r="U189" s="978">
        <v>132.63157894736841</v>
      </c>
      <c r="V189" s="978">
        <v>130.44642857142858</v>
      </c>
      <c r="W189" s="978">
        <v>129.25925925925927</v>
      </c>
    </row>
    <row r="190" spans="1:23">
      <c r="A190" s="973" t="s">
        <v>233</v>
      </c>
      <c r="B190" s="983" t="s">
        <v>477</v>
      </c>
      <c r="C190" s="982">
        <v>169</v>
      </c>
      <c r="D190" s="69">
        <v>290</v>
      </c>
      <c r="E190" s="69">
        <v>368</v>
      </c>
      <c r="F190" s="69">
        <v>413</v>
      </c>
      <c r="G190" s="69">
        <v>465</v>
      </c>
      <c r="H190" s="69">
        <v>497</v>
      </c>
      <c r="I190" s="69">
        <v>479</v>
      </c>
      <c r="J190" s="69">
        <v>246</v>
      </c>
      <c r="K190" s="69">
        <v>129</v>
      </c>
      <c r="L190" s="69">
        <v>133.83333333333334</v>
      </c>
      <c r="M190" s="982">
        <v>142.57142857142858</v>
      </c>
      <c r="N190" s="982">
        <v>135</v>
      </c>
      <c r="O190" s="982">
        <v>176.11111111111111</v>
      </c>
      <c r="P190" s="982">
        <v>179.8</v>
      </c>
      <c r="Q190" s="982">
        <v>203</v>
      </c>
      <c r="R190" s="982">
        <v>180</v>
      </c>
      <c r="S190" s="982">
        <v>197.76923076923077</v>
      </c>
      <c r="T190" s="982">
        <v>182.76923076923077</v>
      </c>
      <c r="U190" s="982">
        <v>168</v>
      </c>
      <c r="V190" s="982">
        <v>163.41666666666666</v>
      </c>
      <c r="W190" s="982">
        <v>149.33333333333334</v>
      </c>
    </row>
    <row r="191" spans="1:23">
      <c r="A191" s="973"/>
      <c r="B191" s="983" t="s">
        <v>253</v>
      </c>
      <c r="C191" s="982">
        <v>21.5</v>
      </c>
      <c r="D191" s="69">
        <v>12.5</v>
      </c>
      <c r="E191" s="69">
        <v>17</v>
      </c>
      <c r="F191" s="69">
        <v>25.666666666666668</v>
      </c>
      <c r="G191" s="69">
        <v>32.166666666666664</v>
      </c>
      <c r="H191" s="69">
        <v>58.625</v>
      </c>
      <c r="I191" s="69">
        <v>75.900000000000006</v>
      </c>
      <c r="J191" s="69">
        <v>92.8</v>
      </c>
      <c r="K191" s="69">
        <v>100.45454545454545</v>
      </c>
      <c r="L191" s="69">
        <v>100.41666666666667</v>
      </c>
      <c r="M191" s="982">
        <v>78.166666666666671</v>
      </c>
      <c r="N191" s="982">
        <v>73.25</v>
      </c>
      <c r="O191" s="982">
        <v>83.8</v>
      </c>
      <c r="P191" s="982">
        <v>97.709677419354833</v>
      </c>
      <c r="Q191" s="982">
        <v>131.93333333333334</v>
      </c>
      <c r="R191" s="982">
        <v>125.19354838709677</v>
      </c>
      <c r="S191" s="982">
        <v>109.25806451612904</v>
      </c>
      <c r="T191" s="982">
        <v>105.07407407407408</v>
      </c>
      <c r="U191" s="982">
        <v>78.826086956521735</v>
      </c>
      <c r="V191" s="982">
        <v>73.238095238095241</v>
      </c>
      <c r="W191" s="982">
        <v>72</v>
      </c>
    </row>
    <row r="192" spans="1:23">
      <c r="A192" s="973"/>
      <c r="B192" s="983" t="s">
        <v>254</v>
      </c>
      <c r="C192" s="982">
        <v>0</v>
      </c>
      <c r="D192" s="69">
        <v>0</v>
      </c>
      <c r="E192" s="69">
        <v>0</v>
      </c>
      <c r="F192" s="69">
        <v>24</v>
      </c>
      <c r="G192" s="69">
        <v>91</v>
      </c>
      <c r="H192" s="69">
        <v>83.5</v>
      </c>
      <c r="I192" s="69">
        <v>90.5</v>
      </c>
      <c r="J192" s="69">
        <v>110</v>
      </c>
      <c r="K192" s="69">
        <v>117.5</v>
      </c>
      <c r="L192" s="69">
        <v>97</v>
      </c>
      <c r="M192" s="982">
        <v>98</v>
      </c>
      <c r="N192" s="982">
        <v>102</v>
      </c>
      <c r="O192" s="982">
        <v>74.333333333333329</v>
      </c>
      <c r="P192" s="982">
        <v>68.5</v>
      </c>
      <c r="Q192" s="982">
        <v>75</v>
      </c>
      <c r="R192" s="982">
        <v>64.2</v>
      </c>
      <c r="S192" s="982">
        <v>58.6</v>
      </c>
      <c r="T192" s="982">
        <v>49.8</v>
      </c>
      <c r="U192" s="982">
        <v>43.5</v>
      </c>
      <c r="V192" s="982">
        <v>40.4</v>
      </c>
      <c r="W192" s="982">
        <v>55.333333333333336</v>
      </c>
    </row>
    <row r="193" spans="1:23">
      <c r="A193" s="973"/>
      <c r="B193" s="983" t="s">
        <v>255</v>
      </c>
      <c r="C193" s="982">
        <v>0</v>
      </c>
      <c r="D193" s="69">
        <v>0</v>
      </c>
      <c r="E193" s="69">
        <v>0</v>
      </c>
      <c r="F193" s="69">
        <v>0</v>
      </c>
      <c r="G193" s="69">
        <v>0</v>
      </c>
      <c r="H193" s="69">
        <v>0</v>
      </c>
      <c r="I193" s="69">
        <v>0</v>
      </c>
      <c r="J193" s="69">
        <v>0</v>
      </c>
      <c r="K193" s="69">
        <v>0</v>
      </c>
      <c r="L193" s="69">
        <v>0</v>
      </c>
      <c r="M193" s="982">
        <v>0</v>
      </c>
      <c r="N193" s="982">
        <v>0</v>
      </c>
      <c r="O193" s="982">
        <v>0</v>
      </c>
      <c r="P193" s="982">
        <v>0</v>
      </c>
      <c r="Q193" s="982">
        <v>0</v>
      </c>
      <c r="R193" s="982">
        <v>0</v>
      </c>
      <c r="S193" s="982">
        <v>1</v>
      </c>
      <c r="T193" s="982">
        <v>6</v>
      </c>
      <c r="U193" s="982">
        <v>13</v>
      </c>
      <c r="V193" s="982">
        <v>18</v>
      </c>
      <c r="W193" s="982">
        <v>24</v>
      </c>
    </row>
    <row r="194" spans="1:23">
      <c r="A194" s="973"/>
      <c r="B194" s="983" t="s">
        <v>257</v>
      </c>
      <c r="C194" s="982">
        <v>66.571428571428569</v>
      </c>
      <c r="D194" s="69">
        <v>80.714285714285708</v>
      </c>
      <c r="E194" s="69">
        <v>93.5</v>
      </c>
      <c r="F194" s="69">
        <v>91.2</v>
      </c>
      <c r="G194" s="69">
        <v>101.27272727272727</v>
      </c>
      <c r="H194" s="69">
        <v>111.1</v>
      </c>
      <c r="I194" s="69">
        <v>108.5</v>
      </c>
      <c r="J194" s="69">
        <v>114</v>
      </c>
      <c r="K194" s="69">
        <v>105.25</v>
      </c>
      <c r="L194" s="69">
        <v>117.75</v>
      </c>
      <c r="M194" s="982">
        <v>128.08333333333334</v>
      </c>
      <c r="N194" s="982">
        <v>146.41666666666666</v>
      </c>
      <c r="O194" s="982">
        <v>148.75</v>
      </c>
      <c r="P194" s="982">
        <v>144.23076923076923</v>
      </c>
      <c r="Q194" s="982">
        <v>128.46666666666667</v>
      </c>
      <c r="R194" s="982">
        <v>156.53333333333333</v>
      </c>
      <c r="S194" s="982">
        <v>166.5</v>
      </c>
      <c r="T194" s="982">
        <v>187.5625</v>
      </c>
      <c r="U194" s="982">
        <v>211</v>
      </c>
      <c r="V194" s="982">
        <v>210.94117647058823</v>
      </c>
      <c r="W194" s="982">
        <v>197.66666666666666</v>
      </c>
    </row>
    <row r="195" spans="1:23">
      <c r="A195" s="1378" t="s">
        <v>259</v>
      </c>
      <c r="B195" s="1379"/>
      <c r="C195" s="978">
        <v>70.8</v>
      </c>
      <c r="D195" s="68">
        <v>89.258064516129039</v>
      </c>
      <c r="E195" s="68">
        <v>99.777777777777771</v>
      </c>
      <c r="F195" s="68">
        <v>100.72727272727273</v>
      </c>
      <c r="G195" s="68">
        <v>111.80851063829788</v>
      </c>
      <c r="H195" s="68">
        <v>114.37735849056604</v>
      </c>
      <c r="I195" s="68">
        <v>115.94827586206897</v>
      </c>
      <c r="J195" s="68">
        <v>110.11940298507463</v>
      </c>
      <c r="K195" s="68">
        <v>95.870588235294122</v>
      </c>
      <c r="L195" s="68">
        <v>93.701030927835049</v>
      </c>
      <c r="M195" s="978">
        <v>92.50450450450451</v>
      </c>
      <c r="N195" s="978">
        <v>93.960629921259837</v>
      </c>
      <c r="O195" s="978">
        <v>95.410958904109592</v>
      </c>
      <c r="P195" s="978">
        <v>92.865168539325836</v>
      </c>
      <c r="Q195" s="978">
        <v>98.010152284263953</v>
      </c>
      <c r="R195" s="978">
        <v>101.49767441860465</v>
      </c>
      <c r="S195" s="978">
        <v>104.16071428571429</v>
      </c>
      <c r="T195" s="978">
        <v>103.3655462184874</v>
      </c>
      <c r="U195" s="978">
        <v>106.30252100840336</v>
      </c>
      <c r="V195" s="978">
        <v>108.66530612244898</v>
      </c>
      <c r="W195" s="978">
        <v>112.2</v>
      </c>
    </row>
    <row r="196" spans="1:23">
      <c r="A196" s="973"/>
      <c r="B196" s="984" t="s">
        <v>260</v>
      </c>
      <c r="C196" s="982"/>
      <c r="D196" s="69"/>
      <c r="E196" s="69"/>
      <c r="F196" s="69"/>
      <c r="G196" s="69"/>
      <c r="H196" s="69"/>
      <c r="I196" s="69"/>
      <c r="J196" s="69"/>
      <c r="K196" s="69"/>
      <c r="L196" s="69"/>
      <c r="M196" s="982"/>
      <c r="N196" s="982"/>
      <c r="O196" s="982"/>
      <c r="P196" s="982"/>
      <c r="Q196" s="982"/>
      <c r="R196" s="982"/>
      <c r="S196" s="982"/>
      <c r="T196" s="982"/>
      <c r="U196" s="982"/>
      <c r="V196" s="982"/>
      <c r="W196" s="982"/>
    </row>
    <row r="197" spans="1:23">
      <c r="A197" s="973"/>
      <c r="B197" s="983" t="s">
        <v>267</v>
      </c>
      <c r="C197" s="982">
        <v>42</v>
      </c>
      <c r="D197" s="69">
        <v>88.7</v>
      </c>
      <c r="E197" s="69">
        <v>94.071428571428569</v>
      </c>
      <c r="F197" s="69">
        <v>85.529411764705884</v>
      </c>
      <c r="G197" s="69">
        <v>79.05263157894737</v>
      </c>
      <c r="H197" s="69">
        <v>90.473684210526315</v>
      </c>
      <c r="I197" s="69">
        <v>90.9</v>
      </c>
      <c r="J197" s="69">
        <v>81.19047619047619</v>
      </c>
      <c r="K197" s="69">
        <v>80.904761904761898</v>
      </c>
      <c r="L197" s="69">
        <v>83.25</v>
      </c>
      <c r="M197" s="982">
        <v>101.0952380952381</v>
      </c>
      <c r="N197" s="982">
        <v>120.18181818181819</v>
      </c>
      <c r="O197" s="982">
        <v>121.82608695652173</v>
      </c>
      <c r="P197" s="982">
        <v>117.30434782608695</v>
      </c>
      <c r="Q197" s="982">
        <v>120.06451612903226</v>
      </c>
      <c r="R197" s="982">
        <v>109.27586206896552</v>
      </c>
      <c r="S197" s="982">
        <v>114.55555555555556</v>
      </c>
      <c r="T197" s="982">
        <v>129.33333333333334</v>
      </c>
      <c r="U197" s="982">
        <v>130.40740740740742</v>
      </c>
      <c r="V197" s="982">
        <v>129</v>
      </c>
      <c r="W197" s="982">
        <v>139.74193548387098</v>
      </c>
    </row>
    <row r="198" spans="1:23">
      <c r="A198" s="973"/>
      <c r="B198" s="986"/>
      <c r="C198" s="982"/>
      <c r="M198" s="982"/>
      <c r="N198" s="982"/>
      <c r="O198" s="982"/>
      <c r="P198" s="982"/>
      <c r="Q198" s="982"/>
      <c r="R198" s="982"/>
      <c r="S198" s="982"/>
      <c r="T198" s="982"/>
      <c r="U198" s="982"/>
      <c r="V198" s="982"/>
      <c r="W198" s="982"/>
    </row>
    <row r="199" spans="1:23">
      <c r="A199" s="973"/>
      <c r="B199" s="976"/>
      <c r="C199" s="977" t="s">
        <v>489</v>
      </c>
      <c r="D199" s="67"/>
      <c r="E199" s="67"/>
      <c r="F199" s="67"/>
      <c r="G199" s="67"/>
      <c r="H199" s="67"/>
      <c r="I199" s="67"/>
      <c r="J199" s="67"/>
      <c r="K199" s="67"/>
      <c r="L199" s="67"/>
      <c r="M199" s="980"/>
      <c r="N199" s="980"/>
      <c r="O199" s="980"/>
      <c r="P199" s="980"/>
      <c r="Q199" s="980"/>
      <c r="R199" s="980"/>
      <c r="S199" s="980"/>
      <c r="T199" s="980"/>
      <c r="U199" s="980"/>
      <c r="V199" s="980"/>
      <c r="W199" s="996"/>
    </row>
    <row r="200" spans="1:23">
      <c r="A200" s="1378" t="s">
        <v>231</v>
      </c>
      <c r="B200" s="1379"/>
      <c r="C200" s="978">
        <v>11.296875</v>
      </c>
      <c r="D200" s="68">
        <v>12.664429530201343</v>
      </c>
      <c r="E200" s="68">
        <v>12.419191919191919</v>
      </c>
      <c r="F200" s="68">
        <v>13.663636363636364</v>
      </c>
      <c r="G200" s="68">
        <v>14.434042553191489</v>
      </c>
      <c r="H200" s="68">
        <v>15.333333333333334</v>
      </c>
      <c r="I200" s="68">
        <v>16.172413793103448</v>
      </c>
      <c r="J200" s="68">
        <v>17.220973782771537</v>
      </c>
      <c r="K200" s="68">
        <v>17.566308243727597</v>
      </c>
      <c r="L200" s="68">
        <v>17.544871794871796</v>
      </c>
      <c r="M200" s="978">
        <v>16.748633879781419</v>
      </c>
      <c r="N200" s="978">
        <v>18.38659793814433</v>
      </c>
      <c r="O200" s="978">
        <v>17.461864406779661</v>
      </c>
      <c r="P200" s="978">
        <v>18.129032258064516</v>
      </c>
      <c r="Q200" s="978">
        <v>18.550167224080269</v>
      </c>
      <c r="R200" s="978">
        <v>18.580459770114942</v>
      </c>
      <c r="S200" s="978">
        <v>18.697795071335928</v>
      </c>
      <c r="T200" s="978">
        <v>19.793865030674848</v>
      </c>
      <c r="U200" s="978">
        <v>20.251141552511417</v>
      </c>
      <c r="V200" s="978">
        <v>20.705251875669884</v>
      </c>
      <c r="W200" s="978">
        <v>21.099794238683128</v>
      </c>
    </row>
    <row r="201" spans="1:23">
      <c r="A201" s="973" t="s">
        <v>233</v>
      </c>
      <c r="B201" s="981" t="s">
        <v>263</v>
      </c>
      <c r="C201" s="982">
        <v>6.5</v>
      </c>
      <c r="D201" s="69">
        <v>12.666666666666666</v>
      </c>
      <c r="E201" s="69">
        <v>13.5</v>
      </c>
      <c r="F201" s="69">
        <v>27.25</v>
      </c>
      <c r="G201" s="69">
        <v>27.181818181818183</v>
      </c>
      <c r="H201" s="69">
        <v>30</v>
      </c>
      <c r="I201" s="69">
        <v>21.05</v>
      </c>
      <c r="J201" s="69">
        <v>19.64</v>
      </c>
      <c r="K201" s="69">
        <v>21.206896551724139</v>
      </c>
      <c r="L201" s="69">
        <v>19.3</v>
      </c>
      <c r="M201" s="982">
        <v>17.350000000000001</v>
      </c>
      <c r="N201" s="982">
        <v>18.454545454545453</v>
      </c>
      <c r="O201" s="982">
        <v>18.027272727272727</v>
      </c>
      <c r="P201" s="982">
        <v>18.282894736842106</v>
      </c>
      <c r="Q201" s="982">
        <v>19.185792349726775</v>
      </c>
      <c r="R201" s="982">
        <v>19.096330275229359</v>
      </c>
      <c r="S201" s="982">
        <v>19.085714285714285</v>
      </c>
      <c r="T201" s="982">
        <v>18.985130111524164</v>
      </c>
      <c r="U201" s="982">
        <v>18.944055944055943</v>
      </c>
      <c r="V201" s="982">
        <v>18.906976744186046</v>
      </c>
      <c r="W201" s="982">
        <v>19.807308970099669</v>
      </c>
    </row>
    <row r="202" spans="1:23">
      <c r="A202" s="973"/>
      <c r="B202" s="981" t="s">
        <v>236</v>
      </c>
      <c r="C202" s="982">
        <v>25.8</v>
      </c>
      <c r="D202" s="69">
        <v>5.5</v>
      </c>
      <c r="E202" s="69">
        <v>19</v>
      </c>
      <c r="F202" s="69">
        <v>26.4</v>
      </c>
      <c r="G202" s="69">
        <v>31.25</v>
      </c>
      <c r="H202" s="69">
        <v>23.428571428571427</v>
      </c>
      <c r="I202" s="69">
        <v>22.727272727272727</v>
      </c>
      <c r="J202" s="69">
        <v>23.666666666666668</v>
      </c>
      <c r="K202" s="69">
        <v>23.53846153846154</v>
      </c>
      <c r="L202" s="69">
        <v>21.533333333333335</v>
      </c>
      <c r="M202" s="982">
        <v>18</v>
      </c>
      <c r="N202" s="982">
        <v>18.25</v>
      </c>
      <c r="O202" s="982">
        <v>17.035714285714285</v>
      </c>
      <c r="P202" s="982">
        <v>16.34090909090909</v>
      </c>
      <c r="Q202" s="982">
        <v>17.264150943396228</v>
      </c>
      <c r="R202" s="982">
        <v>17.774647887323944</v>
      </c>
      <c r="S202" s="982">
        <v>18.37037037037037</v>
      </c>
      <c r="T202" s="982">
        <v>17.918367346938776</v>
      </c>
      <c r="U202" s="982">
        <v>18.159663865546218</v>
      </c>
      <c r="V202" s="982">
        <v>17.781954887218046</v>
      </c>
      <c r="W202" s="982">
        <v>19.053846153846155</v>
      </c>
    </row>
    <row r="203" spans="1:23">
      <c r="A203" s="973"/>
      <c r="B203" s="981" t="s">
        <v>238</v>
      </c>
      <c r="C203" s="982">
        <v>0</v>
      </c>
      <c r="D203" s="69">
        <v>0</v>
      </c>
      <c r="E203" s="69">
        <v>0</v>
      </c>
      <c r="F203" s="69">
        <v>0</v>
      </c>
      <c r="G203" s="69">
        <v>0</v>
      </c>
      <c r="H203" s="69">
        <v>0</v>
      </c>
      <c r="I203" s="69">
        <v>0</v>
      </c>
      <c r="J203" s="69">
        <v>0</v>
      </c>
      <c r="K203" s="69">
        <v>0</v>
      </c>
      <c r="L203" s="69">
        <v>0</v>
      </c>
      <c r="M203" s="982">
        <v>0</v>
      </c>
      <c r="N203" s="982">
        <v>0</v>
      </c>
      <c r="O203" s="982">
        <v>0</v>
      </c>
      <c r="P203" s="982">
        <v>17.142857142857142</v>
      </c>
      <c r="Q203" s="982">
        <v>11.428571428571429</v>
      </c>
      <c r="R203" s="982">
        <v>11.888888888888889</v>
      </c>
      <c r="S203" s="982">
        <v>13.146341463414634</v>
      </c>
      <c r="T203" s="982">
        <v>15.26530612244898</v>
      </c>
      <c r="U203" s="982">
        <v>15.873949579831933</v>
      </c>
      <c r="V203" s="982">
        <v>16.455882352941178</v>
      </c>
      <c r="W203" s="982">
        <v>16.933333333333334</v>
      </c>
    </row>
    <row r="204" spans="1:23">
      <c r="A204" s="973"/>
      <c r="B204" s="981" t="s">
        <v>239</v>
      </c>
      <c r="C204" s="982">
        <v>0</v>
      </c>
      <c r="D204" s="69">
        <v>0</v>
      </c>
      <c r="E204" s="69">
        <v>0</v>
      </c>
      <c r="F204" s="69">
        <v>0</v>
      </c>
      <c r="G204" s="69">
        <v>0</v>
      </c>
      <c r="H204" s="69">
        <v>0</v>
      </c>
      <c r="I204" s="69">
        <v>31</v>
      </c>
      <c r="J204" s="69">
        <v>22</v>
      </c>
      <c r="K204" s="69">
        <v>18.714285714285715</v>
      </c>
      <c r="L204" s="69">
        <v>16.363636363636363</v>
      </c>
      <c r="M204" s="982">
        <v>16.272727272727273</v>
      </c>
      <c r="N204" s="982">
        <v>15</v>
      </c>
      <c r="O204" s="982">
        <v>13.764705882352942</v>
      </c>
      <c r="P204" s="982">
        <v>13.25</v>
      </c>
      <c r="Q204" s="982">
        <v>14.181818181818182</v>
      </c>
      <c r="R204" s="982">
        <v>12.875</v>
      </c>
      <c r="S204" s="982">
        <v>0</v>
      </c>
      <c r="T204" s="982">
        <v>0</v>
      </c>
      <c r="U204" s="982">
        <v>0</v>
      </c>
      <c r="V204" s="982">
        <v>0</v>
      </c>
      <c r="W204" s="982">
        <v>0</v>
      </c>
    </row>
    <row r="205" spans="1:23">
      <c r="A205" s="973"/>
      <c r="B205" s="981" t="s">
        <v>240</v>
      </c>
      <c r="C205" s="987" t="s">
        <v>482</v>
      </c>
      <c r="D205" s="70" t="s">
        <v>482</v>
      </c>
      <c r="E205" s="70" t="s">
        <v>482</v>
      </c>
      <c r="F205" s="70" t="s">
        <v>482</v>
      </c>
      <c r="G205" s="70" t="s">
        <v>482</v>
      </c>
      <c r="H205" s="70" t="s">
        <v>482</v>
      </c>
      <c r="I205" s="70" t="s">
        <v>482</v>
      </c>
      <c r="J205" s="70" t="s">
        <v>482</v>
      </c>
      <c r="K205" s="70" t="s">
        <v>482</v>
      </c>
      <c r="L205" s="70" t="s">
        <v>482</v>
      </c>
      <c r="M205" s="987" t="s">
        <v>482</v>
      </c>
      <c r="N205" s="987" t="s">
        <v>482</v>
      </c>
      <c r="O205" s="987" t="s">
        <v>482</v>
      </c>
      <c r="P205" s="987" t="s">
        <v>482</v>
      </c>
      <c r="Q205" s="987" t="s">
        <v>482</v>
      </c>
      <c r="R205" s="987" t="s">
        <v>482</v>
      </c>
      <c r="S205" s="987" t="s">
        <v>482</v>
      </c>
      <c r="T205" s="987" t="s">
        <v>482</v>
      </c>
      <c r="U205" s="987" t="s">
        <v>482</v>
      </c>
      <c r="V205" s="987" t="s">
        <v>482</v>
      </c>
      <c r="W205" s="987" t="s">
        <v>482</v>
      </c>
    </row>
    <row r="206" spans="1:23">
      <c r="A206" s="973"/>
      <c r="B206" s="981" t="s">
        <v>483</v>
      </c>
      <c r="C206" s="982">
        <v>27.857142857142858</v>
      </c>
      <c r="D206" s="69">
        <v>28.882352941176471</v>
      </c>
      <c r="E206" s="69">
        <v>24.153846153846153</v>
      </c>
      <c r="F206" s="69">
        <v>24.25</v>
      </c>
      <c r="G206" s="69">
        <v>25</v>
      </c>
      <c r="H206" s="69">
        <v>24.095238095238095</v>
      </c>
      <c r="I206" s="69">
        <v>23.976744186046513</v>
      </c>
      <c r="J206" s="69">
        <v>24.558139534883722</v>
      </c>
      <c r="K206" s="69">
        <v>24.382978723404257</v>
      </c>
      <c r="L206" s="69">
        <v>22.596774193548388</v>
      </c>
      <c r="M206" s="982">
        <v>20.634146341463413</v>
      </c>
      <c r="N206" s="982">
        <v>20.276595744680851</v>
      </c>
      <c r="O206" s="982">
        <v>18.81904761904762</v>
      </c>
      <c r="P206" s="982">
        <v>19.527777777777779</v>
      </c>
      <c r="Q206" s="982">
        <v>19.675000000000001</v>
      </c>
      <c r="R206" s="982">
        <v>19.715277777777779</v>
      </c>
      <c r="S206" s="982">
        <v>19.890909090909091</v>
      </c>
      <c r="T206" s="982">
        <v>20.829931972789115</v>
      </c>
      <c r="U206" s="982">
        <v>21.376712328767123</v>
      </c>
      <c r="V206" s="982">
        <v>21.448051948051948</v>
      </c>
      <c r="W206" s="982">
        <v>21.103030303030302</v>
      </c>
    </row>
    <row r="207" spans="1:23">
      <c r="A207" s="973"/>
      <c r="B207" s="981" t="s">
        <v>241</v>
      </c>
      <c r="C207" s="987" t="s">
        <v>482</v>
      </c>
      <c r="D207" s="70" t="s">
        <v>482</v>
      </c>
      <c r="E207" s="70" t="s">
        <v>482</v>
      </c>
      <c r="F207" s="70" t="s">
        <v>482</v>
      </c>
      <c r="G207" s="70" t="s">
        <v>482</v>
      </c>
      <c r="H207" s="70" t="s">
        <v>482</v>
      </c>
      <c r="I207" s="70" t="s">
        <v>482</v>
      </c>
      <c r="J207" s="70" t="s">
        <v>482</v>
      </c>
      <c r="K207" s="70" t="s">
        <v>482</v>
      </c>
      <c r="L207" s="70" t="s">
        <v>482</v>
      </c>
      <c r="M207" s="987" t="s">
        <v>482</v>
      </c>
      <c r="N207" s="987" t="s">
        <v>482</v>
      </c>
      <c r="O207" s="987" t="s">
        <v>482</v>
      </c>
      <c r="P207" s="987" t="s">
        <v>482</v>
      </c>
      <c r="Q207" s="987" t="s">
        <v>482</v>
      </c>
      <c r="R207" s="987" t="s">
        <v>482</v>
      </c>
      <c r="S207" s="987" t="s">
        <v>482</v>
      </c>
      <c r="T207" s="987" t="s">
        <v>482</v>
      </c>
      <c r="U207" s="987" t="s">
        <v>482</v>
      </c>
      <c r="V207" s="987" t="s">
        <v>482</v>
      </c>
      <c r="W207" s="987" t="s">
        <v>482</v>
      </c>
    </row>
    <row r="208" spans="1:23">
      <c r="A208" s="973"/>
      <c r="B208" s="981" t="s">
        <v>484</v>
      </c>
      <c r="C208" s="982">
        <v>0</v>
      </c>
      <c r="D208" s="69">
        <v>0</v>
      </c>
      <c r="E208" s="69">
        <v>12.5</v>
      </c>
      <c r="F208" s="69">
        <v>12</v>
      </c>
      <c r="G208" s="69">
        <v>12.75</v>
      </c>
      <c r="H208" s="69">
        <v>15</v>
      </c>
      <c r="I208" s="69">
        <v>16</v>
      </c>
      <c r="J208" s="69">
        <v>18.25</v>
      </c>
      <c r="K208" s="69">
        <v>16.5</v>
      </c>
      <c r="L208" s="69">
        <v>18</v>
      </c>
      <c r="M208" s="982">
        <v>16.600000000000001</v>
      </c>
      <c r="N208" s="982">
        <v>16.5</v>
      </c>
      <c r="O208" s="982">
        <v>14.75</v>
      </c>
      <c r="P208" s="982">
        <v>10.25</v>
      </c>
      <c r="Q208" s="982">
        <v>10</v>
      </c>
      <c r="R208" s="982">
        <v>11.5</v>
      </c>
      <c r="S208" s="982">
        <v>9</v>
      </c>
      <c r="T208" s="982">
        <v>8.5</v>
      </c>
      <c r="U208" s="982">
        <v>10.25</v>
      </c>
      <c r="V208" s="982">
        <v>12.75</v>
      </c>
      <c r="W208" s="982">
        <v>0</v>
      </c>
    </row>
    <row r="209" spans="1:23">
      <c r="A209" s="973"/>
      <c r="B209" s="981" t="s">
        <v>483</v>
      </c>
      <c r="C209" s="982">
        <v>0</v>
      </c>
      <c r="D209" s="69">
        <v>0</v>
      </c>
      <c r="E209" s="69">
        <v>6.333333333333333</v>
      </c>
      <c r="F209" s="69">
        <v>9.2222222222222214</v>
      </c>
      <c r="G209" s="69">
        <v>12</v>
      </c>
      <c r="H209" s="69">
        <v>13.166666666666666</v>
      </c>
      <c r="I209" s="69">
        <v>12.5</v>
      </c>
      <c r="J209" s="69">
        <v>15.833333333333334</v>
      </c>
      <c r="K209" s="69">
        <v>15.833333333333334</v>
      </c>
      <c r="L209" s="69">
        <v>23.5</v>
      </c>
      <c r="M209" s="982">
        <v>14.25</v>
      </c>
      <c r="N209" s="982">
        <v>17.5</v>
      </c>
      <c r="O209" s="982">
        <v>15.153846153846153</v>
      </c>
      <c r="P209" s="982">
        <v>13</v>
      </c>
      <c r="Q209" s="982">
        <v>10.235294117647058</v>
      </c>
      <c r="R209" s="982">
        <v>12.076923076923077</v>
      </c>
      <c r="S209" s="982">
        <v>15.090909090909092</v>
      </c>
      <c r="T209" s="982">
        <v>17.0625</v>
      </c>
      <c r="U209" s="982">
        <v>18.666666666666668</v>
      </c>
      <c r="V209" s="982">
        <v>18.576923076923077</v>
      </c>
      <c r="W209" s="982">
        <v>21.379310344827587</v>
      </c>
    </row>
    <row r="210" spans="1:23">
      <c r="A210" s="973"/>
      <c r="B210" s="981" t="s">
        <v>242</v>
      </c>
      <c r="C210" s="987" t="s">
        <v>482</v>
      </c>
      <c r="D210" s="70" t="s">
        <v>482</v>
      </c>
      <c r="E210" s="70" t="s">
        <v>482</v>
      </c>
      <c r="F210" s="70" t="s">
        <v>482</v>
      </c>
      <c r="G210" s="70" t="s">
        <v>482</v>
      </c>
      <c r="H210" s="70" t="s">
        <v>482</v>
      </c>
      <c r="I210" s="70" t="s">
        <v>482</v>
      </c>
      <c r="J210" s="70" t="s">
        <v>482</v>
      </c>
      <c r="K210" s="70" t="s">
        <v>482</v>
      </c>
      <c r="L210" s="70" t="s">
        <v>482</v>
      </c>
      <c r="M210" s="987" t="s">
        <v>482</v>
      </c>
      <c r="N210" s="987" t="s">
        <v>482</v>
      </c>
      <c r="O210" s="987" t="s">
        <v>482</v>
      </c>
      <c r="P210" s="987" t="s">
        <v>482</v>
      </c>
      <c r="Q210" s="987" t="s">
        <v>482</v>
      </c>
      <c r="R210" s="987" t="s">
        <v>482</v>
      </c>
      <c r="S210" s="987" t="s">
        <v>482</v>
      </c>
      <c r="T210" s="987" t="s">
        <v>482</v>
      </c>
      <c r="U210" s="987" t="s">
        <v>482</v>
      </c>
      <c r="V210" s="987" t="s">
        <v>482</v>
      </c>
      <c r="W210" s="987" t="s">
        <v>482</v>
      </c>
    </row>
    <row r="211" spans="1:23">
      <c r="A211" s="973"/>
      <c r="B211" s="981" t="s">
        <v>484</v>
      </c>
      <c r="C211" s="982">
        <v>17.94736842105263</v>
      </c>
      <c r="D211" s="69">
        <v>21.85</v>
      </c>
      <c r="E211" s="69">
        <v>24.5625</v>
      </c>
      <c r="F211" s="69">
        <v>22.05</v>
      </c>
      <c r="G211" s="69">
        <v>20.9</v>
      </c>
      <c r="H211" s="69">
        <v>20.3</v>
      </c>
      <c r="I211" s="69">
        <v>18.2</v>
      </c>
      <c r="J211" s="69">
        <v>16.3</v>
      </c>
      <c r="K211" s="69">
        <v>15.052631578947368</v>
      </c>
      <c r="L211" s="69">
        <v>14.722222222222221</v>
      </c>
      <c r="M211" s="982">
        <v>15.842105263157896</v>
      </c>
      <c r="N211" s="982">
        <v>17.263157894736842</v>
      </c>
      <c r="O211" s="982">
        <v>18.149999999999999</v>
      </c>
      <c r="P211" s="982">
        <v>21.5</v>
      </c>
      <c r="Q211" s="982">
        <v>23.8125</v>
      </c>
      <c r="R211" s="982">
        <v>23.4375</v>
      </c>
      <c r="S211" s="982">
        <v>23.5</v>
      </c>
      <c r="T211" s="982">
        <v>21.352941176470587</v>
      </c>
      <c r="U211" s="982">
        <v>23.125</v>
      </c>
      <c r="V211" s="982">
        <v>22</v>
      </c>
      <c r="W211" s="982">
        <v>21.636363636363637</v>
      </c>
    </row>
    <row r="212" spans="1:23">
      <c r="A212" s="973"/>
      <c r="B212" s="981" t="s">
        <v>483</v>
      </c>
      <c r="C212" s="982">
        <v>18.8</v>
      </c>
      <c r="D212" s="69">
        <v>18.3</v>
      </c>
      <c r="E212" s="69">
        <v>21.53846153846154</v>
      </c>
      <c r="F212" s="69">
        <v>20.05263157894737</v>
      </c>
      <c r="G212" s="69">
        <v>20.90909090909091</v>
      </c>
      <c r="H212" s="69">
        <v>20.12</v>
      </c>
      <c r="I212" s="69">
        <v>19.777777777777779</v>
      </c>
      <c r="J212" s="69">
        <v>19.482758620689655</v>
      </c>
      <c r="K212" s="69">
        <v>20.962962962962962</v>
      </c>
      <c r="L212" s="69">
        <v>20.172413793103448</v>
      </c>
      <c r="M212" s="982">
        <v>19.96551724137931</v>
      </c>
      <c r="N212" s="982">
        <v>19.7</v>
      </c>
      <c r="O212" s="982">
        <v>19.103448275862068</v>
      </c>
      <c r="P212" s="982">
        <v>20.875</v>
      </c>
      <c r="Q212" s="982">
        <v>20.416666666666668</v>
      </c>
      <c r="R212" s="982">
        <v>20</v>
      </c>
      <c r="S212" s="982">
        <v>20.53846153846154</v>
      </c>
      <c r="T212" s="982">
        <v>23.423076923076923</v>
      </c>
      <c r="U212" s="982">
        <v>23.076923076923077</v>
      </c>
      <c r="V212" s="982">
        <v>23.37037037037037</v>
      </c>
      <c r="W212" s="982">
        <v>21.875</v>
      </c>
    </row>
    <row r="213" spans="1:23">
      <c r="A213" s="973"/>
      <c r="B213" s="981" t="s">
        <v>243</v>
      </c>
      <c r="C213" s="982">
        <v>6.5340909090909092</v>
      </c>
      <c r="D213" s="69">
        <v>6.3936170212765955</v>
      </c>
      <c r="E213" s="69">
        <v>5.9380530973451329</v>
      </c>
      <c r="F213" s="69">
        <v>5.6949152542372881</v>
      </c>
      <c r="G213" s="69">
        <v>5.5503875968992249</v>
      </c>
      <c r="H213" s="69">
        <v>5.8270676691729326</v>
      </c>
      <c r="I213" s="69">
        <v>6.1860465116279073</v>
      </c>
      <c r="J213" s="69">
        <v>6.6879999999999997</v>
      </c>
      <c r="K213" s="69">
        <v>6.7559055118110241</v>
      </c>
      <c r="L213" s="69">
        <v>6.9055118110236222</v>
      </c>
      <c r="M213" s="982">
        <v>6.9007633587786259</v>
      </c>
      <c r="N213" s="982">
        <v>7.4545454545454541</v>
      </c>
      <c r="O213" s="982">
        <v>6.6619718309859151</v>
      </c>
      <c r="P213" s="982">
        <v>6.7163120567375882</v>
      </c>
      <c r="Q213" s="982">
        <v>6.647887323943662</v>
      </c>
      <c r="R213" s="982">
        <v>6.5486111111111107</v>
      </c>
      <c r="S213" s="982">
        <v>6.5106382978723403</v>
      </c>
      <c r="T213" s="982">
        <v>6.7142857142857144</v>
      </c>
      <c r="U213" s="982">
        <v>6.7410071942446042</v>
      </c>
      <c r="V213" s="982">
        <v>7.1481481481481479</v>
      </c>
      <c r="W213" s="982">
        <v>7.314685314685315</v>
      </c>
    </row>
    <row r="214" spans="1:23">
      <c r="A214" s="1378" t="s">
        <v>248</v>
      </c>
      <c r="B214" s="1379"/>
      <c r="C214" s="978">
        <v>13.836734693877551</v>
      </c>
      <c r="D214" s="68">
        <v>14.193548387096774</v>
      </c>
      <c r="E214" s="68">
        <v>14.1625</v>
      </c>
      <c r="F214" s="68">
        <v>14.551020408163266</v>
      </c>
      <c r="G214" s="68">
        <v>15.270491803278688</v>
      </c>
      <c r="H214" s="68">
        <v>16.028571428571428</v>
      </c>
      <c r="I214" s="68">
        <v>16.366013071895424</v>
      </c>
      <c r="J214" s="68">
        <v>16.848484848484848</v>
      </c>
      <c r="K214" s="68">
        <v>16.404040404040405</v>
      </c>
      <c r="L214" s="68">
        <v>16.736111111111111</v>
      </c>
      <c r="M214" s="978">
        <v>16.038759689922479</v>
      </c>
      <c r="N214" s="978">
        <v>16.663194444444443</v>
      </c>
      <c r="O214" s="978">
        <v>16.486956521739131</v>
      </c>
      <c r="P214" s="978">
        <v>16.688995215311003</v>
      </c>
      <c r="Q214" s="978">
        <v>17.367864693446087</v>
      </c>
      <c r="R214" s="978">
        <v>17.295719844357976</v>
      </c>
      <c r="S214" s="978">
        <v>17.015267175572518</v>
      </c>
      <c r="T214" s="978">
        <v>17.178498985801216</v>
      </c>
      <c r="U214" s="978">
        <v>16.223175965665234</v>
      </c>
      <c r="V214" s="978">
        <v>16.269487750556792</v>
      </c>
      <c r="W214" s="978">
        <v>15.511111111111111</v>
      </c>
    </row>
    <row r="215" spans="1:23">
      <c r="A215" s="973" t="s">
        <v>233</v>
      </c>
      <c r="B215" s="983" t="s">
        <v>477</v>
      </c>
      <c r="C215" s="982">
        <v>10.5625</v>
      </c>
      <c r="D215" s="69">
        <v>10.357142857142858</v>
      </c>
      <c r="E215" s="69">
        <v>9.9459459459459456</v>
      </c>
      <c r="F215" s="69">
        <v>10.073170731707316</v>
      </c>
      <c r="G215" s="69">
        <v>10.333333333333334</v>
      </c>
      <c r="H215" s="69">
        <v>10.142857142857142</v>
      </c>
      <c r="I215" s="69">
        <v>9.7755102040816322</v>
      </c>
      <c r="J215" s="69">
        <v>9.6470588235294112</v>
      </c>
      <c r="K215" s="69">
        <v>10.078125</v>
      </c>
      <c r="L215" s="69">
        <v>10.164556962025317</v>
      </c>
      <c r="M215" s="982">
        <v>9.5047619047619047</v>
      </c>
      <c r="N215" s="982">
        <v>9.9082568807339442</v>
      </c>
      <c r="O215" s="982">
        <v>10.856164383561644</v>
      </c>
      <c r="P215" s="982">
        <v>10.963414634146341</v>
      </c>
      <c r="Q215" s="982">
        <v>11.468926553672317</v>
      </c>
      <c r="R215" s="982">
        <v>11.196172248803828</v>
      </c>
      <c r="S215" s="982">
        <v>11.52914798206278</v>
      </c>
      <c r="T215" s="982">
        <v>11.647058823529411</v>
      </c>
      <c r="U215" s="982">
        <v>10.865671641791044</v>
      </c>
      <c r="V215" s="982">
        <v>10.657608695652174</v>
      </c>
      <c r="W215" s="982">
        <v>9.5828877005347586</v>
      </c>
    </row>
    <row r="216" spans="1:23">
      <c r="A216" s="973"/>
      <c r="B216" s="983" t="s">
        <v>253</v>
      </c>
      <c r="C216" s="982">
        <v>10.75</v>
      </c>
      <c r="D216" s="69">
        <v>8.3333333333333339</v>
      </c>
      <c r="E216" s="69">
        <v>8.5</v>
      </c>
      <c r="F216" s="69">
        <v>15.4</v>
      </c>
      <c r="G216" s="69">
        <v>16.083333333333332</v>
      </c>
      <c r="H216" s="69">
        <v>20.391304347826086</v>
      </c>
      <c r="I216" s="69">
        <v>21.685714285714287</v>
      </c>
      <c r="J216" s="69">
        <v>22.095238095238095</v>
      </c>
      <c r="K216" s="69">
        <v>22.1</v>
      </c>
      <c r="L216" s="69">
        <v>22.314814814814813</v>
      </c>
      <c r="M216" s="982">
        <v>21.318181818181817</v>
      </c>
      <c r="N216" s="982">
        <v>20.682352941176472</v>
      </c>
      <c r="O216" s="982">
        <v>20.53921568627451</v>
      </c>
      <c r="P216" s="982">
        <v>20.328859060402685</v>
      </c>
      <c r="Q216" s="982">
        <v>20.941798941798943</v>
      </c>
      <c r="R216" s="982">
        <v>21.681564245810055</v>
      </c>
      <c r="S216" s="982">
        <v>21.573248407643312</v>
      </c>
      <c r="T216" s="982">
        <v>21.330827067669173</v>
      </c>
      <c r="U216" s="982">
        <v>18.5</v>
      </c>
      <c r="V216" s="982">
        <v>18.756097560975611</v>
      </c>
      <c r="W216" s="982">
        <v>18.7012987012987</v>
      </c>
    </row>
    <row r="217" spans="1:23">
      <c r="A217" s="973"/>
      <c r="B217" s="983" t="s">
        <v>254</v>
      </c>
      <c r="C217" s="982">
        <v>0</v>
      </c>
      <c r="D217" s="69">
        <v>0</v>
      </c>
      <c r="E217" s="69">
        <v>0</v>
      </c>
      <c r="F217" s="69">
        <v>12</v>
      </c>
      <c r="G217" s="69">
        <v>15.166666666666666</v>
      </c>
      <c r="H217" s="69">
        <v>20.875</v>
      </c>
      <c r="I217" s="69">
        <v>18.100000000000001</v>
      </c>
      <c r="J217" s="69">
        <v>22</v>
      </c>
      <c r="K217" s="69">
        <v>23.5</v>
      </c>
      <c r="L217" s="69">
        <v>24.25</v>
      </c>
      <c r="M217" s="982">
        <v>24.5</v>
      </c>
      <c r="N217" s="982">
        <v>25.5</v>
      </c>
      <c r="O217" s="982">
        <v>24.777777777777779</v>
      </c>
      <c r="P217" s="982">
        <v>22.833333333333332</v>
      </c>
      <c r="Q217" s="982">
        <v>23.076923076923077</v>
      </c>
      <c r="R217" s="982">
        <v>20.0625</v>
      </c>
      <c r="S217" s="982">
        <v>18.3125</v>
      </c>
      <c r="T217" s="982">
        <v>16.600000000000001</v>
      </c>
      <c r="U217" s="982">
        <v>15.818181818181818</v>
      </c>
      <c r="V217" s="982">
        <v>14.428571428571429</v>
      </c>
      <c r="W217" s="982">
        <v>20.75</v>
      </c>
    </row>
    <row r="218" spans="1:23">
      <c r="A218" s="973"/>
      <c r="B218" s="983" t="s">
        <v>257</v>
      </c>
      <c r="C218" s="982">
        <v>16.068965517241381</v>
      </c>
      <c r="D218" s="69">
        <v>18.225806451612904</v>
      </c>
      <c r="E218" s="69">
        <v>18.243902439024389</v>
      </c>
      <c r="F218" s="69">
        <v>18.239999999999998</v>
      </c>
      <c r="G218" s="69">
        <v>18.881355932203391</v>
      </c>
      <c r="H218" s="69">
        <v>18.516666666666666</v>
      </c>
      <c r="I218" s="69">
        <v>18.389830508474578</v>
      </c>
      <c r="J218" s="69">
        <v>18.387096774193548</v>
      </c>
      <c r="K218" s="69">
        <v>17.067567567567568</v>
      </c>
      <c r="L218" s="69">
        <v>18.84</v>
      </c>
      <c r="M218" s="982">
        <v>19.455696202531644</v>
      </c>
      <c r="N218" s="982">
        <v>20.430232558139537</v>
      </c>
      <c r="O218" s="982">
        <v>20.28409090909091</v>
      </c>
      <c r="P218" s="982">
        <v>20.161290322580644</v>
      </c>
      <c r="Q218" s="982">
        <v>20.5</v>
      </c>
      <c r="R218" s="982">
        <v>21.345454545454544</v>
      </c>
      <c r="S218" s="982">
        <v>20.8125</v>
      </c>
      <c r="T218" s="982">
        <v>21.283687943262411</v>
      </c>
      <c r="U218" s="982">
        <v>21.641025641025642</v>
      </c>
      <c r="V218" s="982">
        <v>21.218934911242602</v>
      </c>
      <c r="W218" s="982">
        <v>19.988764044943821</v>
      </c>
    </row>
    <row r="219" spans="1:23">
      <c r="A219" s="1378" t="s">
        <v>259</v>
      </c>
      <c r="B219" s="1379"/>
      <c r="C219" s="978">
        <v>12</v>
      </c>
      <c r="D219" s="68">
        <v>13.113744075829384</v>
      </c>
      <c r="E219" s="68">
        <v>12.920863309352518</v>
      </c>
      <c r="F219" s="68">
        <v>13.937106918238994</v>
      </c>
      <c r="G219" s="68">
        <v>14.719887955182072</v>
      </c>
      <c r="H219" s="68">
        <v>15.583547557840618</v>
      </c>
      <c r="I219" s="68">
        <v>16.243961352657006</v>
      </c>
      <c r="J219" s="68">
        <v>17.078703703703702</v>
      </c>
      <c r="K219" s="68">
        <v>17.083857442348009</v>
      </c>
      <c r="L219" s="68">
        <v>17.214015151515152</v>
      </c>
      <c r="M219" s="978">
        <v>16.455128205128204</v>
      </c>
      <c r="N219" s="978">
        <v>17.652366863905325</v>
      </c>
      <c r="O219" s="978">
        <v>17.050183598531213</v>
      </c>
      <c r="P219" s="978">
        <v>17.49206349206349</v>
      </c>
      <c r="Q219" s="978">
        <v>18.028011204481793</v>
      </c>
      <c r="R219" s="978">
        <v>18.034710743801654</v>
      </c>
      <c r="S219" s="978">
        <v>18.016988416988418</v>
      </c>
      <c r="T219" s="978">
        <v>18.808103975535168</v>
      </c>
      <c r="U219" s="978">
        <v>18.852459016393443</v>
      </c>
      <c r="V219" s="978">
        <v>19.264109985528219</v>
      </c>
      <c r="W219" s="978">
        <v>19.331223628691983</v>
      </c>
    </row>
    <row r="220" spans="1:23">
      <c r="A220" s="973"/>
      <c r="B220" s="984" t="s">
        <v>260</v>
      </c>
      <c r="C220" s="982"/>
      <c r="D220" s="69"/>
      <c r="E220" s="69"/>
      <c r="F220" s="69"/>
      <c r="G220" s="69"/>
      <c r="H220" s="69"/>
      <c r="I220" s="69"/>
      <c r="J220" s="69"/>
      <c r="K220" s="69"/>
      <c r="L220" s="69"/>
      <c r="M220" s="982"/>
      <c r="N220" s="982"/>
      <c r="O220" s="982"/>
      <c r="P220" s="982"/>
      <c r="Q220" s="982"/>
      <c r="R220" s="982"/>
      <c r="S220" s="982"/>
      <c r="T220" s="982"/>
      <c r="U220" s="982"/>
      <c r="V220" s="982"/>
      <c r="W220" s="982"/>
    </row>
    <row r="221" spans="1:23">
      <c r="A221" s="973"/>
      <c r="B221" s="983" t="s">
        <v>267</v>
      </c>
      <c r="C221" s="982">
        <v>12.6</v>
      </c>
      <c r="D221" s="69">
        <v>19.711111111111112</v>
      </c>
      <c r="E221" s="69">
        <v>19.367647058823529</v>
      </c>
      <c r="F221" s="69">
        <v>20.771428571428572</v>
      </c>
      <c r="G221" s="69">
        <v>20.861111111111111</v>
      </c>
      <c r="H221" s="69">
        <v>21.222222222222221</v>
      </c>
      <c r="I221" s="69">
        <v>20.65909090909091</v>
      </c>
      <c r="J221" s="69">
        <v>20.297619047619047</v>
      </c>
      <c r="K221" s="69">
        <v>19.755813953488371</v>
      </c>
      <c r="L221" s="69">
        <v>19.137931034482758</v>
      </c>
      <c r="M221" s="982">
        <v>21.23</v>
      </c>
      <c r="N221" s="982">
        <v>20.18320610687023</v>
      </c>
      <c r="O221" s="982">
        <v>21.06766917293233</v>
      </c>
      <c r="P221" s="982">
        <v>20.914728682170544</v>
      </c>
      <c r="Q221" s="982">
        <v>20.793296089385475</v>
      </c>
      <c r="R221" s="982">
        <v>19.806249999999999</v>
      </c>
      <c r="S221" s="982">
        <v>18.975460122699385</v>
      </c>
      <c r="T221" s="982">
        <v>19.292817679558009</v>
      </c>
      <c r="U221" s="982">
        <v>19.453038674033149</v>
      </c>
      <c r="V221" s="982">
        <v>19.789772727272727</v>
      </c>
      <c r="W221" s="982">
        <v>19.780821917808218</v>
      </c>
    </row>
    <row r="222" spans="1:23">
      <c r="A222" s="988" t="s">
        <v>268</v>
      </c>
      <c r="B222" s="995"/>
      <c r="C222" s="982"/>
      <c r="M222" s="982"/>
      <c r="N222" s="982"/>
      <c r="O222" s="982"/>
      <c r="P222" s="982"/>
      <c r="Q222" s="982"/>
      <c r="R222" s="982"/>
      <c r="S222" s="982"/>
      <c r="T222" s="982"/>
      <c r="U222" s="982"/>
      <c r="V222" s="982"/>
      <c r="W222" s="1143"/>
    </row>
    <row r="223" spans="1:23">
      <c r="A223" s="1137" t="s">
        <v>485</v>
      </c>
      <c r="B223" s="1137"/>
      <c r="C223" s="1138"/>
      <c r="M223" s="1138"/>
      <c r="N223" s="1138"/>
      <c r="O223" s="1138"/>
      <c r="P223" s="1138"/>
      <c r="Q223" s="1138"/>
      <c r="R223" s="1138"/>
      <c r="S223" s="1138"/>
      <c r="T223" s="1138"/>
      <c r="U223" s="1138"/>
      <c r="V223" s="1138"/>
      <c r="W223" s="1144"/>
    </row>
    <row r="224" spans="1:23">
      <c r="A224" s="1139" t="s">
        <v>1528</v>
      </c>
      <c r="B224" s="1139"/>
      <c r="C224" s="1138"/>
      <c r="M224" s="1138"/>
      <c r="N224" s="1138"/>
      <c r="O224" s="1138"/>
      <c r="P224" s="1138"/>
      <c r="Q224" s="1138"/>
      <c r="R224" s="1138"/>
      <c r="S224" s="1138"/>
      <c r="T224" s="1138"/>
      <c r="U224" s="1138"/>
      <c r="V224" s="1138"/>
      <c r="W224" s="1144"/>
    </row>
    <row r="225" spans="1:23">
      <c r="A225" s="1139" t="s">
        <v>491</v>
      </c>
      <c r="B225" s="1139"/>
      <c r="C225" s="1138"/>
      <c r="M225" s="1138"/>
      <c r="N225" s="1138"/>
      <c r="O225" s="1138"/>
      <c r="P225" s="1138"/>
      <c r="Q225" s="1138"/>
      <c r="R225" s="1138"/>
      <c r="S225" s="1138"/>
      <c r="T225" s="1138"/>
      <c r="U225" s="1138"/>
      <c r="V225" s="1138"/>
      <c r="W225" s="1144"/>
    </row>
    <row r="226" spans="1:23">
      <c r="A226" s="973"/>
      <c r="B226" s="973"/>
      <c r="C226" s="982"/>
      <c r="M226" s="982"/>
      <c r="N226" s="982"/>
      <c r="O226" s="982"/>
      <c r="P226" s="982"/>
      <c r="Q226" s="982"/>
      <c r="R226" s="982"/>
      <c r="S226" s="982"/>
      <c r="T226" s="982"/>
      <c r="U226" s="982"/>
      <c r="V226" s="982"/>
      <c r="W226" s="982"/>
    </row>
    <row r="227" spans="1:23">
      <c r="A227" s="973"/>
      <c r="B227" s="992"/>
      <c r="C227" s="993" t="s">
        <v>281</v>
      </c>
      <c r="D227" s="72"/>
      <c r="E227" s="72"/>
      <c r="F227" s="72"/>
      <c r="G227" s="72"/>
      <c r="H227" s="72"/>
      <c r="I227" s="72"/>
      <c r="J227" s="72"/>
      <c r="K227" s="72"/>
      <c r="L227" s="72"/>
      <c r="M227" s="996"/>
      <c r="N227" s="996"/>
      <c r="O227" s="996"/>
      <c r="P227" s="996"/>
      <c r="Q227" s="996"/>
      <c r="R227" s="996"/>
      <c r="S227" s="996"/>
      <c r="T227" s="996"/>
      <c r="U227" s="996"/>
      <c r="V227" s="996"/>
      <c r="W227" s="996"/>
    </row>
    <row r="228" spans="1:23">
      <c r="A228" s="973"/>
      <c r="B228" s="994"/>
      <c r="C228" s="993" t="s">
        <v>476</v>
      </c>
      <c r="D228" s="73"/>
      <c r="E228" s="73"/>
      <c r="F228" s="73"/>
      <c r="G228" s="73"/>
      <c r="H228" s="73"/>
      <c r="I228" s="73"/>
      <c r="J228" s="73"/>
      <c r="K228" s="73"/>
      <c r="L228" s="73"/>
      <c r="M228" s="996"/>
      <c r="N228" s="996"/>
      <c r="O228" s="996"/>
      <c r="P228" s="996"/>
      <c r="Q228" s="996"/>
      <c r="R228" s="996"/>
      <c r="S228" s="996"/>
      <c r="T228" s="996"/>
      <c r="U228" s="996"/>
      <c r="V228" s="996"/>
      <c r="W228" s="996"/>
    </row>
    <row r="229" spans="1:23">
      <c r="A229" s="1378" t="s">
        <v>231</v>
      </c>
      <c r="B229" s="1379"/>
      <c r="C229" s="978">
        <v>197.23076923076923</v>
      </c>
      <c r="D229" s="68">
        <v>202.88461538461539</v>
      </c>
      <c r="E229" s="68">
        <v>215.68</v>
      </c>
      <c r="F229" s="68">
        <v>204.44444444444446</v>
      </c>
      <c r="G229" s="68">
        <v>209.2962962962963</v>
      </c>
      <c r="H229" s="68">
        <v>211.5185185185185</v>
      </c>
      <c r="I229" s="68">
        <v>212.03703703703704</v>
      </c>
      <c r="J229" s="68">
        <v>201.25</v>
      </c>
      <c r="K229" s="68">
        <v>177.34375</v>
      </c>
      <c r="L229" s="68">
        <v>181.21875</v>
      </c>
      <c r="M229" s="978">
        <v>177.63636363636363</v>
      </c>
      <c r="N229" s="978">
        <v>184.5625</v>
      </c>
      <c r="O229" s="978">
        <v>190.96774193548387</v>
      </c>
      <c r="P229" s="978">
        <v>192.32258064516128</v>
      </c>
      <c r="Q229" s="978">
        <v>219.85714285714286</v>
      </c>
      <c r="R229" s="978">
        <v>200.09375</v>
      </c>
      <c r="S229" s="978">
        <v>209.12903225806451</v>
      </c>
      <c r="T229" s="978">
        <v>213.83870967741936</v>
      </c>
      <c r="U229" s="978">
        <v>224.73333333333332</v>
      </c>
      <c r="V229" s="978">
        <v>242.28571428571428</v>
      </c>
      <c r="W229" s="978">
        <v>271.32</v>
      </c>
    </row>
    <row r="230" spans="1:23">
      <c r="A230" s="973" t="s">
        <v>233</v>
      </c>
      <c r="B230" s="981" t="s">
        <v>234</v>
      </c>
      <c r="C230" s="982">
        <v>18</v>
      </c>
      <c r="D230" s="69">
        <v>16</v>
      </c>
      <c r="E230" s="69">
        <v>0</v>
      </c>
      <c r="F230" s="69">
        <v>19</v>
      </c>
      <c r="G230" s="69">
        <v>20</v>
      </c>
      <c r="H230" s="69">
        <v>25</v>
      </c>
      <c r="I230" s="69">
        <v>25</v>
      </c>
      <c r="J230" s="69">
        <v>25</v>
      </c>
      <c r="K230" s="69">
        <v>16</v>
      </c>
      <c r="L230" s="69">
        <v>24</v>
      </c>
      <c r="M230" s="982">
        <v>23.5</v>
      </c>
      <c r="N230" s="982">
        <v>22.5</v>
      </c>
      <c r="O230" s="982">
        <v>45</v>
      </c>
      <c r="P230" s="982">
        <v>24</v>
      </c>
      <c r="Q230" s="982">
        <v>18</v>
      </c>
      <c r="R230" s="982">
        <v>14</v>
      </c>
      <c r="S230" s="982">
        <v>32</v>
      </c>
      <c r="T230" s="982">
        <v>18</v>
      </c>
      <c r="U230" s="982">
        <v>28</v>
      </c>
      <c r="V230" s="982">
        <v>0</v>
      </c>
      <c r="W230" s="982">
        <v>0</v>
      </c>
    </row>
    <row r="231" spans="1:23">
      <c r="A231" s="973"/>
      <c r="B231" s="981" t="s">
        <v>263</v>
      </c>
      <c r="C231" s="982">
        <v>203.85714285714286</v>
      </c>
      <c r="D231" s="69">
        <v>209.85714285714286</v>
      </c>
      <c r="E231" s="69">
        <v>205.71428571428572</v>
      </c>
      <c r="F231" s="69">
        <v>209.42857142857142</v>
      </c>
      <c r="G231" s="69">
        <v>214.42857142857142</v>
      </c>
      <c r="H231" s="69">
        <v>218.71428571428572</v>
      </c>
      <c r="I231" s="69">
        <v>222</v>
      </c>
      <c r="J231" s="69">
        <v>216.14285714285714</v>
      </c>
      <c r="K231" s="69">
        <v>195</v>
      </c>
      <c r="L231" s="69">
        <v>194.5</v>
      </c>
      <c r="M231" s="982">
        <v>196.25</v>
      </c>
      <c r="N231" s="982">
        <v>203</v>
      </c>
      <c r="O231" s="982">
        <v>233.42857142857142</v>
      </c>
      <c r="P231" s="982">
        <v>182.44444444444446</v>
      </c>
      <c r="Q231" s="982">
        <v>221.125</v>
      </c>
      <c r="R231" s="982">
        <v>187.7</v>
      </c>
      <c r="S231" s="982">
        <v>192.7</v>
      </c>
      <c r="T231" s="982">
        <v>197</v>
      </c>
      <c r="U231" s="982">
        <v>192.9</v>
      </c>
      <c r="V231" s="982">
        <v>204.22222222222223</v>
      </c>
      <c r="W231" s="982">
        <v>197.77777777777777</v>
      </c>
    </row>
    <row r="232" spans="1:23">
      <c r="A232" s="973"/>
      <c r="B232" s="981" t="s">
        <v>492</v>
      </c>
      <c r="C232" s="982">
        <v>235.25</v>
      </c>
      <c r="D232" s="69">
        <v>237</v>
      </c>
      <c r="E232" s="69">
        <v>242.75</v>
      </c>
      <c r="F232" s="69">
        <v>252.5</v>
      </c>
      <c r="G232" s="69">
        <v>240.75</v>
      </c>
      <c r="H232" s="69">
        <v>247.25</v>
      </c>
      <c r="I232" s="69">
        <v>241</v>
      </c>
      <c r="J232" s="69">
        <v>237.25</v>
      </c>
      <c r="K232" s="69">
        <v>190</v>
      </c>
      <c r="L232" s="69">
        <v>192.8</v>
      </c>
      <c r="M232" s="982">
        <v>196.2</v>
      </c>
      <c r="N232" s="982">
        <v>192.6</v>
      </c>
      <c r="O232" s="982">
        <v>92.2</v>
      </c>
      <c r="P232" s="982">
        <v>0</v>
      </c>
      <c r="Q232" s="982">
        <v>0</v>
      </c>
      <c r="R232" s="982">
        <v>0</v>
      </c>
      <c r="S232" s="982">
        <v>0</v>
      </c>
      <c r="T232" s="982">
        <v>0</v>
      </c>
      <c r="U232" s="982">
        <v>0</v>
      </c>
      <c r="V232" s="982">
        <v>0</v>
      </c>
      <c r="W232" s="982">
        <v>0</v>
      </c>
    </row>
    <row r="233" spans="1:23">
      <c r="A233" s="973"/>
      <c r="B233" s="981" t="s">
        <v>264</v>
      </c>
      <c r="C233" s="982">
        <v>93</v>
      </c>
      <c r="D233" s="69">
        <v>104</v>
      </c>
      <c r="E233" s="69">
        <v>102.5</v>
      </c>
      <c r="F233" s="69">
        <v>103</v>
      </c>
      <c r="G233" s="69">
        <v>100</v>
      </c>
      <c r="H233" s="69">
        <v>95</v>
      </c>
      <c r="I233" s="69">
        <v>82.5</v>
      </c>
      <c r="J233" s="69">
        <v>83</v>
      </c>
      <c r="K233" s="69">
        <v>76</v>
      </c>
      <c r="L233" s="69">
        <v>73.5</v>
      </c>
      <c r="M233" s="982">
        <v>70.5</v>
      </c>
      <c r="N233" s="982">
        <v>61.5</v>
      </c>
      <c r="O233" s="982">
        <v>72</v>
      </c>
      <c r="P233" s="982">
        <v>56.5</v>
      </c>
      <c r="Q233" s="982">
        <v>43</v>
      </c>
      <c r="R233" s="982">
        <v>23.5</v>
      </c>
      <c r="S233" s="982">
        <v>16</v>
      </c>
      <c r="T233" s="982">
        <v>0</v>
      </c>
      <c r="U233" s="982">
        <v>0</v>
      </c>
      <c r="V233" s="982">
        <v>0</v>
      </c>
      <c r="W233" s="982">
        <v>0</v>
      </c>
    </row>
    <row r="234" spans="1:23">
      <c r="A234" s="973"/>
      <c r="B234" s="981" t="s">
        <v>238</v>
      </c>
      <c r="C234" s="982">
        <v>0</v>
      </c>
      <c r="D234" s="69">
        <v>0</v>
      </c>
      <c r="E234" s="69">
        <v>0</v>
      </c>
      <c r="F234" s="69">
        <v>0</v>
      </c>
      <c r="G234" s="69">
        <v>0</v>
      </c>
      <c r="H234" s="69">
        <v>0</v>
      </c>
      <c r="I234" s="69">
        <v>0</v>
      </c>
      <c r="J234" s="69">
        <v>0</v>
      </c>
      <c r="K234" s="69">
        <v>0</v>
      </c>
      <c r="L234" s="69">
        <v>0</v>
      </c>
      <c r="M234" s="982">
        <v>0</v>
      </c>
      <c r="N234" s="982">
        <v>0</v>
      </c>
      <c r="O234" s="982">
        <v>30</v>
      </c>
      <c r="P234" s="982">
        <v>97.25</v>
      </c>
      <c r="Q234" s="982">
        <v>138.25</v>
      </c>
      <c r="R234" s="982">
        <v>234.66666666666666</v>
      </c>
      <c r="S234" s="982">
        <v>290.66666666666669</v>
      </c>
      <c r="T234" s="982">
        <v>347.66666666666669</v>
      </c>
      <c r="U234" s="982">
        <v>337.33333333333331</v>
      </c>
      <c r="V234" s="982">
        <v>330.66666666666669</v>
      </c>
      <c r="W234" s="982">
        <v>316.33333333333331</v>
      </c>
    </row>
    <row r="235" spans="1:23">
      <c r="A235" s="973"/>
      <c r="B235" s="981" t="s">
        <v>239</v>
      </c>
      <c r="C235" s="982">
        <v>105.5</v>
      </c>
      <c r="D235" s="69">
        <v>108.25</v>
      </c>
      <c r="E235" s="69">
        <v>113.5</v>
      </c>
      <c r="F235" s="69">
        <v>111.25</v>
      </c>
      <c r="G235" s="69">
        <v>120</v>
      </c>
      <c r="H235" s="69">
        <v>123</v>
      </c>
      <c r="I235" s="69">
        <v>123.75</v>
      </c>
      <c r="J235" s="69">
        <v>112.5</v>
      </c>
      <c r="K235" s="69">
        <v>108.75</v>
      </c>
      <c r="L235" s="69">
        <v>113.75</v>
      </c>
      <c r="M235" s="982">
        <v>104</v>
      </c>
      <c r="N235" s="982">
        <v>153.66666666666666</v>
      </c>
      <c r="O235" s="982">
        <v>130.66666666666666</v>
      </c>
      <c r="P235" s="982">
        <v>133.66666666666666</v>
      </c>
      <c r="Q235" s="982">
        <v>103</v>
      </c>
      <c r="R235" s="982">
        <v>89</v>
      </c>
      <c r="S235" s="982">
        <v>46.5</v>
      </c>
      <c r="T235" s="982">
        <v>0</v>
      </c>
      <c r="U235" s="982">
        <v>0</v>
      </c>
      <c r="V235" s="982">
        <v>0</v>
      </c>
      <c r="W235" s="982">
        <v>0</v>
      </c>
    </row>
    <row r="236" spans="1:23">
      <c r="A236" s="973"/>
      <c r="B236" s="981" t="s">
        <v>240</v>
      </c>
      <c r="C236" s="982">
        <v>192</v>
      </c>
      <c r="D236" s="69">
        <v>194.4</v>
      </c>
      <c r="E236" s="69">
        <v>206.6</v>
      </c>
      <c r="F236" s="69">
        <v>174.33333333333334</v>
      </c>
      <c r="G236" s="69">
        <v>182.16666666666666</v>
      </c>
      <c r="H236" s="69">
        <v>176.33333333333334</v>
      </c>
      <c r="I236" s="69">
        <v>183.5</v>
      </c>
      <c r="J236" s="69">
        <v>162.71428571428572</v>
      </c>
      <c r="K236" s="69">
        <v>164.14285714285714</v>
      </c>
      <c r="L236" s="69">
        <v>176.85714285714286</v>
      </c>
      <c r="M236" s="982">
        <v>183.14285714285714</v>
      </c>
      <c r="N236" s="982">
        <v>180.57142857142858</v>
      </c>
      <c r="O236" s="982">
        <v>320.2</v>
      </c>
      <c r="P236" s="982">
        <v>318.5</v>
      </c>
      <c r="Q236" s="982">
        <v>516.5</v>
      </c>
      <c r="R236" s="982">
        <v>318</v>
      </c>
      <c r="S236" s="982">
        <v>327</v>
      </c>
      <c r="T236" s="982">
        <v>214.63636363636363</v>
      </c>
      <c r="U236" s="982">
        <v>248.6</v>
      </c>
      <c r="V236" s="982">
        <v>258.8</v>
      </c>
      <c r="W236" s="982">
        <v>366.71428571428572</v>
      </c>
    </row>
    <row r="237" spans="1:23">
      <c r="A237" s="973"/>
      <c r="B237" s="981" t="s">
        <v>241</v>
      </c>
      <c r="C237" s="982">
        <v>341</v>
      </c>
      <c r="D237" s="69">
        <v>344</v>
      </c>
      <c r="E237" s="69">
        <v>359</v>
      </c>
      <c r="F237" s="69">
        <v>390</v>
      </c>
      <c r="G237" s="69">
        <v>404</v>
      </c>
      <c r="H237" s="69">
        <v>412</v>
      </c>
      <c r="I237" s="69">
        <v>391</v>
      </c>
      <c r="J237" s="69">
        <v>390</v>
      </c>
      <c r="K237" s="69">
        <v>394</v>
      </c>
      <c r="L237" s="69">
        <v>201</v>
      </c>
      <c r="M237" s="982">
        <v>201</v>
      </c>
      <c r="N237" s="982">
        <v>205.5</v>
      </c>
      <c r="O237" s="982">
        <v>269.5</v>
      </c>
      <c r="P237" s="982">
        <v>217.5</v>
      </c>
      <c r="Q237" s="982">
        <v>175.5</v>
      </c>
      <c r="R237" s="982">
        <v>118.33333333333333</v>
      </c>
      <c r="S237" s="982">
        <v>95</v>
      </c>
      <c r="T237" s="982">
        <v>105</v>
      </c>
      <c r="U237" s="982">
        <v>111.5</v>
      </c>
      <c r="V237" s="982">
        <v>137</v>
      </c>
      <c r="W237" s="982">
        <v>194.5</v>
      </c>
    </row>
    <row r="238" spans="1:23">
      <c r="A238" s="973"/>
      <c r="B238" s="981" t="s">
        <v>242</v>
      </c>
      <c r="C238" s="982">
        <v>694</v>
      </c>
      <c r="D238" s="69">
        <v>750</v>
      </c>
      <c r="E238" s="69">
        <v>781</v>
      </c>
      <c r="F238" s="69">
        <v>794</v>
      </c>
      <c r="G238" s="69">
        <v>827</v>
      </c>
      <c r="H238" s="69">
        <v>853</v>
      </c>
      <c r="I238" s="69">
        <v>866</v>
      </c>
      <c r="J238" s="69">
        <v>837</v>
      </c>
      <c r="K238" s="69">
        <v>418</v>
      </c>
      <c r="L238" s="69">
        <v>425.5</v>
      </c>
      <c r="M238" s="982">
        <v>430.5</v>
      </c>
      <c r="N238" s="982">
        <v>427.5</v>
      </c>
      <c r="O238" s="982">
        <v>428.5</v>
      </c>
      <c r="P238" s="982">
        <v>435.5</v>
      </c>
      <c r="Q238" s="982">
        <v>283</v>
      </c>
      <c r="R238" s="982">
        <v>281.33333333333331</v>
      </c>
      <c r="S238" s="982">
        <v>274.33333333333331</v>
      </c>
      <c r="T238" s="982">
        <v>291.33333333333331</v>
      </c>
      <c r="U238" s="982">
        <v>302.66666666666669</v>
      </c>
      <c r="V238" s="982">
        <v>317.33333333333331</v>
      </c>
      <c r="W238" s="982">
        <v>324</v>
      </c>
    </row>
    <row r="239" spans="1:23">
      <c r="A239" s="973"/>
      <c r="B239" s="981" t="s">
        <v>243</v>
      </c>
      <c r="C239" s="982">
        <v>139</v>
      </c>
      <c r="D239" s="69">
        <v>135</v>
      </c>
      <c r="E239" s="69">
        <v>149</v>
      </c>
      <c r="F239" s="69">
        <v>144</v>
      </c>
      <c r="G239" s="69">
        <v>163</v>
      </c>
      <c r="H239" s="69">
        <v>161</v>
      </c>
      <c r="I239" s="69">
        <v>164</v>
      </c>
      <c r="J239" s="69">
        <v>166</v>
      </c>
      <c r="K239" s="69">
        <v>167</v>
      </c>
      <c r="L239" s="69">
        <v>162</v>
      </c>
      <c r="M239" s="982">
        <v>162</v>
      </c>
      <c r="N239" s="982">
        <v>160</v>
      </c>
      <c r="O239" s="982">
        <v>157</v>
      </c>
      <c r="P239" s="982">
        <v>152</v>
      </c>
      <c r="Q239" s="982">
        <v>155</v>
      </c>
      <c r="R239" s="982">
        <v>158</v>
      </c>
      <c r="S239" s="982">
        <v>146</v>
      </c>
      <c r="T239" s="982">
        <v>153</v>
      </c>
      <c r="U239" s="982">
        <v>156</v>
      </c>
      <c r="V239" s="982">
        <v>140</v>
      </c>
      <c r="W239" s="982">
        <v>126</v>
      </c>
    </row>
    <row r="240" spans="1:23">
      <c r="A240" s="1378" t="s">
        <v>248</v>
      </c>
      <c r="B240" s="1379"/>
      <c r="C240" s="978">
        <v>139.5</v>
      </c>
      <c r="D240" s="68">
        <v>150.16666666666666</v>
      </c>
      <c r="E240" s="68">
        <v>141.16666666666666</v>
      </c>
      <c r="F240" s="68">
        <v>148.75</v>
      </c>
      <c r="G240" s="68">
        <v>164.25</v>
      </c>
      <c r="H240" s="68">
        <v>91.375</v>
      </c>
      <c r="I240" s="68">
        <v>93.428571428571431</v>
      </c>
      <c r="J240" s="68">
        <v>133.6</v>
      </c>
      <c r="K240" s="68">
        <v>113.33333333333333</v>
      </c>
      <c r="L240" s="68">
        <v>167.75</v>
      </c>
      <c r="M240" s="978">
        <v>229</v>
      </c>
      <c r="N240" s="978">
        <v>235.33333333333334</v>
      </c>
      <c r="O240" s="978">
        <v>176.75</v>
      </c>
      <c r="P240" s="978">
        <v>224.33333333333334</v>
      </c>
      <c r="Q240" s="978">
        <v>231.66666666666666</v>
      </c>
      <c r="R240" s="978">
        <v>231.66666666666666</v>
      </c>
      <c r="S240" s="978">
        <v>216.33333333333334</v>
      </c>
      <c r="T240" s="978">
        <v>235</v>
      </c>
      <c r="U240" s="978">
        <v>176.5</v>
      </c>
      <c r="V240" s="978">
        <v>234</v>
      </c>
      <c r="W240" s="978">
        <v>241.33333333333334</v>
      </c>
    </row>
    <row r="241" spans="1:23">
      <c r="A241" s="973" t="s">
        <v>233</v>
      </c>
      <c r="B241" s="983" t="s">
        <v>477</v>
      </c>
      <c r="C241" s="982">
        <v>192</v>
      </c>
      <c r="D241" s="69">
        <v>213.66666666666666</v>
      </c>
      <c r="E241" s="69">
        <v>186.33333333333334</v>
      </c>
      <c r="F241" s="69">
        <v>182.5</v>
      </c>
      <c r="G241" s="69">
        <v>191</v>
      </c>
      <c r="H241" s="69">
        <v>148.33333333333334</v>
      </c>
      <c r="I241" s="69">
        <v>221.5</v>
      </c>
      <c r="J241" s="69">
        <v>215</v>
      </c>
      <c r="K241" s="69">
        <v>213</v>
      </c>
      <c r="L241" s="69">
        <v>221</v>
      </c>
      <c r="M241" s="982">
        <v>236.5</v>
      </c>
      <c r="N241" s="982">
        <v>254.5</v>
      </c>
      <c r="O241" s="982">
        <v>250.5</v>
      </c>
      <c r="P241" s="982">
        <v>234</v>
      </c>
      <c r="Q241" s="982">
        <v>239.5</v>
      </c>
      <c r="R241" s="982">
        <v>239.5</v>
      </c>
      <c r="S241" s="982">
        <v>208.5</v>
      </c>
      <c r="T241" s="982">
        <v>215.5</v>
      </c>
      <c r="U241" s="982">
        <v>214</v>
      </c>
      <c r="V241" s="982">
        <v>228</v>
      </c>
      <c r="W241" s="982">
        <v>225.5</v>
      </c>
    </row>
    <row r="242" spans="1:23">
      <c r="A242" s="973"/>
      <c r="B242" s="983" t="s">
        <v>250</v>
      </c>
      <c r="C242" s="982">
        <v>81</v>
      </c>
      <c r="D242" s="69">
        <v>54</v>
      </c>
      <c r="E242" s="69">
        <v>80</v>
      </c>
      <c r="F242" s="69">
        <v>57</v>
      </c>
      <c r="G242" s="69">
        <v>83</v>
      </c>
      <c r="H242" s="69">
        <v>84</v>
      </c>
      <c r="I242" s="69">
        <v>67</v>
      </c>
      <c r="J242" s="69">
        <v>84</v>
      </c>
      <c r="K242" s="69">
        <v>83</v>
      </c>
      <c r="L242" s="69">
        <v>0</v>
      </c>
      <c r="M242" s="982">
        <v>0</v>
      </c>
      <c r="N242" s="982">
        <v>0</v>
      </c>
      <c r="O242" s="982">
        <v>0</v>
      </c>
      <c r="P242" s="982">
        <v>0</v>
      </c>
      <c r="Q242" s="982">
        <v>0</v>
      </c>
      <c r="R242" s="982">
        <v>0</v>
      </c>
      <c r="S242" s="982">
        <v>0</v>
      </c>
      <c r="T242" s="982">
        <v>0</v>
      </c>
      <c r="U242" s="982">
        <v>0</v>
      </c>
      <c r="V242" s="982">
        <v>0</v>
      </c>
      <c r="W242" s="982">
        <v>0</v>
      </c>
    </row>
    <row r="243" spans="1:23">
      <c r="A243" s="973"/>
      <c r="B243" s="983" t="s">
        <v>255</v>
      </c>
      <c r="C243" s="982">
        <v>0</v>
      </c>
      <c r="D243" s="69">
        <v>0</v>
      </c>
      <c r="E243" s="69">
        <v>0</v>
      </c>
      <c r="F243" s="69">
        <v>0</v>
      </c>
      <c r="G243" s="69">
        <v>0</v>
      </c>
      <c r="H243" s="69">
        <v>0</v>
      </c>
      <c r="I243" s="69">
        <v>0</v>
      </c>
      <c r="J243" s="69">
        <v>0</v>
      </c>
      <c r="K243" s="69">
        <v>0</v>
      </c>
      <c r="L243" s="69">
        <v>0</v>
      </c>
      <c r="M243" s="982">
        <v>0</v>
      </c>
      <c r="N243" s="982">
        <v>0</v>
      </c>
      <c r="O243" s="982">
        <v>0</v>
      </c>
      <c r="P243" s="982">
        <v>0</v>
      </c>
      <c r="Q243" s="982">
        <v>0</v>
      </c>
      <c r="R243" s="982">
        <v>0</v>
      </c>
      <c r="S243" s="982">
        <v>0</v>
      </c>
      <c r="T243" s="982">
        <v>0</v>
      </c>
      <c r="U243" s="982">
        <v>41</v>
      </c>
      <c r="V243" s="982">
        <v>0</v>
      </c>
      <c r="W243" s="982">
        <v>0</v>
      </c>
    </row>
    <row r="244" spans="1:23">
      <c r="A244" s="973"/>
      <c r="B244" s="983" t="s">
        <v>257</v>
      </c>
      <c r="C244" s="982">
        <v>90</v>
      </c>
      <c r="D244" s="69">
        <v>103</v>
      </c>
      <c r="E244" s="69">
        <v>104</v>
      </c>
      <c r="F244" s="69">
        <v>173</v>
      </c>
      <c r="G244" s="69">
        <v>192</v>
      </c>
      <c r="H244" s="69">
        <v>50.5</v>
      </c>
      <c r="I244" s="69">
        <v>36</v>
      </c>
      <c r="J244" s="69">
        <v>77</v>
      </c>
      <c r="K244" s="69">
        <v>57</v>
      </c>
      <c r="L244" s="69">
        <v>73</v>
      </c>
      <c r="M244" s="982">
        <v>128</v>
      </c>
      <c r="N244" s="982">
        <v>130</v>
      </c>
      <c r="O244" s="982">
        <v>73</v>
      </c>
      <c r="P244" s="982">
        <v>141</v>
      </c>
      <c r="Q244" s="982">
        <v>146</v>
      </c>
      <c r="R244" s="982">
        <v>146</v>
      </c>
      <c r="S244" s="982">
        <v>144</v>
      </c>
      <c r="T244" s="982">
        <v>140</v>
      </c>
      <c r="U244" s="982">
        <v>141</v>
      </c>
      <c r="V244" s="982">
        <v>156</v>
      </c>
      <c r="W244" s="982">
        <v>157</v>
      </c>
    </row>
    <row r="245" spans="1:23">
      <c r="A245" s="1378" t="s">
        <v>259</v>
      </c>
      <c r="B245" s="1379"/>
      <c r="C245" s="978">
        <v>186.40625</v>
      </c>
      <c r="D245" s="68">
        <v>193</v>
      </c>
      <c r="E245" s="68">
        <v>201.25806451612902</v>
      </c>
      <c r="F245" s="68">
        <v>197.25806451612902</v>
      </c>
      <c r="G245" s="68">
        <v>203.48387096774192</v>
      </c>
      <c r="H245" s="68">
        <v>184.05714285714285</v>
      </c>
      <c r="I245" s="68">
        <v>187.61764705882354</v>
      </c>
      <c r="J245" s="68">
        <v>191</v>
      </c>
      <c r="K245" s="68">
        <v>167.23684210526315</v>
      </c>
      <c r="L245" s="68">
        <v>179.72222222222223</v>
      </c>
      <c r="M245" s="978">
        <v>181.91666666666666</v>
      </c>
      <c r="N245" s="978">
        <v>188.91428571428571</v>
      </c>
      <c r="O245" s="978">
        <v>189.34285714285716</v>
      </c>
      <c r="P245" s="978">
        <v>195.14705882352942</v>
      </c>
      <c r="Q245" s="978">
        <v>221</v>
      </c>
      <c r="R245" s="978">
        <v>202.8</v>
      </c>
      <c r="S245" s="978">
        <v>209.76470588235293</v>
      </c>
      <c r="T245" s="978">
        <v>215.70588235294119</v>
      </c>
      <c r="U245" s="978">
        <v>219.05882352941177</v>
      </c>
      <c r="V245" s="978">
        <v>241.48387096774192</v>
      </c>
      <c r="W245" s="978">
        <v>268.10714285714283</v>
      </c>
    </row>
    <row r="246" spans="1:23">
      <c r="A246" s="973"/>
      <c r="B246" s="984" t="s">
        <v>260</v>
      </c>
      <c r="C246" s="982"/>
      <c r="D246" s="69"/>
      <c r="E246" s="69"/>
      <c r="F246" s="69"/>
      <c r="G246" s="69"/>
      <c r="H246" s="69"/>
      <c r="I246" s="69"/>
      <c r="J246" s="69"/>
      <c r="K246" s="69"/>
      <c r="L246" s="69"/>
      <c r="M246" s="982"/>
      <c r="N246" s="982"/>
      <c r="O246" s="982"/>
      <c r="P246" s="982"/>
      <c r="Q246" s="982"/>
      <c r="R246" s="982"/>
      <c r="S246" s="982"/>
      <c r="T246" s="982"/>
      <c r="U246" s="982"/>
      <c r="V246" s="982"/>
      <c r="W246" s="982"/>
    </row>
    <row r="247" spans="1:23">
      <c r="A247" s="973"/>
      <c r="B247" s="983" t="s">
        <v>267</v>
      </c>
      <c r="C247" s="982">
        <v>87.7</v>
      </c>
      <c r="D247" s="69">
        <v>87</v>
      </c>
      <c r="E247" s="69">
        <v>86.5</v>
      </c>
      <c r="F247" s="69">
        <v>89.6</v>
      </c>
      <c r="G247" s="69">
        <v>85.6</v>
      </c>
      <c r="H247" s="69">
        <v>83.4</v>
      </c>
      <c r="I247" s="69">
        <v>80.2</v>
      </c>
      <c r="J247" s="69">
        <v>78.8</v>
      </c>
      <c r="K247" s="69">
        <v>74.5</v>
      </c>
      <c r="L247" s="69">
        <v>74</v>
      </c>
      <c r="M247" s="982">
        <v>72.3</v>
      </c>
      <c r="N247" s="982">
        <v>78</v>
      </c>
      <c r="O247" s="982">
        <v>116</v>
      </c>
      <c r="P247" s="982">
        <v>135</v>
      </c>
      <c r="Q247" s="982">
        <v>135.16666666666666</v>
      </c>
      <c r="R247" s="982">
        <v>135.16666666666666</v>
      </c>
      <c r="S247" s="982">
        <v>136.66666666666666</v>
      </c>
      <c r="T247" s="982">
        <v>131.5</v>
      </c>
      <c r="U247" s="982">
        <v>113.57142857142857</v>
      </c>
      <c r="V247" s="982">
        <v>137.33333333333334</v>
      </c>
      <c r="W247" s="982">
        <v>148.66666666666666</v>
      </c>
    </row>
    <row r="248" spans="1:23">
      <c r="A248" s="973"/>
      <c r="B248" s="986"/>
      <c r="C248" s="982"/>
      <c r="M248" s="982"/>
      <c r="N248" s="982"/>
      <c r="O248" s="982"/>
      <c r="P248" s="982"/>
      <c r="Q248" s="982"/>
      <c r="R248" s="982"/>
      <c r="S248" s="982"/>
      <c r="T248" s="982"/>
      <c r="U248" s="982"/>
      <c r="V248" s="982"/>
      <c r="W248" s="982"/>
    </row>
    <row r="249" spans="1:23">
      <c r="A249" s="973"/>
      <c r="B249" s="976"/>
      <c r="C249" s="977" t="s">
        <v>489</v>
      </c>
      <c r="D249" s="67"/>
      <c r="E249" s="67"/>
      <c r="F249" s="67"/>
      <c r="G249" s="67"/>
      <c r="H249" s="67"/>
      <c r="I249" s="67"/>
      <c r="J249" s="67"/>
      <c r="K249" s="67"/>
      <c r="L249" s="67"/>
      <c r="M249" s="980"/>
      <c r="N249" s="980"/>
      <c r="O249" s="980"/>
      <c r="P249" s="980"/>
      <c r="Q249" s="980"/>
      <c r="R249" s="980"/>
      <c r="S249" s="980"/>
      <c r="T249" s="980"/>
      <c r="U249" s="980"/>
      <c r="V249" s="980"/>
      <c r="W249" s="996"/>
    </row>
    <row r="250" spans="1:23">
      <c r="A250" s="1378" t="s">
        <v>231</v>
      </c>
      <c r="B250" s="1379"/>
      <c r="C250" s="978">
        <v>25.768844221105528</v>
      </c>
      <c r="D250" s="68">
        <v>26.375</v>
      </c>
      <c r="E250" s="68">
        <v>26.82587064676617</v>
      </c>
      <c r="F250" s="68">
        <v>26.666666666666668</v>
      </c>
      <c r="G250" s="68">
        <v>27.432038834951456</v>
      </c>
      <c r="H250" s="68">
        <v>27.32535885167464</v>
      </c>
      <c r="I250" s="68">
        <v>27.392344497607656</v>
      </c>
      <c r="J250" s="68">
        <v>27.091346153846153</v>
      </c>
      <c r="K250" s="68">
        <v>26.032110091743121</v>
      </c>
      <c r="L250" s="68">
        <v>26.479452054794521</v>
      </c>
      <c r="M250" s="978">
        <v>26.405405405405407</v>
      </c>
      <c r="N250" s="978">
        <v>26.603603603603602</v>
      </c>
      <c r="O250" s="978">
        <v>26.90909090909091</v>
      </c>
      <c r="P250" s="978">
        <v>27.223744292237441</v>
      </c>
      <c r="Q250" s="978">
        <v>27.482142857142858</v>
      </c>
      <c r="R250" s="978">
        <v>27.960698689956331</v>
      </c>
      <c r="S250" s="978">
        <v>25.225680933852139</v>
      </c>
      <c r="T250" s="978">
        <v>28.573275862068964</v>
      </c>
      <c r="U250" s="978">
        <v>28.567796610169491</v>
      </c>
      <c r="V250" s="978">
        <v>28.384937238493723</v>
      </c>
      <c r="W250" s="978">
        <v>27.913580246913579</v>
      </c>
    </row>
    <row r="251" spans="1:23">
      <c r="A251" s="973" t="s">
        <v>233</v>
      </c>
      <c r="B251" s="981" t="s">
        <v>234</v>
      </c>
      <c r="C251" s="982">
        <v>18</v>
      </c>
      <c r="D251" s="69">
        <v>16</v>
      </c>
      <c r="E251" s="69">
        <v>0</v>
      </c>
      <c r="F251" s="69">
        <v>19</v>
      </c>
      <c r="G251" s="69">
        <v>20</v>
      </c>
      <c r="H251" s="69">
        <v>25</v>
      </c>
      <c r="I251" s="69">
        <v>25</v>
      </c>
      <c r="J251" s="69">
        <v>25</v>
      </c>
      <c r="K251" s="69">
        <v>16</v>
      </c>
      <c r="L251" s="69">
        <v>24</v>
      </c>
      <c r="M251" s="982">
        <v>15.666666666666666</v>
      </c>
      <c r="N251" s="982">
        <v>22.5</v>
      </c>
      <c r="O251" s="982">
        <v>45</v>
      </c>
      <c r="P251" s="982">
        <v>24</v>
      </c>
      <c r="Q251" s="982">
        <v>18</v>
      </c>
      <c r="R251" s="982">
        <v>14</v>
      </c>
      <c r="S251" s="982">
        <v>32</v>
      </c>
      <c r="T251" s="982">
        <v>18</v>
      </c>
      <c r="U251" s="982">
        <v>28</v>
      </c>
      <c r="V251" s="982">
        <v>0</v>
      </c>
      <c r="W251" s="982">
        <v>0</v>
      </c>
    </row>
    <row r="252" spans="1:23">
      <c r="A252" s="973"/>
      <c r="B252" s="981" t="s">
        <v>263</v>
      </c>
      <c r="C252" s="982">
        <v>24.1864406779661</v>
      </c>
      <c r="D252" s="69">
        <v>24.898305084745761</v>
      </c>
      <c r="E252" s="69">
        <v>24.827586206896552</v>
      </c>
      <c r="F252" s="69">
        <v>25.275862068965516</v>
      </c>
      <c r="G252" s="69">
        <v>25.440677966101696</v>
      </c>
      <c r="H252" s="69">
        <v>25.949152542372882</v>
      </c>
      <c r="I252" s="69">
        <v>25.9</v>
      </c>
      <c r="J252" s="69">
        <v>25.216666666666665</v>
      </c>
      <c r="K252" s="69">
        <v>24</v>
      </c>
      <c r="L252" s="69">
        <v>23.938461538461539</v>
      </c>
      <c r="M252" s="982">
        <v>24.153846153846153</v>
      </c>
      <c r="N252" s="982">
        <v>24.238805970149254</v>
      </c>
      <c r="O252" s="982">
        <v>24.388059701492537</v>
      </c>
      <c r="P252" s="982">
        <v>24.147058823529413</v>
      </c>
      <c r="Q252" s="982">
        <v>24.232876712328768</v>
      </c>
      <c r="R252" s="982">
        <v>25.026666666666667</v>
      </c>
      <c r="S252" s="982">
        <v>21.897727272727273</v>
      </c>
      <c r="T252" s="982">
        <v>24.625</v>
      </c>
      <c r="U252" s="982">
        <v>24.417721518987342</v>
      </c>
      <c r="V252" s="982">
        <v>23.870129870129869</v>
      </c>
      <c r="W252" s="982">
        <v>23.421052631578949</v>
      </c>
    </row>
    <row r="253" spans="1:23">
      <c r="A253" s="973"/>
      <c r="B253" s="981" t="s">
        <v>492</v>
      </c>
      <c r="C253" s="982">
        <v>26.885714285714286</v>
      </c>
      <c r="D253" s="69">
        <v>27.085714285714285</v>
      </c>
      <c r="E253" s="69">
        <v>26.972222222222221</v>
      </c>
      <c r="F253" s="69">
        <v>27.297297297297298</v>
      </c>
      <c r="G253" s="69">
        <v>26.75</v>
      </c>
      <c r="H253" s="69">
        <v>26.026315789473685</v>
      </c>
      <c r="I253" s="69">
        <v>24.717948717948719</v>
      </c>
      <c r="J253" s="69">
        <v>24.973684210526315</v>
      </c>
      <c r="K253" s="69">
        <v>22.61904761904762</v>
      </c>
      <c r="L253" s="69">
        <v>21.90909090909091</v>
      </c>
      <c r="M253" s="982">
        <v>22.813953488372093</v>
      </c>
      <c r="N253" s="982">
        <v>22.395348837209301</v>
      </c>
      <c r="O253" s="982">
        <v>21.952380952380953</v>
      </c>
      <c r="P253" s="982">
        <v>0</v>
      </c>
      <c r="Q253" s="982">
        <v>0</v>
      </c>
      <c r="R253" s="982">
        <v>0</v>
      </c>
      <c r="S253" s="982">
        <v>0</v>
      </c>
      <c r="T253" s="982">
        <v>0</v>
      </c>
      <c r="U253" s="982">
        <v>0</v>
      </c>
      <c r="V253" s="982">
        <v>0</v>
      </c>
      <c r="W253" s="982">
        <v>0</v>
      </c>
    </row>
    <row r="254" spans="1:23">
      <c r="A254" s="973"/>
      <c r="B254" s="981" t="s">
        <v>264</v>
      </c>
      <c r="C254" s="982">
        <v>15.5</v>
      </c>
      <c r="D254" s="69">
        <v>17.333333333333332</v>
      </c>
      <c r="E254" s="69">
        <v>18.636363636363637</v>
      </c>
      <c r="F254" s="69">
        <v>17.166666666666668</v>
      </c>
      <c r="G254" s="69">
        <v>18.181818181818183</v>
      </c>
      <c r="H254" s="69">
        <v>17.272727272727273</v>
      </c>
      <c r="I254" s="69">
        <v>18.333333333333332</v>
      </c>
      <c r="J254" s="69">
        <v>16.600000000000001</v>
      </c>
      <c r="K254" s="69">
        <v>19</v>
      </c>
      <c r="L254" s="69">
        <v>18.375</v>
      </c>
      <c r="M254" s="982">
        <v>17.625</v>
      </c>
      <c r="N254" s="982">
        <v>17.571428571428573</v>
      </c>
      <c r="O254" s="982">
        <v>18</v>
      </c>
      <c r="P254" s="982">
        <v>16.142857142857142</v>
      </c>
      <c r="Q254" s="982">
        <v>17.2</v>
      </c>
      <c r="R254" s="982">
        <v>15.666666666666666</v>
      </c>
      <c r="S254" s="982">
        <v>16</v>
      </c>
      <c r="T254" s="982">
        <v>0</v>
      </c>
      <c r="U254" s="982">
        <v>0</v>
      </c>
      <c r="V254" s="982">
        <v>0</v>
      </c>
      <c r="W254" s="982">
        <v>0</v>
      </c>
    </row>
    <row r="255" spans="1:23">
      <c r="A255" s="973"/>
      <c r="B255" s="981" t="s">
        <v>238</v>
      </c>
      <c r="C255" s="982">
        <v>0</v>
      </c>
      <c r="D255" s="69">
        <v>0</v>
      </c>
      <c r="E255" s="69">
        <v>0</v>
      </c>
      <c r="F255" s="69">
        <v>0</v>
      </c>
      <c r="G255" s="69">
        <v>0</v>
      </c>
      <c r="H255" s="69">
        <v>0</v>
      </c>
      <c r="I255" s="69">
        <v>0</v>
      </c>
      <c r="J255" s="69">
        <v>0</v>
      </c>
      <c r="K255" s="69">
        <v>0</v>
      </c>
      <c r="L255" s="69">
        <v>0</v>
      </c>
      <c r="M255" s="982">
        <v>0</v>
      </c>
      <c r="N255" s="982">
        <v>0</v>
      </c>
      <c r="O255" s="982">
        <v>18</v>
      </c>
      <c r="P255" s="982">
        <v>21.611111111111111</v>
      </c>
      <c r="Q255" s="982">
        <v>21.26923076923077</v>
      </c>
      <c r="R255" s="982">
        <v>23.466666666666665</v>
      </c>
      <c r="S255" s="982">
        <v>23.567567567567568</v>
      </c>
      <c r="T255" s="982">
        <v>23.704545454545453</v>
      </c>
      <c r="U255" s="982">
        <v>23.534883720930232</v>
      </c>
      <c r="V255" s="982">
        <v>23.61904761904762</v>
      </c>
      <c r="W255" s="982">
        <v>23.146341463414632</v>
      </c>
    </row>
    <row r="256" spans="1:23">
      <c r="A256" s="973"/>
      <c r="B256" s="981" t="s">
        <v>239</v>
      </c>
      <c r="C256" s="982">
        <v>19.181818181818183</v>
      </c>
      <c r="D256" s="69">
        <v>19.681818181818183</v>
      </c>
      <c r="E256" s="69">
        <v>19.739130434782609</v>
      </c>
      <c r="F256" s="69">
        <v>19.347826086956523</v>
      </c>
      <c r="G256" s="69">
        <v>20.869565217391305</v>
      </c>
      <c r="H256" s="69">
        <v>20.5</v>
      </c>
      <c r="I256" s="69">
        <v>20.625</v>
      </c>
      <c r="J256" s="69">
        <v>20.454545454545453</v>
      </c>
      <c r="K256" s="69">
        <v>22.894736842105264</v>
      </c>
      <c r="L256" s="69">
        <v>22.75</v>
      </c>
      <c r="M256" s="982">
        <v>21.894736842105264</v>
      </c>
      <c r="N256" s="982">
        <v>21.952380952380953</v>
      </c>
      <c r="O256" s="982">
        <v>23.058823529411764</v>
      </c>
      <c r="P256" s="982">
        <v>23.588235294117649</v>
      </c>
      <c r="Q256" s="982">
        <v>23.76923076923077</v>
      </c>
      <c r="R256" s="982">
        <v>25.428571428571427</v>
      </c>
      <c r="S256" s="982">
        <v>23.25</v>
      </c>
      <c r="T256" s="982">
        <v>0</v>
      </c>
      <c r="U256" s="982">
        <v>0</v>
      </c>
      <c r="V256" s="982">
        <v>0</v>
      </c>
      <c r="W256" s="982">
        <v>0</v>
      </c>
    </row>
    <row r="257" spans="1:23">
      <c r="A257" s="973"/>
      <c r="B257" s="981" t="s">
        <v>240</v>
      </c>
      <c r="C257" s="987" t="s">
        <v>482</v>
      </c>
      <c r="D257" s="70" t="s">
        <v>482</v>
      </c>
      <c r="E257" s="70" t="s">
        <v>482</v>
      </c>
      <c r="F257" s="70" t="s">
        <v>482</v>
      </c>
      <c r="G257" s="70" t="s">
        <v>482</v>
      </c>
      <c r="H257" s="70" t="s">
        <v>482</v>
      </c>
      <c r="I257" s="70" t="s">
        <v>482</v>
      </c>
      <c r="J257" s="70" t="s">
        <v>482</v>
      </c>
      <c r="K257" s="70" t="s">
        <v>482</v>
      </c>
      <c r="L257" s="70" t="s">
        <v>482</v>
      </c>
      <c r="M257" s="987" t="s">
        <v>482</v>
      </c>
      <c r="N257" s="987" t="s">
        <v>482</v>
      </c>
      <c r="O257" s="987" t="s">
        <v>482</v>
      </c>
      <c r="P257" s="987" t="s">
        <v>482</v>
      </c>
      <c r="Q257" s="987" t="s">
        <v>482</v>
      </c>
      <c r="R257" s="987" t="s">
        <v>482</v>
      </c>
      <c r="S257" s="987" t="s">
        <v>482</v>
      </c>
      <c r="T257" s="987" t="s">
        <v>482</v>
      </c>
      <c r="U257" s="987" t="s">
        <v>482</v>
      </c>
      <c r="V257" s="987" t="s">
        <v>482</v>
      </c>
      <c r="W257" s="987" t="s">
        <v>482</v>
      </c>
    </row>
    <row r="258" spans="1:23">
      <c r="A258" s="973"/>
      <c r="B258" s="981" t="s">
        <v>483</v>
      </c>
      <c r="C258" s="982">
        <v>25.464285714285715</v>
      </c>
      <c r="D258" s="69">
        <v>25.607142857142858</v>
      </c>
      <c r="E258" s="69">
        <v>26.107142857142858</v>
      </c>
      <c r="F258" s="69">
        <v>26</v>
      </c>
      <c r="G258" s="69">
        <v>27.392857142857142</v>
      </c>
      <c r="H258" s="69">
        <v>26.785714285714285</v>
      </c>
      <c r="I258" s="69">
        <v>27.107142857142858</v>
      </c>
      <c r="J258" s="69">
        <v>27.620689655172413</v>
      </c>
      <c r="K258" s="69">
        <v>25.6875</v>
      </c>
      <c r="L258" s="69">
        <v>28.096774193548388</v>
      </c>
      <c r="M258" s="982">
        <v>28.46875</v>
      </c>
      <c r="N258" s="982">
        <v>28.633333333333333</v>
      </c>
      <c r="O258" s="982">
        <v>28.428571428571427</v>
      </c>
      <c r="P258" s="982">
        <v>28.647058823529413</v>
      </c>
      <c r="Q258" s="982">
        <v>28.830188679245282</v>
      </c>
      <c r="R258" s="982">
        <v>28.857142857142858</v>
      </c>
      <c r="S258" s="982">
        <v>27.83606557377049</v>
      </c>
      <c r="T258" s="982">
        <v>27.981818181818181</v>
      </c>
      <c r="U258" s="982">
        <v>27.203389830508474</v>
      </c>
      <c r="V258" s="982">
        <v>27.274193548387096</v>
      </c>
      <c r="W258" s="982">
        <v>26.952380952380953</v>
      </c>
    </row>
    <row r="259" spans="1:23">
      <c r="A259" s="973"/>
      <c r="B259" s="981" t="s">
        <v>241</v>
      </c>
      <c r="C259" s="987" t="s">
        <v>482</v>
      </c>
      <c r="D259" s="70" t="s">
        <v>482</v>
      </c>
      <c r="E259" s="70" t="s">
        <v>482</v>
      </c>
      <c r="F259" s="70" t="s">
        <v>482</v>
      </c>
      <c r="G259" s="70" t="s">
        <v>482</v>
      </c>
      <c r="H259" s="70" t="s">
        <v>482</v>
      </c>
      <c r="I259" s="70" t="s">
        <v>482</v>
      </c>
      <c r="J259" s="70" t="s">
        <v>482</v>
      </c>
      <c r="K259" s="70" t="s">
        <v>482</v>
      </c>
      <c r="L259" s="70" t="s">
        <v>482</v>
      </c>
      <c r="M259" s="987" t="s">
        <v>482</v>
      </c>
      <c r="N259" s="987" t="s">
        <v>482</v>
      </c>
      <c r="O259" s="987" t="s">
        <v>482</v>
      </c>
      <c r="P259" s="987" t="s">
        <v>482</v>
      </c>
      <c r="Q259" s="987" t="s">
        <v>482</v>
      </c>
      <c r="R259" s="987" t="s">
        <v>482</v>
      </c>
      <c r="S259" s="987" t="s">
        <v>482</v>
      </c>
      <c r="T259" s="987" t="s">
        <v>482</v>
      </c>
      <c r="U259" s="987" t="s">
        <v>482</v>
      </c>
      <c r="V259" s="987" t="s">
        <v>482</v>
      </c>
      <c r="W259" s="987" t="s">
        <v>482</v>
      </c>
    </row>
    <row r="260" spans="1:23">
      <c r="A260" s="973"/>
      <c r="B260" s="981" t="s">
        <v>483</v>
      </c>
      <c r="C260" s="982">
        <v>24.357142857142858</v>
      </c>
      <c r="D260" s="69">
        <v>24.571428571428573</v>
      </c>
      <c r="E260" s="69">
        <v>23.933333333333334</v>
      </c>
      <c r="F260" s="69">
        <v>24.375</v>
      </c>
      <c r="G260" s="69">
        <v>25.25</v>
      </c>
      <c r="H260" s="69">
        <v>25.75</v>
      </c>
      <c r="I260" s="69">
        <v>24.4375</v>
      </c>
      <c r="J260" s="69">
        <v>24.375</v>
      </c>
      <c r="K260" s="69">
        <v>24.625</v>
      </c>
      <c r="L260" s="69">
        <v>23.647058823529413</v>
      </c>
      <c r="M260" s="982">
        <v>23.647058823529413</v>
      </c>
      <c r="N260" s="982">
        <v>22.833333333333332</v>
      </c>
      <c r="O260" s="982">
        <v>21.56</v>
      </c>
      <c r="P260" s="982">
        <v>19.772727272727273</v>
      </c>
      <c r="Q260" s="982">
        <v>19.5</v>
      </c>
      <c r="R260" s="982">
        <v>17.75</v>
      </c>
      <c r="S260" s="982">
        <v>10.178571428571429</v>
      </c>
      <c r="T260" s="982">
        <v>16.153846153846153</v>
      </c>
      <c r="U260" s="982">
        <v>17.153846153846153</v>
      </c>
      <c r="V260" s="982">
        <v>16.117647058823529</v>
      </c>
      <c r="W260" s="982">
        <v>17.681818181818183</v>
      </c>
    </row>
    <row r="261" spans="1:23">
      <c r="A261" s="973"/>
      <c r="B261" s="981" t="s">
        <v>242</v>
      </c>
      <c r="C261" s="987" t="s">
        <v>482</v>
      </c>
      <c r="D261" s="70" t="s">
        <v>482</v>
      </c>
      <c r="E261" s="70" t="s">
        <v>482</v>
      </c>
      <c r="F261" s="70" t="s">
        <v>482</v>
      </c>
      <c r="G261" s="70" t="s">
        <v>482</v>
      </c>
      <c r="H261" s="70" t="s">
        <v>482</v>
      </c>
      <c r="I261" s="70" t="s">
        <v>482</v>
      </c>
      <c r="J261" s="70" t="s">
        <v>482</v>
      </c>
      <c r="K261" s="70" t="s">
        <v>482</v>
      </c>
      <c r="L261" s="70" t="s">
        <v>482</v>
      </c>
      <c r="M261" s="987" t="s">
        <v>482</v>
      </c>
      <c r="N261" s="987" t="s">
        <v>482</v>
      </c>
      <c r="O261" s="987" t="s">
        <v>482</v>
      </c>
      <c r="P261" s="987" t="s">
        <v>482</v>
      </c>
      <c r="Q261" s="987" t="s">
        <v>482</v>
      </c>
      <c r="R261" s="987" t="s">
        <v>482</v>
      </c>
      <c r="S261" s="987" t="s">
        <v>482</v>
      </c>
      <c r="T261" s="987" t="s">
        <v>482</v>
      </c>
      <c r="U261" s="987" t="s">
        <v>482</v>
      </c>
      <c r="V261" s="987" t="s">
        <v>482</v>
      </c>
      <c r="W261" s="987" t="s">
        <v>482</v>
      </c>
    </row>
    <row r="262" spans="1:23">
      <c r="A262" s="973"/>
      <c r="B262" s="981" t="s">
        <v>484</v>
      </c>
      <c r="C262" s="982">
        <v>35.75</v>
      </c>
      <c r="D262" s="69">
        <v>37.375</v>
      </c>
      <c r="E262" s="69">
        <v>37.875</v>
      </c>
      <c r="F262" s="69">
        <v>37</v>
      </c>
      <c r="G262" s="69">
        <v>38</v>
      </c>
      <c r="H262" s="69">
        <v>37.25</v>
      </c>
      <c r="I262" s="69">
        <v>36.375</v>
      </c>
      <c r="J262" s="69">
        <v>35.25</v>
      </c>
      <c r="K262" s="69">
        <v>35.375</v>
      </c>
      <c r="L262" s="69">
        <v>35.375</v>
      </c>
      <c r="M262" s="982">
        <v>36.375</v>
      </c>
      <c r="N262" s="982">
        <v>35.75</v>
      </c>
      <c r="O262" s="982">
        <v>35.375</v>
      </c>
      <c r="P262" s="982">
        <v>34.875</v>
      </c>
      <c r="Q262" s="982">
        <v>31.111111111111111</v>
      </c>
      <c r="R262" s="982">
        <v>27.6</v>
      </c>
      <c r="S262" s="982">
        <v>24.727272727272727</v>
      </c>
      <c r="T262" s="982">
        <v>24.166666666666668</v>
      </c>
      <c r="U262" s="982">
        <v>23.916666666666668</v>
      </c>
      <c r="V262" s="982">
        <v>25.416666666666668</v>
      </c>
      <c r="W262" s="982">
        <v>26.333333333333332</v>
      </c>
    </row>
    <row r="263" spans="1:23">
      <c r="A263" s="973"/>
      <c r="B263" s="981" t="s">
        <v>483</v>
      </c>
      <c r="C263" s="982">
        <v>35.777777777777779</v>
      </c>
      <c r="D263" s="69">
        <v>36.5</v>
      </c>
      <c r="E263" s="69">
        <v>35.727272727272727</v>
      </c>
      <c r="F263" s="69">
        <v>34.666666666666664</v>
      </c>
      <c r="G263" s="69">
        <v>34</v>
      </c>
      <c r="H263" s="69">
        <v>34.5</v>
      </c>
      <c r="I263" s="69">
        <v>35.25</v>
      </c>
      <c r="J263" s="69">
        <v>34.083333333333336</v>
      </c>
      <c r="K263" s="69">
        <v>34.166666666666664</v>
      </c>
      <c r="L263" s="69">
        <v>35.416666666666664</v>
      </c>
      <c r="M263" s="982">
        <v>35.333333333333336</v>
      </c>
      <c r="N263" s="982">
        <v>35</v>
      </c>
      <c r="O263" s="982">
        <v>35.5</v>
      </c>
      <c r="P263" s="982">
        <v>35.416666666666664</v>
      </c>
      <c r="Q263" s="982">
        <v>34.333333333333336</v>
      </c>
      <c r="R263" s="982">
        <v>34.333333333333336</v>
      </c>
      <c r="S263" s="982">
        <v>34.416666666666664</v>
      </c>
      <c r="T263" s="982">
        <v>33.53846153846154</v>
      </c>
      <c r="U263" s="982">
        <v>33.285714285714285</v>
      </c>
      <c r="V263" s="982">
        <v>31.733333333333334</v>
      </c>
      <c r="W263" s="982">
        <v>30.625</v>
      </c>
    </row>
    <row r="264" spans="1:23">
      <c r="A264" s="973"/>
      <c r="B264" s="981" t="s">
        <v>243</v>
      </c>
      <c r="C264" s="982">
        <v>12.636363636363637</v>
      </c>
      <c r="D264" s="69">
        <v>12.272727272727273</v>
      </c>
      <c r="E264" s="69">
        <v>13.545454545454545</v>
      </c>
      <c r="F264" s="69">
        <v>12</v>
      </c>
      <c r="G264" s="69">
        <v>13.583333333333334</v>
      </c>
      <c r="H264" s="69">
        <v>13.416666666666666</v>
      </c>
      <c r="I264" s="69">
        <v>13.666666666666666</v>
      </c>
      <c r="J264" s="69">
        <v>13.833333333333334</v>
      </c>
      <c r="K264" s="69">
        <v>11.928571428571429</v>
      </c>
      <c r="L264" s="69">
        <v>12.461538461538462</v>
      </c>
      <c r="M264" s="982">
        <v>10.8</v>
      </c>
      <c r="N264" s="982">
        <v>11.428571428571429</v>
      </c>
      <c r="O264" s="982">
        <v>11.214285714285714</v>
      </c>
      <c r="P264" s="982">
        <v>10.857142857142858</v>
      </c>
      <c r="Q264" s="982">
        <v>11.071428571428571</v>
      </c>
      <c r="R264" s="982">
        <v>10.533333333333333</v>
      </c>
      <c r="S264" s="982">
        <v>10.428571428571429</v>
      </c>
      <c r="T264" s="982">
        <v>10.928571428571429</v>
      </c>
      <c r="U264" s="982">
        <v>10.4</v>
      </c>
      <c r="V264" s="982">
        <v>10</v>
      </c>
      <c r="W264" s="982">
        <v>9.6923076923076916</v>
      </c>
    </row>
    <row r="265" spans="1:23">
      <c r="A265" s="1378" t="s">
        <v>248</v>
      </c>
      <c r="B265" s="1379"/>
      <c r="C265" s="978">
        <v>13.078125</v>
      </c>
      <c r="D265" s="68">
        <v>12.871428571428572</v>
      </c>
      <c r="E265" s="68">
        <v>12.64179104477612</v>
      </c>
      <c r="F265" s="68">
        <v>11.226415094339623</v>
      </c>
      <c r="G265" s="68">
        <v>11.327586206896552</v>
      </c>
      <c r="H265" s="68">
        <v>12.389830508474576</v>
      </c>
      <c r="I265" s="68">
        <v>12.576923076923077</v>
      </c>
      <c r="J265" s="68">
        <v>12.145454545454545</v>
      </c>
      <c r="K265" s="68">
        <v>12.363636363636363</v>
      </c>
      <c r="L265" s="68">
        <v>11.372881355932204</v>
      </c>
      <c r="M265" s="978">
        <v>12.722222222222221</v>
      </c>
      <c r="N265" s="978">
        <v>12.385964912280702</v>
      </c>
      <c r="O265" s="978">
        <v>13.092592592592593</v>
      </c>
      <c r="P265" s="978">
        <v>13.73469387755102</v>
      </c>
      <c r="Q265" s="978">
        <v>14.183673469387756</v>
      </c>
      <c r="R265" s="978">
        <v>14.183673469387756</v>
      </c>
      <c r="S265" s="978">
        <v>12.245283018867925</v>
      </c>
      <c r="T265" s="978">
        <v>12.818181818181818</v>
      </c>
      <c r="U265" s="978">
        <v>12.607142857142858</v>
      </c>
      <c r="V265" s="978">
        <v>13</v>
      </c>
      <c r="W265" s="978">
        <v>12.928571428571429</v>
      </c>
    </row>
    <row r="266" spans="1:23">
      <c r="A266" s="973" t="s">
        <v>233</v>
      </c>
      <c r="B266" s="983" t="s">
        <v>477</v>
      </c>
      <c r="C266" s="982">
        <v>11.076923076923077</v>
      </c>
      <c r="D266" s="69">
        <v>11.245614035087719</v>
      </c>
      <c r="E266" s="69">
        <v>10.547169811320755</v>
      </c>
      <c r="F266" s="69">
        <v>8.9024390243902438</v>
      </c>
      <c r="G266" s="69">
        <v>8.6818181818181817</v>
      </c>
      <c r="H266" s="69">
        <v>11.125</v>
      </c>
      <c r="I266" s="69">
        <v>11.657894736842104</v>
      </c>
      <c r="J266" s="69">
        <v>10.75</v>
      </c>
      <c r="K266" s="69">
        <v>10.65</v>
      </c>
      <c r="L266" s="69">
        <v>9.6086956521739122</v>
      </c>
      <c r="M266" s="982">
        <v>11.261904761904763</v>
      </c>
      <c r="N266" s="982">
        <v>11.311111111111112</v>
      </c>
      <c r="O266" s="982">
        <v>12.846153846153847</v>
      </c>
      <c r="P266" s="982">
        <v>13.371428571428572</v>
      </c>
      <c r="Q266" s="982">
        <v>13.685714285714285</v>
      </c>
      <c r="R266" s="982">
        <v>13.685714285714285</v>
      </c>
      <c r="S266" s="982">
        <v>11.583333333333334</v>
      </c>
      <c r="T266" s="982">
        <v>12.676470588235293</v>
      </c>
      <c r="U266" s="982">
        <v>11.263157894736842</v>
      </c>
      <c r="V266" s="982">
        <v>12.666666666666666</v>
      </c>
      <c r="W266" s="982">
        <v>12.885714285714286</v>
      </c>
    </row>
    <row r="267" spans="1:23">
      <c r="A267" s="973"/>
      <c r="B267" s="983" t="s">
        <v>250</v>
      </c>
      <c r="C267" s="982">
        <v>20.25</v>
      </c>
      <c r="D267" s="69">
        <v>13.5</v>
      </c>
      <c r="E267" s="69">
        <v>16</v>
      </c>
      <c r="F267" s="69">
        <v>14.25</v>
      </c>
      <c r="G267" s="69">
        <v>16.600000000000001</v>
      </c>
      <c r="H267" s="69">
        <v>16.8</v>
      </c>
      <c r="I267" s="69">
        <v>13.4</v>
      </c>
      <c r="J267" s="69">
        <v>14</v>
      </c>
      <c r="K267" s="69">
        <v>13.833333333333334</v>
      </c>
      <c r="L267" s="69">
        <v>13.833333333333334</v>
      </c>
      <c r="M267" s="982">
        <v>14.333333333333334</v>
      </c>
      <c r="N267" s="982">
        <v>13.4</v>
      </c>
      <c r="O267" s="982">
        <v>7.5</v>
      </c>
      <c r="P267" s="982">
        <v>8</v>
      </c>
      <c r="Q267" s="982">
        <v>8.75</v>
      </c>
      <c r="R267" s="982">
        <v>8.75</v>
      </c>
      <c r="S267" s="982">
        <v>8</v>
      </c>
      <c r="T267" s="982">
        <v>7.2666666666666666</v>
      </c>
      <c r="U267" s="982">
        <v>8</v>
      </c>
      <c r="V267" s="982">
        <v>7.5</v>
      </c>
      <c r="W267" s="982">
        <v>7.7333333333333334</v>
      </c>
    </row>
    <row r="268" spans="1:23">
      <c r="A268" s="973"/>
      <c r="B268" s="983" t="s">
        <v>257</v>
      </c>
      <c r="C268" s="982">
        <v>22.5</v>
      </c>
      <c r="D268" s="69">
        <v>22.888888888888889</v>
      </c>
      <c r="E268" s="69">
        <v>23.111111111111111</v>
      </c>
      <c r="F268" s="69">
        <v>21.625</v>
      </c>
      <c r="G268" s="69">
        <v>21.333333333333332</v>
      </c>
      <c r="H268" s="69">
        <v>14.428571428571429</v>
      </c>
      <c r="I268" s="69">
        <v>16</v>
      </c>
      <c r="J268" s="69">
        <v>17.111111111111111</v>
      </c>
      <c r="K268" s="69">
        <v>19</v>
      </c>
      <c r="L268" s="69">
        <v>20.857142857142858</v>
      </c>
      <c r="M268" s="982">
        <v>21.333333333333332</v>
      </c>
      <c r="N268" s="982">
        <v>18.571428571428573</v>
      </c>
      <c r="O268" s="982">
        <v>20.857142857142858</v>
      </c>
      <c r="P268" s="982">
        <v>23.5</v>
      </c>
      <c r="Q268" s="982">
        <v>24.333333333333332</v>
      </c>
      <c r="R268" s="982">
        <v>24.333333333333332</v>
      </c>
      <c r="S268" s="982">
        <v>24</v>
      </c>
      <c r="T268" s="982">
        <v>23.333333333333332</v>
      </c>
      <c r="U268" s="982">
        <v>23.5</v>
      </c>
      <c r="V268" s="982">
        <v>26</v>
      </c>
      <c r="W268" s="982">
        <v>26.166666666666668</v>
      </c>
    </row>
    <row r="269" spans="1:23">
      <c r="A269" s="1378" t="s">
        <v>259</v>
      </c>
      <c r="B269" s="1379"/>
      <c r="C269" s="978">
        <v>22.680608365019012</v>
      </c>
      <c r="D269" s="68">
        <v>22.874074074074073</v>
      </c>
      <c r="E269" s="68">
        <v>23.279850746268657</v>
      </c>
      <c r="F269" s="68">
        <v>23.51923076923077</v>
      </c>
      <c r="G269" s="68">
        <v>23.893939393939394</v>
      </c>
      <c r="H269" s="68">
        <v>24.03731343283582</v>
      </c>
      <c r="I269" s="68">
        <v>24.440613026819925</v>
      </c>
      <c r="J269" s="68">
        <v>23.965779467680608</v>
      </c>
      <c r="K269" s="68">
        <v>23.278388278388277</v>
      </c>
      <c r="L269" s="68">
        <v>23.273381294964029</v>
      </c>
      <c r="M269" s="978">
        <v>23.728260869565219</v>
      </c>
      <c r="N269" s="978">
        <v>23.698924731182796</v>
      </c>
      <c r="O269" s="978">
        <v>24.186131386861312</v>
      </c>
      <c r="P269" s="978">
        <v>24.757462686567163</v>
      </c>
      <c r="Q269" s="978">
        <v>25.095238095238095</v>
      </c>
      <c r="R269" s="978">
        <v>25.532374100719423</v>
      </c>
      <c r="S269" s="978">
        <v>23.006451612903227</v>
      </c>
      <c r="T269" s="978">
        <v>25.554006968641115</v>
      </c>
      <c r="U269" s="978">
        <v>25.506849315068493</v>
      </c>
      <c r="V269" s="978">
        <v>25.549488054607508</v>
      </c>
      <c r="W269" s="978">
        <v>25.107023411371237</v>
      </c>
    </row>
    <row r="270" spans="1:23">
      <c r="A270" s="973"/>
      <c r="B270" s="984" t="s">
        <v>260</v>
      </c>
      <c r="C270" s="982"/>
      <c r="D270" s="69"/>
      <c r="E270" s="69"/>
      <c r="F270" s="69"/>
      <c r="G270" s="69"/>
      <c r="H270" s="69"/>
      <c r="I270" s="69"/>
      <c r="J270" s="69"/>
      <c r="K270" s="69"/>
      <c r="L270" s="69"/>
      <c r="M270" s="982"/>
      <c r="N270" s="982"/>
      <c r="O270" s="982"/>
      <c r="P270" s="982"/>
      <c r="Q270" s="982"/>
      <c r="R270" s="982"/>
      <c r="S270" s="982"/>
      <c r="T270" s="982"/>
      <c r="U270" s="982"/>
      <c r="V270" s="982"/>
      <c r="W270" s="982"/>
    </row>
    <row r="271" spans="1:23">
      <c r="A271" s="973"/>
      <c r="B271" s="983" t="s">
        <v>267</v>
      </c>
      <c r="C271" s="982">
        <v>19.065217391304348</v>
      </c>
      <c r="D271" s="69">
        <v>18.913043478260871</v>
      </c>
      <c r="E271" s="69">
        <v>19.222222222222221</v>
      </c>
      <c r="F271" s="69">
        <v>19.911111111111111</v>
      </c>
      <c r="G271" s="69">
        <v>18.608695652173914</v>
      </c>
      <c r="H271" s="69">
        <v>19.395348837209301</v>
      </c>
      <c r="I271" s="69">
        <v>18.651162790697676</v>
      </c>
      <c r="J271" s="69">
        <v>18.761904761904763</v>
      </c>
      <c r="K271" s="69">
        <v>17.738095238095237</v>
      </c>
      <c r="L271" s="69">
        <v>17.209302325581394</v>
      </c>
      <c r="M271" s="982">
        <v>17.214285714285715</v>
      </c>
      <c r="N271" s="982">
        <v>18.13953488372093</v>
      </c>
      <c r="O271" s="982">
        <v>19.804878048780488</v>
      </c>
      <c r="P271" s="982">
        <v>19.756097560975611</v>
      </c>
      <c r="Q271" s="982">
        <v>19.780487804878049</v>
      </c>
      <c r="R271" s="982">
        <v>19.780487804878049</v>
      </c>
      <c r="S271" s="982">
        <v>19.523809523809526</v>
      </c>
      <c r="T271" s="982">
        <v>19.243902439024389</v>
      </c>
      <c r="U271" s="982">
        <v>16.5625</v>
      </c>
      <c r="V271" s="982">
        <v>21.128205128205128</v>
      </c>
      <c r="W271" s="982">
        <v>20.744186046511629</v>
      </c>
    </row>
    <row r="272" spans="1:23">
      <c r="A272" s="988" t="s">
        <v>268</v>
      </c>
      <c r="B272" s="973"/>
      <c r="C272" s="982"/>
      <c r="M272" s="982"/>
      <c r="N272" s="982"/>
      <c r="O272" s="982"/>
      <c r="P272" s="982"/>
      <c r="Q272" s="982"/>
      <c r="R272" s="982"/>
      <c r="S272" s="982"/>
      <c r="T272" s="982"/>
      <c r="U272" s="982"/>
      <c r="V272" s="982"/>
      <c r="W272" s="1143"/>
    </row>
    <row r="273" spans="1:23">
      <c r="A273" s="1137" t="s">
        <v>485</v>
      </c>
      <c r="B273" s="1137"/>
      <c r="C273" s="1138"/>
      <c r="M273" s="1138"/>
      <c r="N273" s="1138"/>
      <c r="O273" s="1138"/>
      <c r="P273" s="1138"/>
      <c r="Q273" s="1138"/>
      <c r="R273" s="1138"/>
      <c r="S273" s="1138"/>
      <c r="T273" s="1138"/>
      <c r="U273" s="1138"/>
      <c r="V273" s="1138"/>
      <c r="W273" s="1144"/>
    </row>
    <row r="274" spans="1:23">
      <c r="A274" s="1139" t="s">
        <v>1529</v>
      </c>
      <c r="B274" s="1139"/>
      <c r="C274" s="1138"/>
      <c r="M274" s="1138"/>
      <c r="N274" s="1138"/>
      <c r="O274" s="1138"/>
      <c r="P274" s="1138"/>
      <c r="Q274" s="1138"/>
      <c r="R274" s="1138"/>
      <c r="S274" s="1138"/>
      <c r="T274" s="1138"/>
      <c r="U274" s="1138"/>
      <c r="V274" s="1138"/>
      <c r="W274" s="1144"/>
    </row>
    <row r="275" spans="1:23">
      <c r="A275" s="1139" t="s">
        <v>493</v>
      </c>
      <c r="B275" s="1139"/>
      <c r="C275" s="1138"/>
      <c r="M275" s="1138"/>
      <c r="N275" s="1138"/>
      <c r="O275" s="1138"/>
      <c r="P275" s="1138"/>
      <c r="Q275" s="1138"/>
      <c r="R275" s="1138"/>
      <c r="S275" s="1138"/>
      <c r="T275" s="1138"/>
      <c r="U275" s="1138"/>
      <c r="V275" s="1138"/>
      <c r="W275" s="1144"/>
    </row>
    <row r="276" spans="1:23">
      <c r="A276" s="973"/>
      <c r="B276" s="973"/>
      <c r="C276" s="1154"/>
      <c r="D276" s="1163"/>
      <c r="E276" s="1163"/>
      <c r="F276" s="1163"/>
      <c r="G276" s="1163"/>
      <c r="H276" s="1163"/>
      <c r="I276" s="1163"/>
      <c r="J276" s="1163"/>
      <c r="K276" s="1163"/>
      <c r="L276" s="1163"/>
      <c r="M276" s="1154"/>
      <c r="N276" s="982"/>
      <c r="O276" s="982"/>
      <c r="P276" s="982"/>
      <c r="Q276" s="982"/>
      <c r="R276" s="982"/>
      <c r="S276" s="982"/>
      <c r="T276" s="982"/>
      <c r="U276" s="982"/>
      <c r="V276" s="982"/>
      <c r="W276" s="982"/>
    </row>
    <row r="277" spans="1:23">
      <c r="A277" s="973"/>
      <c r="B277" s="992"/>
      <c r="C277" s="993" t="s">
        <v>284</v>
      </c>
      <c r="D277" s="72"/>
      <c r="E277" s="72"/>
      <c r="F277" s="72"/>
      <c r="G277" s="72"/>
      <c r="H277" s="72"/>
      <c r="I277" s="72"/>
      <c r="J277" s="72"/>
      <c r="K277" s="72"/>
      <c r="L277" s="72"/>
      <c r="M277" s="996"/>
      <c r="N277" s="996"/>
      <c r="O277" s="996"/>
      <c r="P277" s="996"/>
      <c r="Q277" s="996"/>
      <c r="R277" s="996"/>
      <c r="S277" s="996"/>
      <c r="T277" s="996"/>
      <c r="U277" s="996"/>
      <c r="V277" s="996"/>
      <c r="W277" s="996"/>
    </row>
    <row r="278" spans="1:23">
      <c r="A278" s="973"/>
      <c r="B278" s="994"/>
      <c r="C278" s="993" t="s">
        <v>476</v>
      </c>
      <c r="D278" s="73"/>
      <c r="E278" s="73"/>
      <c r="F278" s="73"/>
      <c r="G278" s="73"/>
      <c r="H278" s="73"/>
      <c r="I278" s="73"/>
      <c r="J278" s="73"/>
      <c r="K278" s="73"/>
      <c r="L278" s="73"/>
      <c r="M278" s="996"/>
      <c r="N278" s="996"/>
      <c r="O278" s="996"/>
      <c r="P278" s="996"/>
      <c r="Q278" s="996"/>
      <c r="R278" s="996"/>
      <c r="S278" s="996"/>
      <c r="T278" s="996"/>
      <c r="U278" s="996"/>
      <c r="V278" s="996"/>
      <c r="W278" s="996"/>
    </row>
    <row r="279" spans="1:23">
      <c r="A279" s="1378" t="s">
        <v>231</v>
      </c>
      <c r="B279" s="1379"/>
      <c r="C279" s="978">
        <v>189.625</v>
      </c>
      <c r="D279" s="68">
        <v>198.57142857142858</v>
      </c>
      <c r="E279" s="68">
        <v>172.34146341463415</v>
      </c>
      <c r="F279" s="68">
        <v>171.82926829268294</v>
      </c>
      <c r="G279" s="68">
        <v>186.86842105263159</v>
      </c>
      <c r="H279" s="68">
        <v>172.20481927710844</v>
      </c>
      <c r="I279" s="68">
        <v>191.48684210526315</v>
      </c>
      <c r="J279" s="68">
        <v>190.03896103896105</v>
      </c>
      <c r="K279" s="68">
        <v>193.35064935064935</v>
      </c>
      <c r="L279" s="68">
        <v>197.01298701298703</v>
      </c>
      <c r="M279" s="978">
        <v>195.84810126582278</v>
      </c>
      <c r="N279" s="978">
        <v>202.63291139240508</v>
      </c>
      <c r="O279" s="978">
        <v>204.91249999999999</v>
      </c>
      <c r="P279" s="978">
        <v>212.17283950617283</v>
      </c>
      <c r="Q279" s="978">
        <v>190.35869565217391</v>
      </c>
      <c r="R279" s="978">
        <v>175.80582524271844</v>
      </c>
      <c r="S279" s="978">
        <v>177.26666666666668</v>
      </c>
      <c r="T279" s="978">
        <v>161.1344537815126</v>
      </c>
      <c r="U279" s="978">
        <v>166.78260869565219</v>
      </c>
      <c r="V279" s="978">
        <v>217.52272727272728</v>
      </c>
      <c r="W279" s="978">
        <v>178.27522935779817</v>
      </c>
    </row>
    <row r="280" spans="1:23">
      <c r="A280" s="973" t="s">
        <v>233</v>
      </c>
      <c r="B280" s="981" t="s">
        <v>232</v>
      </c>
      <c r="C280" s="982">
        <v>48.272727272727273</v>
      </c>
      <c r="D280" s="69">
        <v>52.25</v>
      </c>
      <c r="E280" s="69">
        <v>53.230769230769234</v>
      </c>
      <c r="F280" s="69">
        <v>39.545454545454547</v>
      </c>
      <c r="G280" s="69">
        <v>41.18181818181818</v>
      </c>
      <c r="H280" s="69">
        <v>39.666666666666664</v>
      </c>
      <c r="I280" s="69">
        <v>39.18181818181818</v>
      </c>
      <c r="J280" s="69">
        <v>38.25</v>
      </c>
      <c r="K280" s="69">
        <v>39.833333333333336</v>
      </c>
      <c r="L280" s="69">
        <v>37.25</v>
      </c>
      <c r="M280" s="982">
        <v>39.666666666666664</v>
      </c>
      <c r="N280" s="982">
        <v>39.916666666666664</v>
      </c>
      <c r="O280" s="982">
        <v>45.333333333333336</v>
      </c>
      <c r="P280" s="982">
        <v>43.25</v>
      </c>
      <c r="Q280" s="982">
        <v>40.230769230769234</v>
      </c>
      <c r="R280" s="982">
        <v>37.200000000000003</v>
      </c>
      <c r="S280" s="982">
        <v>38.4</v>
      </c>
      <c r="T280" s="982">
        <v>39.625</v>
      </c>
      <c r="U280" s="982">
        <v>39.5</v>
      </c>
      <c r="V280" s="982">
        <v>38.0625</v>
      </c>
      <c r="W280" s="982">
        <v>39.5</v>
      </c>
    </row>
    <row r="281" spans="1:23">
      <c r="A281" s="973"/>
      <c r="B281" s="981" t="s">
        <v>234</v>
      </c>
      <c r="C281" s="982">
        <v>0</v>
      </c>
      <c r="D281" s="69">
        <v>0</v>
      </c>
      <c r="E281" s="69">
        <v>0</v>
      </c>
      <c r="F281" s="69">
        <v>9</v>
      </c>
      <c r="G281" s="69">
        <v>0</v>
      </c>
      <c r="H281" s="69">
        <v>0</v>
      </c>
      <c r="I281" s="69">
        <v>10</v>
      </c>
      <c r="J281" s="69">
        <v>0</v>
      </c>
      <c r="K281" s="69">
        <v>0</v>
      </c>
      <c r="L281" s="69">
        <v>0</v>
      </c>
      <c r="M281" s="982">
        <v>0</v>
      </c>
      <c r="N281" s="982">
        <v>0</v>
      </c>
      <c r="O281" s="982">
        <v>0</v>
      </c>
      <c r="P281" s="982">
        <v>0</v>
      </c>
      <c r="Q281" s="982">
        <v>0</v>
      </c>
      <c r="R281" s="982">
        <v>0</v>
      </c>
      <c r="S281" s="982">
        <v>0</v>
      </c>
      <c r="T281" s="982">
        <v>0</v>
      </c>
      <c r="U281" s="982">
        <v>0</v>
      </c>
      <c r="V281" s="982">
        <v>0</v>
      </c>
      <c r="W281" s="982">
        <v>0</v>
      </c>
    </row>
    <row r="282" spans="1:23">
      <c r="A282" s="973"/>
      <c r="B282" s="981" t="s">
        <v>263</v>
      </c>
      <c r="C282" s="982">
        <v>212.42105263157896</v>
      </c>
      <c r="D282" s="69">
        <v>205.5</v>
      </c>
      <c r="E282" s="69">
        <v>212.8</v>
      </c>
      <c r="F282" s="69">
        <v>225.38888888888889</v>
      </c>
      <c r="G282" s="69">
        <v>231.77777777777777</v>
      </c>
      <c r="H282" s="69">
        <v>230.94444444444446</v>
      </c>
      <c r="I282" s="69">
        <v>233.61111111111111</v>
      </c>
      <c r="J282" s="69">
        <v>234.11111111111111</v>
      </c>
      <c r="K282" s="69">
        <v>239.05555555555554</v>
      </c>
      <c r="L282" s="69">
        <v>240.44444444444446</v>
      </c>
      <c r="M282" s="982">
        <v>232.94736842105263</v>
      </c>
      <c r="N282" s="982">
        <v>241</v>
      </c>
      <c r="O282" s="982">
        <v>222.9047619047619</v>
      </c>
      <c r="P282" s="982">
        <v>254.4</v>
      </c>
      <c r="Q282" s="982">
        <v>185.96428571428572</v>
      </c>
      <c r="R282" s="982">
        <v>172</v>
      </c>
      <c r="S282" s="982">
        <v>207.89285714285714</v>
      </c>
      <c r="T282" s="982">
        <v>167.63888888888889</v>
      </c>
      <c r="U282" s="982">
        <v>169.77777777777777</v>
      </c>
      <c r="V282" s="982">
        <v>179.04545454545453</v>
      </c>
      <c r="W282" s="982">
        <v>173.55172413793105</v>
      </c>
    </row>
    <row r="283" spans="1:23">
      <c r="A283" s="973"/>
      <c r="B283" s="981" t="s">
        <v>236</v>
      </c>
      <c r="C283" s="982">
        <v>0</v>
      </c>
      <c r="D283" s="69">
        <v>0</v>
      </c>
      <c r="E283" s="69">
        <v>0</v>
      </c>
      <c r="F283" s="69">
        <v>0</v>
      </c>
      <c r="G283" s="69">
        <v>0</v>
      </c>
      <c r="H283" s="69">
        <v>0</v>
      </c>
      <c r="I283" s="69">
        <v>0</v>
      </c>
      <c r="J283" s="69">
        <v>0</v>
      </c>
      <c r="K283" s="69">
        <v>0</v>
      </c>
      <c r="L283" s="69">
        <v>0</v>
      </c>
      <c r="M283" s="982">
        <v>0</v>
      </c>
      <c r="N283" s="982">
        <v>0</v>
      </c>
      <c r="O283" s="982">
        <v>0</v>
      </c>
      <c r="P283" s="982">
        <v>0</v>
      </c>
      <c r="Q283" s="982">
        <v>0</v>
      </c>
      <c r="R283" s="982">
        <v>73</v>
      </c>
      <c r="S283" s="982">
        <v>79</v>
      </c>
      <c r="T283" s="982">
        <v>89</v>
      </c>
      <c r="U283" s="982">
        <v>0</v>
      </c>
      <c r="V283" s="982">
        <v>0</v>
      </c>
      <c r="W283" s="982">
        <v>0</v>
      </c>
    </row>
    <row r="284" spans="1:23">
      <c r="A284" s="973"/>
      <c r="B284" s="981" t="s">
        <v>264</v>
      </c>
      <c r="C284" s="982">
        <v>77.368421052631575</v>
      </c>
      <c r="D284" s="69">
        <v>151.69999999999999</v>
      </c>
      <c r="E284" s="69">
        <v>77.349999999999994</v>
      </c>
      <c r="F284" s="69">
        <v>73.285714285714292</v>
      </c>
      <c r="G284" s="69">
        <v>70.761904761904759</v>
      </c>
      <c r="H284" s="69">
        <v>67.904761904761898</v>
      </c>
      <c r="I284" s="69">
        <v>72.8</v>
      </c>
      <c r="J284" s="69">
        <v>70.61904761904762</v>
      </c>
      <c r="K284" s="69">
        <v>71.952380952380949</v>
      </c>
      <c r="L284" s="69">
        <v>77.099999999999994</v>
      </c>
      <c r="M284" s="982">
        <v>82.21052631578948</v>
      </c>
      <c r="N284" s="982">
        <v>82.684210526315795</v>
      </c>
      <c r="O284" s="982">
        <v>82.263157894736835</v>
      </c>
      <c r="P284" s="982">
        <v>81.368421052631575</v>
      </c>
      <c r="Q284" s="982">
        <v>75.7</v>
      </c>
      <c r="R284" s="982">
        <v>74.650000000000006</v>
      </c>
      <c r="S284" s="982">
        <v>95</v>
      </c>
      <c r="T284" s="982">
        <v>80.461538461538467</v>
      </c>
      <c r="U284" s="982">
        <v>38.363636363636367</v>
      </c>
      <c r="V284" s="982">
        <v>0</v>
      </c>
      <c r="W284" s="982">
        <v>0</v>
      </c>
    </row>
    <row r="285" spans="1:23">
      <c r="A285" s="973"/>
      <c r="B285" s="981" t="s">
        <v>238</v>
      </c>
      <c r="C285" s="982">
        <v>0</v>
      </c>
      <c r="D285" s="69">
        <v>0</v>
      </c>
      <c r="E285" s="69">
        <v>0</v>
      </c>
      <c r="F285" s="69">
        <v>0</v>
      </c>
      <c r="G285" s="69">
        <v>0</v>
      </c>
      <c r="H285" s="69">
        <v>0</v>
      </c>
      <c r="I285" s="69">
        <v>0</v>
      </c>
      <c r="J285" s="69">
        <v>0</v>
      </c>
      <c r="K285" s="69">
        <v>0</v>
      </c>
      <c r="L285" s="69">
        <v>0</v>
      </c>
      <c r="M285" s="982">
        <v>0</v>
      </c>
      <c r="N285" s="982">
        <v>0</v>
      </c>
      <c r="O285" s="982">
        <v>0</v>
      </c>
      <c r="P285" s="982">
        <v>0</v>
      </c>
      <c r="Q285" s="982">
        <v>0</v>
      </c>
      <c r="R285" s="982">
        <v>0</v>
      </c>
      <c r="S285" s="982">
        <v>41.153846153846153</v>
      </c>
      <c r="T285" s="982">
        <v>89.75</v>
      </c>
      <c r="U285" s="982">
        <v>96</v>
      </c>
      <c r="V285" s="982">
        <v>133.14285714285714</v>
      </c>
      <c r="W285" s="982">
        <v>42.7</v>
      </c>
    </row>
    <row r="286" spans="1:23">
      <c r="A286" s="973"/>
      <c r="B286" s="981" t="s">
        <v>239</v>
      </c>
      <c r="C286" s="982">
        <v>150.66666666666666</v>
      </c>
      <c r="D286" s="69">
        <v>149.11111111111111</v>
      </c>
      <c r="E286" s="69">
        <v>150.55555555555554</v>
      </c>
      <c r="F286" s="69">
        <v>152.11111111111111</v>
      </c>
      <c r="G286" s="69">
        <v>147.55555555555554</v>
      </c>
      <c r="H286" s="69">
        <v>149.33333333333334</v>
      </c>
      <c r="I286" s="69">
        <v>150.66666666666666</v>
      </c>
      <c r="J286" s="69">
        <v>144.33333333333334</v>
      </c>
      <c r="K286" s="69">
        <v>141.88888888888889</v>
      </c>
      <c r="L286" s="69">
        <v>146.88888888888889</v>
      </c>
      <c r="M286" s="982">
        <v>128</v>
      </c>
      <c r="N286" s="982">
        <v>136.9</v>
      </c>
      <c r="O286" s="982">
        <v>139.1</v>
      </c>
      <c r="P286" s="982">
        <v>140.9</v>
      </c>
      <c r="Q286" s="982">
        <v>135.80000000000001</v>
      </c>
      <c r="R286" s="982">
        <v>119</v>
      </c>
      <c r="S286" s="982">
        <v>92.333333333333329</v>
      </c>
      <c r="T286" s="982">
        <v>62.75</v>
      </c>
      <c r="U286" s="982">
        <v>34.18181818181818</v>
      </c>
      <c r="V286" s="982">
        <v>0</v>
      </c>
      <c r="W286" s="982">
        <v>0</v>
      </c>
    </row>
    <row r="287" spans="1:23">
      <c r="A287" s="973"/>
      <c r="B287" s="981" t="s">
        <v>240</v>
      </c>
      <c r="C287" s="982">
        <v>621.20000000000005</v>
      </c>
      <c r="D287" s="69">
        <v>615.4</v>
      </c>
      <c r="E287" s="69">
        <v>601.79999999999995</v>
      </c>
      <c r="F287" s="69">
        <v>603.4</v>
      </c>
      <c r="G287" s="69">
        <v>591</v>
      </c>
      <c r="H287" s="69">
        <v>273.09090909090907</v>
      </c>
      <c r="I287" s="69">
        <v>609.4</v>
      </c>
      <c r="J287" s="69">
        <v>613.4</v>
      </c>
      <c r="K287" s="69">
        <v>618</v>
      </c>
      <c r="L287" s="69">
        <v>639.20000000000005</v>
      </c>
      <c r="M287" s="982">
        <v>650.4</v>
      </c>
      <c r="N287" s="982">
        <v>685</v>
      </c>
      <c r="O287" s="982">
        <v>700</v>
      </c>
      <c r="P287" s="982">
        <v>627.33333333333337</v>
      </c>
      <c r="Q287" s="982">
        <v>639.16666666666663</v>
      </c>
      <c r="R287" s="982">
        <v>530.625</v>
      </c>
      <c r="S287" s="982">
        <v>547</v>
      </c>
      <c r="T287" s="982">
        <v>563.625</v>
      </c>
      <c r="U287" s="982">
        <v>458.55555555555554</v>
      </c>
      <c r="V287" s="982">
        <v>373</v>
      </c>
      <c r="W287" s="982">
        <v>377.45454545454544</v>
      </c>
    </row>
    <row r="288" spans="1:23">
      <c r="A288" s="973"/>
      <c r="B288" s="981" t="s">
        <v>241</v>
      </c>
      <c r="C288" s="982">
        <v>0</v>
      </c>
      <c r="D288" s="69">
        <v>0</v>
      </c>
      <c r="E288" s="69">
        <v>0</v>
      </c>
      <c r="F288" s="69">
        <v>171.5</v>
      </c>
      <c r="G288" s="69">
        <v>213.5</v>
      </c>
      <c r="H288" s="69">
        <v>260.5</v>
      </c>
      <c r="I288" s="69">
        <v>308.5</v>
      </c>
      <c r="J288" s="69">
        <v>347</v>
      </c>
      <c r="K288" s="69">
        <v>417.5</v>
      </c>
      <c r="L288" s="69">
        <v>435.5</v>
      </c>
      <c r="M288" s="982">
        <v>472</v>
      </c>
      <c r="N288" s="982">
        <v>492</v>
      </c>
      <c r="O288" s="982">
        <v>540.5</v>
      </c>
      <c r="P288" s="982">
        <v>576.5</v>
      </c>
      <c r="Q288" s="982">
        <v>431.33333333333331</v>
      </c>
      <c r="R288" s="982">
        <v>425</v>
      </c>
      <c r="S288" s="982">
        <v>529</v>
      </c>
      <c r="T288" s="982">
        <v>146.5</v>
      </c>
      <c r="U288" s="982">
        <v>214.07692307692307</v>
      </c>
      <c r="V288" s="982">
        <v>279.05</v>
      </c>
      <c r="W288" s="982">
        <v>181</v>
      </c>
    </row>
    <row r="289" spans="1:23">
      <c r="A289" s="973"/>
      <c r="B289" s="981" t="s">
        <v>242</v>
      </c>
      <c r="C289" s="982">
        <v>480.5</v>
      </c>
      <c r="D289" s="69">
        <v>266.45454545454544</v>
      </c>
      <c r="E289" s="69">
        <v>269</v>
      </c>
      <c r="F289" s="69">
        <v>271.90909090909093</v>
      </c>
      <c r="G289" s="69">
        <v>503.66666666666669</v>
      </c>
      <c r="H289" s="69">
        <v>499</v>
      </c>
      <c r="I289" s="69">
        <v>507</v>
      </c>
      <c r="J289" s="69">
        <v>502.5</v>
      </c>
      <c r="K289" s="69">
        <v>497.66666666666669</v>
      </c>
      <c r="L289" s="69">
        <v>496.66666666666669</v>
      </c>
      <c r="M289" s="982">
        <v>499.83333333333331</v>
      </c>
      <c r="N289" s="982">
        <v>501.5</v>
      </c>
      <c r="O289" s="982">
        <v>500</v>
      </c>
      <c r="P289" s="982">
        <v>503.33333333333331</v>
      </c>
      <c r="Q289" s="982">
        <v>505.5</v>
      </c>
      <c r="R289" s="982">
        <v>500.33333333333331</v>
      </c>
      <c r="S289" s="982">
        <v>501.83333333333331</v>
      </c>
      <c r="T289" s="982">
        <v>500.5</v>
      </c>
      <c r="U289" s="982">
        <v>505.5</v>
      </c>
      <c r="V289" s="982">
        <v>508.83333333333331</v>
      </c>
      <c r="W289" s="982">
        <v>509</v>
      </c>
    </row>
    <row r="290" spans="1:23">
      <c r="A290" s="973"/>
      <c r="B290" s="981" t="s">
        <v>243</v>
      </c>
      <c r="C290" s="982">
        <v>90.333333333333329</v>
      </c>
      <c r="D290" s="69">
        <v>98.666666666666671</v>
      </c>
      <c r="E290" s="69">
        <v>78.5</v>
      </c>
      <c r="F290" s="69">
        <v>82.5</v>
      </c>
      <c r="G290" s="69">
        <v>89.75</v>
      </c>
      <c r="H290" s="69">
        <v>92.75</v>
      </c>
      <c r="I290" s="69">
        <v>97.25</v>
      </c>
      <c r="J290" s="69">
        <v>100.5</v>
      </c>
      <c r="K290" s="69">
        <v>102</v>
      </c>
      <c r="L290" s="69">
        <v>103.75</v>
      </c>
      <c r="M290" s="982">
        <v>91.6</v>
      </c>
      <c r="N290" s="982">
        <v>103.2</v>
      </c>
      <c r="O290" s="982">
        <v>109.2</v>
      </c>
      <c r="P290" s="982">
        <v>111.8</v>
      </c>
      <c r="Q290" s="982">
        <v>122.4</v>
      </c>
      <c r="R290" s="982">
        <v>128</v>
      </c>
      <c r="S290" s="982">
        <v>112.83333333333333</v>
      </c>
      <c r="T290" s="982">
        <v>119.5</v>
      </c>
      <c r="U290" s="982">
        <v>127.83333333333333</v>
      </c>
      <c r="V290" s="982">
        <v>151</v>
      </c>
      <c r="W290" s="982">
        <v>120.8</v>
      </c>
    </row>
    <row r="291" spans="1:23">
      <c r="A291" s="973"/>
      <c r="B291" s="981" t="s">
        <v>246</v>
      </c>
      <c r="C291" s="982">
        <v>0</v>
      </c>
      <c r="D291" s="69">
        <v>0</v>
      </c>
      <c r="E291" s="69">
        <v>0</v>
      </c>
      <c r="F291" s="69">
        <v>0</v>
      </c>
      <c r="G291" s="69">
        <v>0</v>
      </c>
      <c r="H291" s="69">
        <v>0</v>
      </c>
      <c r="I291" s="69">
        <v>0</v>
      </c>
      <c r="J291" s="69">
        <v>0</v>
      </c>
      <c r="K291" s="69">
        <v>0</v>
      </c>
      <c r="L291" s="69">
        <v>69</v>
      </c>
      <c r="M291" s="982">
        <v>75</v>
      </c>
      <c r="N291" s="982">
        <v>76</v>
      </c>
      <c r="O291" s="982">
        <v>0</v>
      </c>
      <c r="P291" s="982">
        <v>128</v>
      </c>
      <c r="Q291" s="982">
        <v>137</v>
      </c>
      <c r="R291" s="982">
        <v>143</v>
      </c>
      <c r="S291" s="982">
        <v>137</v>
      </c>
      <c r="T291" s="982">
        <v>140</v>
      </c>
      <c r="U291" s="982">
        <v>145</v>
      </c>
      <c r="V291" s="982">
        <v>170</v>
      </c>
      <c r="W291" s="982">
        <v>202</v>
      </c>
    </row>
    <row r="292" spans="1:23">
      <c r="A292" s="1378" t="s">
        <v>248</v>
      </c>
      <c r="B292" s="1379"/>
      <c r="C292" s="978">
        <v>82.3125</v>
      </c>
      <c r="D292" s="68">
        <v>87.5625</v>
      </c>
      <c r="E292" s="68">
        <v>89.533333333333331</v>
      </c>
      <c r="F292" s="68">
        <v>84</v>
      </c>
      <c r="G292" s="68">
        <v>86.142857142857139</v>
      </c>
      <c r="H292" s="68">
        <v>77.9375</v>
      </c>
      <c r="I292" s="68">
        <v>73.0625</v>
      </c>
      <c r="J292" s="68">
        <v>77.0625</v>
      </c>
      <c r="K292" s="68">
        <v>84.375</v>
      </c>
      <c r="L292" s="68">
        <v>85.125</v>
      </c>
      <c r="M292" s="978">
        <v>91</v>
      </c>
      <c r="N292" s="978">
        <v>99.625</v>
      </c>
      <c r="O292" s="978">
        <v>102.23529411764706</v>
      </c>
      <c r="P292" s="978">
        <v>114.625</v>
      </c>
      <c r="Q292" s="978">
        <v>91.736842105263165</v>
      </c>
      <c r="R292" s="978">
        <v>91.3</v>
      </c>
      <c r="S292" s="978">
        <v>114.53333333333333</v>
      </c>
      <c r="T292" s="978">
        <v>99.736842105263165</v>
      </c>
      <c r="U292" s="978">
        <v>112.84210526315789</v>
      </c>
      <c r="V292" s="978">
        <v>114.1</v>
      </c>
      <c r="W292" s="978">
        <v>91.04</v>
      </c>
    </row>
    <row r="293" spans="1:23">
      <c r="A293" s="973" t="s">
        <v>233</v>
      </c>
      <c r="B293" s="983" t="s">
        <v>477</v>
      </c>
      <c r="C293" s="982">
        <v>0</v>
      </c>
      <c r="D293" s="69">
        <v>0</v>
      </c>
      <c r="E293" s="69">
        <v>0</v>
      </c>
      <c r="F293" s="69">
        <v>0</v>
      </c>
      <c r="G293" s="69">
        <v>0</v>
      </c>
      <c r="H293" s="69">
        <v>0</v>
      </c>
      <c r="I293" s="69">
        <v>0</v>
      </c>
      <c r="J293" s="69">
        <v>0</v>
      </c>
      <c r="K293" s="69">
        <v>0</v>
      </c>
      <c r="L293" s="69">
        <v>0</v>
      </c>
      <c r="M293" s="982">
        <v>0</v>
      </c>
      <c r="N293" s="982">
        <v>0</v>
      </c>
      <c r="O293" s="982">
        <v>0</v>
      </c>
      <c r="P293" s="982">
        <v>0</v>
      </c>
      <c r="Q293" s="982">
        <v>35.5</v>
      </c>
      <c r="R293" s="982">
        <v>63.6</v>
      </c>
      <c r="S293" s="982">
        <v>166.66666666666666</v>
      </c>
      <c r="T293" s="982">
        <v>88.142857142857139</v>
      </c>
      <c r="U293" s="982">
        <v>92.375</v>
      </c>
      <c r="V293" s="982">
        <v>98.5</v>
      </c>
      <c r="W293" s="982">
        <v>93.25</v>
      </c>
    </row>
    <row r="294" spans="1:23">
      <c r="A294" s="973"/>
      <c r="B294" s="983" t="s">
        <v>253</v>
      </c>
      <c r="C294" s="982">
        <v>78.888888888888886</v>
      </c>
      <c r="D294" s="69">
        <v>91.25</v>
      </c>
      <c r="E294" s="69">
        <v>89.125</v>
      </c>
      <c r="F294" s="69">
        <v>81</v>
      </c>
      <c r="G294" s="69">
        <v>79</v>
      </c>
      <c r="H294" s="69">
        <v>66.555555555555557</v>
      </c>
      <c r="I294" s="69">
        <v>61.888888888888886</v>
      </c>
      <c r="J294" s="69">
        <v>63.9</v>
      </c>
      <c r="K294" s="69">
        <v>73.5</v>
      </c>
      <c r="L294" s="69">
        <v>72.5</v>
      </c>
      <c r="M294" s="982">
        <v>75.900000000000006</v>
      </c>
      <c r="N294" s="982">
        <v>81.400000000000006</v>
      </c>
      <c r="O294" s="982">
        <v>85.454545454545453</v>
      </c>
      <c r="P294" s="982">
        <v>95.454545454545453</v>
      </c>
      <c r="Q294" s="982">
        <v>89</v>
      </c>
      <c r="R294" s="982">
        <v>86.2</v>
      </c>
      <c r="S294" s="982">
        <v>72.444444444444443</v>
      </c>
      <c r="T294" s="982">
        <v>72.444444444444443</v>
      </c>
      <c r="U294" s="982">
        <v>81.625</v>
      </c>
      <c r="V294" s="982">
        <v>80.625</v>
      </c>
      <c r="W294" s="982">
        <v>53.153846153846153</v>
      </c>
    </row>
    <row r="295" spans="1:23">
      <c r="A295" s="973"/>
      <c r="B295" s="983" t="s">
        <v>254</v>
      </c>
      <c r="C295" s="982">
        <v>41</v>
      </c>
      <c r="D295" s="69">
        <v>39</v>
      </c>
      <c r="E295" s="69">
        <v>46</v>
      </c>
      <c r="F295" s="69">
        <v>39</v>
      </c>
      <c r="G295" s="69">
        <v>38</v>
      </c>
      <c r="H295" s="69">
        <v>41</v>
      </c>
      <c r="I295" s="69">
        <v>30</v>
      </c>
      <c r="J295" s="69">
        <v>46</v>
      </c>
      <c r="K295" s="69">
        <v>57</v>
      </c>
      <c r="L295" s="69">
        <v>58</v>
      </c>
      <c r="M295" s="982">
        <v>56</v>
      </c>
      <c r="N295" s="982">
        <v>62</v>
      </c>
      <c r="O295" s="982">
        <v>22</v>
      </c>
      <c r="P295" s="982">
        <v>0</v>
      </c>
      <c r="Q295" s="982">
        <v>0</v>
      </c>
      <c r="R295" s="982">
        <v>0</v>
      </c>
      <c r="S295" s="982">
        <v>0</v>
      </c>
      <c r="T295" s="982">
        <v>0</v>
      </c>
      <c r="U295" s="982">
        <v>0</v>
      </c>
      <c r="V295" s="982">
        <v>0</v>
      </c>
      <c r="W295" s="982">
        <v>0</v>
      </c>
    </row>
    <row r="296" spans="1:23">
      <c r="A296" s="973"/>
      <c r="B296" s="983" t="s">
        <v>257</v>
      </c>
      <c r="C296" s="982">
        <v>94.333333333333329</v>
      </c>
      <c r="D296" s="69">
        <v>90.285714285714292</v>
      </c>
      <c r="E296" s="69">
        <v>97.333333333333329</v>
      </c>
      <c r="F296" s="69">
        <v>95.5</v>
      </c>
      <c r="G296" s="69">
        <v>102.5</v>
      </c>
      <c r="H296" s="69">
        <v>101.16666666666667</v>
      </c>
      <c r="I296" s="69">
        <v>97</v>
      </c>
      <c r="J296" s="69">
        <v>109.6</v>
      </c>
      <c r="K296" s="69">
        <v>111.6</v>
      </c>
      <c r="L296" s="69">
        <v>115.8</v>
      </c>
      <c r="M296" s="982">
        <v>128.19999999999999</v>
      </c>
      <c r="N296" s="982">
        <v>143.6</v>
      </c>
      <c r="O296" s="982">
        <v>155.19999999999999</v>
      </c>
      <c r="P296" s="982">
        <v>156.80000000000001</v>
      </c>
      <c r="Q296" s="982">
        <v>142.19999999999999</v>
      </c>
      <c r="R296" s="982">
        <v>129.19999999999999</v>
      </c>
      <c r="S296" s="982">
        <v>188.66666666666666</v>
      </c>
      <c r="T296" s="982">
        <v>208.66666666666666</v>
      </c>
      <c r="U296" s="982">
        <v>250.66666666666666</v>
      </c>
      <c r="V296" s="982">
        <v>212.25</v>
      </c>
      <c r="W296" s="982">
        <v>209.75</v>
      </c>
    </row>
    <row r="297" spans="1:23">
      <c r="A297" s="1378" t="s">
        <v>259</v>
      </c>
      <c r="B297" s="1379"/>
      <c r="C297" s="978">
        <v>170.11363636363637</v>
      </c>
      <c r="D297" s="68">
        <v>177.91860465116278</v>
      </c>
      <c r="E297" s="68">
        <v>159.53608247422682</v>
      </c>
      <c r="F297" s="68">
        <v>158.24742268041237</v>
      </c>
      <c r="G297" s="68">
        <v>171.2</v>
      </c>
      <c r="H297" s="68">
        <v>156.96969696969697</v>
      </c>
      <c r="I297" s="68">
        <v>170.89130434782609</v>
      </c>
      <c r="J297" s="68">
        <v>170.6021505376344</v>
      </c>
      <c r="K297" s="68">
        <v>174.6021505376344</v>
      </c>
      <c r="L297" s="68">
        <v>177.76344086021504</v>
      </c>
      <c r="M297" s="978">
        <v>178.18947368421053</v>
      </c>
      <c r="N297" s="978">
        <v>185.2842105263158</v>
      </c>
      <c r="O297" s="978">
        <v>186.91752577319588</v>
      </c>
      <c r="P297" s="978">
        <v>196.08247422680412</v>
      </c>
      <c r="Q297" s="978">
        <v>173.47747747747746</v>
      </c>
      <c r="R297" s="978">
        <v>162.0650406504065</v>
      </c>
      <c r="S297" s="978">
        <v>169.42500000000001</v>
      </c>
      <c r="T297" s="978">
        <v>152.68115942028984</v>
      </c>
      <c r="U297" s="978">
        <v>159.13432835820896</v>
      </c>
      <c r="V297" s="978">
        <v>198.37037037037038</v>
      </c>
      <c r="W297" s="978">
        <v>162</v>
      </c>
    </row>
    <row r="298" spans="1:23">
      <c r="A298" s="973"/>
      <c r="B298" s="984" t="s">
        <v>260</v>
      </c>
      <c r="C298" s="982"/>
      <c r="D298" s="69"/>
      <c r="E298" s="69"/>
      <c r="F298" s="69"/>
      <c r="G298" s="69"/>
      <c r="H298" s="69"/>
      <c r="I298" s="69"/>
      <c r="J298" s="69"/>
      <c r="K298" s="69"/>
      <c r="L298" s="69"/>
      <c r="M298" s="982"/>
      <c r="N298" s="982"/>
      <c r="O298" s="982"/>
      <c r="P298" s="982"/>
      <c r="Q298" s="982"/>
      <c r="R298" s="982"/>
      <c r="S298" s="982"/>
      <c r="T298" s="982"/>
      <c r="U298" s="982"/>
      <c r="V298" s="982"/>
      <c r="W298" s="982"/>
    </row>
    <row r="299" spans="1:23">
      <c r="A299" s="973"/>
      <c r="B299" s="983" t="s">
        <v>267</v>
      </c>
      <c r="C299" s="982">
        <v>40.769230769230766</v>
      </c>
      <c r="D299" s="69">
        <v>38.384615384615387</v>
      </c>
      <c r="E299" s="69">
        <v>43.5</v>
      </c>
      <c r="F299" s="69">
        <v>41.857142857142854</v>
      </c>
      <c r="G299" s="69">
        <v>43.428571428571431</v>
      </c>
      <c r="H299" s="69">
        <v>43.785714285714285</v>
      </c>
      <c r="I299" s="69">
        <v>46.384615384615387</v>
      </c>
      <c r="J299" s="69">
        <v>40</v>
      </c>
      <c r="K299" s="69">
        <v>37.733333333333334</v>
      </c>
      <c r="L299" s="69">
        <v>37.533333333333331</v>
      </c>
      <c r="M299" s="982">
        <v>35.285714285714285</v>
      </c>
      <c r="N299" s="982">
        <v>53.058823529411768</v>
      </c>
      <c r="O299" s="982">
        <v>128.5</v>
      </c>
      <c r="P299" s="982">
        <v>122.66666666666667</v>
      </c>
      <c r="Q299" s="982">
        <v>118.66666666666667</v>
      </c>
      <c r="R299" s="982">
        <v>118.58823529411765</v>
      </c>
      <c r="S299" s="982">
        <v>107.09090909090909</v>
      </c>
      <c r="T299" s="982">
        <v>98.222222222222229</v>
      </c>
      <c r="U299" s="982">
        <v>98.793103448275858</v>
      </c>
      <c r="V299" s="982">
        <v>105.79310344827586</v>
      </c>
      <c r="W299" s="982">
        <v>100.66666666666667</v>
      </c>
    </row>
    <row r="300" spans="1:23">
      <c r="A300" s="973"/>
      <c r="B300" s="986"/>
      <c r="C300" s="982"/>
      <c r="M300" s="982"/>
      <c r="N300" s="982"/>
      <c r="O300" s="982"/>
      <c r="P300" s="982"/>
      <c r="Q300" s="982"/>
      <c r="R300" s="982"/>
      <c r="S300" s="982"/>
      <c r="T300" s="982"/>
      <c r="U300" s="982"/>
      <c r="V300" s="982"/>
      <c r="W300" s="982"/>
    </row>
    <row r="301" spans="1:23">
      <c r="A301" s="973"/>
      <c r="B301" s="976"/>
      <c r="C301" s="977" t="s">
        <v>489</v>
      </c>
      <c r="D301" s="67"/>
      <c r="E301" s="67"/>
      <c r="F301" s="67"/>
      <c r="G301" s="67"/>
      <c r="H301" s="67"/>
      <c r="I301" s="67"/>
      <c r="J301" s="67"/>
      <c r="K301" s="67"/>
      <c r="L301" s="67"/>
      <c r="M301" s="980"/>
      <c r="N301" s="980"/>
      <c r="O301" s="980"/>
      <c r="P301" s="980"/>
      <c r="Q301" s="980"/>
      <c r="R301" s="980"/>
      <c r="S301" s="980"/>
      <c r="T301" s="980"/>
      <c r="U301" s="980"/>
      <c r="V301" s="980"/>
      <c r="W301" s="996"/>
    </row>
    <row r="302" spans="1:23">
      <c r="A302" s="1378" t="s">
        <v>231</v>
      </c>
      <c r="B302" s="1379"/>
      <c r="C302" s="978">
        <v>27.80651731160896</v>
      </c>
      <c r="D302" s="68">
        <v>27.689243027888445</v>
      </c>
      <c r="E302" s="68">
        <v>27.818897637795274</v>
      </c>
      <c r="F302" s="68">
        <v>27.200772200772199</v>
      </c>
      <c r="G302" s="68">
        <v>27.259117082533589</v>
      </c>
      <c r="H302" s="68">
        <v>27.01890359168242</v>
      </c>
      <c r="I302" s="68">
        <v>27.050185873605948</v>
      </c>
      <c r="J302" s="68">
        <v>26.849541284403671</v>
      </c>
      <c r="K302" s="68">
        <v>26.922242314647377</v>
      </c>
      <c r="L302" s="68">
        <v>27.089285714285715</v>
      </c>
      <c r="M302" s="978">
        <v>27.001745200698082</v>
      </c>
      <c r="N302" s="978">
        <v>27.270868824531515</v>
      </c>
      <c r="O302" s="978">
        <v>27.597643097643097</v>
      </c>
      <c r="P302" s="978">
        <v>27.630225080385852</v>
      </c>
      <c r="Q302" s="978">
        <v>27.886942675159236</v>
      </c>
      <c r="R302" s="978">
        <v>27.394856278366113</v>
      </c>
      <c r="S302" s="978">
        <v>27.493353028064991</v>
      </c>
      <c r="T302" s="978">
        <v>27.432045779685264</v>
      </c>
      <c r="U302" s="978">
        <v>26.528354080221302</v>
      </c>
      <c r="V302" s="978">
        <v>26.114597544338334</v>
      </c>
      <c r="W302" s="978">
        <v>27.641536273115221</v>
      </c>
    </row>
    <row r="303" spans="1:23">
      <c r="A303" s="973" t="s">
        <v>233</v>
      </c>
      <c r="B303" s="981" t="s">
        <v>232</v>
      </c>
      <c r="C303" s="982">
        <v>24.136363636363637</v>
      </c>
      <c r="D303" s="69">
        <v>24.115384615384617</v>
      </c>
      <c r="E303" s="69">
        <v>23.862068965517242</v>
      </c>
      <c r="F303" s="69">
        <v>20.714285714285715</v>
      </c>
      <c r="G303" s="69">
        <v>22.65</v>
      </c>
      <c r="H303" s="69">
        <v>21.636363636363637</v>
      </c>
      <c r="I303" s="69">
        <v>19.59090909090909</v>
      </c>
      <c r="J303" s="69">
        <v>21.857142857142858</v>
      </c>
      <c r="K303" s="69">
        <v>20.782608695652176</v>
      </c>
      <c r="L303" s="69">
        <v>21.285714285714285</v>
      </c>
      <c r="M303" s="982">
        <v>21.636363636363637</v>
      </c>
      <c r="N303" s="982">
        <v>21.772727272727273</v>
      </c>
      <c r="O303" s="982">
        <v>24.727272727272727</v>
      </c>
      <c r="P303" s="982">
        <v>22.565217391304348</v>
      </c>
      <c r="Q303" s="982">
        <v>22.739130434782609</v>
      </c>
      <c r="R303" s="982">
        <v>22.32</v>
      </c>
      <c r="S303" s="982">
        <v>22.153846153846153</v>
      </c>
      <c r="T303" s="982">
        <v>22.642857142857142</v>
      </c>
      <c r="U303" s="982">
        <v>21.793103448275861</v>
      </c>
      <c r="V303" s="982">
        <v>21</v>
      </c>
      <c r="W303" s="982">
        <v>20.911764705882351</v>
      </c>
    </row>
    <row r="304" spans="1:23">
      <c r="A304" s="973"/>
      <c r="B304" s="981" t="s">
        <v>234</v>
      </c>
      <c r="C304" s="982">
        <v>0</v>
      </c>
      <c r="D304" s="69">
        <v>0</v>
      </c>
      <c r="E304" s="69">
        <v>0</v>
      </c>
      <c r="F304" s="69">
        <v>9</v>
      </c>
      <c r="G304" s="69">
        <v>0</v>
      </c>
      <c r="H304" s="69">
        <v>0</v>
      </c>
      <c r="I304" s="69">
        <v>10</v>
      </c>
      <c r="J304" s="69">
        <v>0</v>
      </c>
      <c r="K304" s="69">
        <v>0</v>
      </c>
      <c r="L304" s="69">
        <v>0</v>
      </c>
      <c r="M304" s="982">
        <v>0</v>
      </c>
      <c r="N304" s="982">
        <v>0</v>
      </c>
      <c r="O304" s="982">
        <v>0</v>
      </c>
      <c r="P304" s="982">
        <v>0</v>
      </c>
      <c r="Q304" s="982">
        <v>0</v>
      </c>
      <c r="R304" s="982">
        <v>0</v>
      </c>
      <c r="S304" s="982">
        <v>0</v>
      </c>
      <c r="T304" s="982">
        <v>0</v>
      </c>
      <c r="U304" s="982">
        <v>0</v>
      </c>
      <c r="V304" s="982">
        <v>0</v>
      </c>
      <c r="W304" s="982">
        <v>0</v>
      </c>
    </row>
    <row r="305" spans="1:23">
      <c r="A305" s="973"/>
      <c r="B305" s="981" t="s">
        <v>263</v>
      </c>
      <c r="C305" s="982">
        <v>24.760736196319019</v>
      </c>
      <c r="D305" s="69">
        <v>24.176470588235293</v>
      </c>
      <c r="E305" s="69">
        <v>24.32</v>
      </c>
      <c r="F305" s="69">
        <v>25.043209876543209</v>
      </c>
      <c r="G305" s="69">
        <v>25.595092024539877</v>
      </c>
      <c r="H305" s="69">
        <v>25.193939393939395</v>
      </c>
      <c r="I305" s="69">
        <v>25.331325301204821</v>
      </c>
      <c r="J305" s="69">
        <v>25.3855421686747</v>
      </c>
      <c r="K305" s="69">
        <v>25.613095238095237</v>
      </c>
      <c r="L305" s="69">
        <v>25.458823529411763</v>
      </c>
      <c r="M305" s="982">
        <v>25.583815028901736</v>
      </c>
      <c r="N305" s="982">
        <v>26.165714285714287</v>
      </c>
      <c r="O305" s="982">
        <v>26.59659090909091</v>
      </c>
      <c r="P305" s="982">
        <v>26.920634920634921</v>
      </c>
      <c r="Q305" s="982">
        <v>27.119791666666668</v>
      </c>
      <c r="R305" s="982">
        <v>26.277777777777779</v>
      </c>
      <c r="S305" s="982">
        <v>25.530701754385966</v>
      </c>
      <c r="T305" s="982">
        <v>25.464135021097047</v>
      </c>
      <c r="U305" s="982">
        <v>24.253968253968253</v>
      </c>
      <c r="V305" s="982">
        <v>24.165644171779142</v>
      </c>
      <c r="W305" s="982">
        <v>24.671568627450981</v>
      </c>
    </row>
    <row r="306" spans="1:23">
      <c r="A306" s="973"/>
      <c r="B306" s="981" t="s">
        <v>236</v>
      </c>
      <c r="C306" s="982">
        <v>0</v>
      </c>
      <c r="D306" s="69">
        <v>0</v>
      </c>
      <c r="E306" s="69">
        <v>0</v>
      </c>
      <c r="F306" s="69">
        <v>0</v>
      </c>
      <c r="G306" s="69">
        <v>0</v>
      </c>
      <c r="H306" s="69">
        <v>0</v>
      </c>
      <c r="I306" s="69">
        <v>0</v>
      </c>
      <c r="J306" s="69">
        <v>0</v>
      </c>
      <c r="K306" s="69">
        <v>0</v>
      </c>
      <c r="L306" s="69">
        <v>0</v>
      </c>
      <c r="M306" s="982">
        <v>0</v>
      </c>
      <c r="N306" s="982">
        <v>0</v>
      </c>
      <c r="O306" s="982">
        <v>0</v>
      </c>
      <c r="P306" s="982">
        <v>0</v>
      </c>
      <c r="Q306" s="982">
        <v>0</v>
      </c>
      <c r="R306" s="982">
        <v>18.25</v>
      </c>
      <c r="S306" s="982">
        <v>19.75</v>
      </c>
      <c r="T306" s="982">
        <v>22.25</v>
      </c>
      <c r="U306" s="982">
        <v>0</v>
      </c>
      <c r="V306" s="982">
        <v>0</v>
      </c>
      <c r="W306" s="982">
        <v>0</v>
      </c>
    </row>
    <row r="307" spans="1:23">
      <c r="A307" s="973"/>
      <c r="B307" s="981" t="s">
        <v>264</v>
      </c>
      <c r="C307" s="982">
        <v>21.617647058823529</v>
      </c>
      <c r="D307" s="69">
        <v>22.64179104477612</v>
      </c>
      <c r="E307" s="69">
        <v>22.420289855072465</v>
      </c>
      <c r="F307" s="69">
        <v>21.985714285714284</v>
      </c>
      <c r="G307" s="69">
        <v>20.638888888888889</v>
      </c>
      <c r="H307" s="69">
        <v>20.970588235294116</v>
      </c>
      <c r="I307" s="69">
        <v>20.8</v>
      </c>
      <c r="J307" s="69">
        <v>21.185714285714287</v>
      </c>
      <c r="K307" s="69">
        <v>21.89855072463768</v>
      </c>
      <c r="L307" s="69">
        <v>22.347826086956523</v>
      </c>
      <c r="M307" s="982">
        <v>22</v>
      </c>
      <c r="N307" s="982">
        <v>22.442857142857143</v>
      </c>
      <c r="O307" s="982">
        <v>22.328571428571429</v>
      </c>
      <c r="P307" s="982">
        <v>22.405797101449274</v>
      </c>
      <c r="Q307" s="982">
        <v>21.62857142857143</v>
      </c>
      <c r="R307" s="982">
        <v>21.637681159420289</v>
      </c>
      <c r="S307" s="982">
        <v>20.583333333333332</v>
      </c>
      <c r="T307" s="982">
        <v>21.346938775510203</v>
      </c>
      <c r="U307" s="982">
        <v>20.095238095238095</v>
      </c>
      <c r="V307" s="982">
        <v>0</v>
      </c>
      <c r="W307" s="982">
        <v>0</v>
      </c>
    </row>
    <row r="308" spans="1:23">
      <c r="A308" s="973"/>
      <c r="B308" s="981" t="s">
        <v>238</v>
      </c>
      <c r="C308" s="982">
        <v>0</v>
      </c>
      <c r="D308" s="69">
        <v>0</v>
      </c>
      <c r="E308" s="69">
        <v>0</v>
      </c>
      <c r="F308" s="69">
        <v>0</v>
      </c>
      <c r="G308" s="69">
        <v>0</v>
      </c>
      <c r="H308" s="69">
        <v>0</v>
      </c>
      <c r="I308" s="69">
        <v>0</v>
      </c>
      <c r="J308" s="69">
        <v>0</v>
      </c>
      <c r="K308" s="69">
        <v>0</v>
      </c>
      <c r="L308" s="69">
        <v>0</v>
      </c>
      <c r="M308" s="982">
        <v>0</v>
      </c>
      <c r="N308" s="982">
        <v>0</v>
      </c>
      <c r="O308" s="982">
        <v>0</v>
      </c>
      <c r="P308" s="982">
        <v>0</v>
      </c>
      <c r="Q308" s="982">
        <v>0</v>
      </c>
      <c r="R308" s="982">
        <v>0</v>
      </c>
      <c r="S308" s="982">
        <v>22.291666666666668</v>
      </c>
      <c r="T308" s="982">
        <v>22.914893617021278</v>
      </c>
      <c r="U308" s="982">
        <v>23.466666666666665</v>
      </c>
      <c r="V308" s="982">
        <v>21.674418604651162</v>
      </c>
      <c r="W308" s="982">
        <v>21.35</v>
      </c>
    </row>
    <row r="309" spans="1:23">
      <c r="A309" s="973"/>
      <c r="B309" s="981" t="s">
        <v>239</v>
      </c>
      <c r="C309" s="982">
        <v>23.379310344827587</v>
      </c>
      <c r="D309" s="69">
        <v>23.964285714285715</v>
      </c>
      <c r="E309" s="69">
        <v>24.196428571428573</v>
      </c>
      <c r="F309" s="69">
        <v>24.017543859649123</v>
      </c>
      <c r="G309" s="69">
        <v>23.298245614035089</v>
      </c>
      <c r="H309" s="69">
        <v>24.436363636363637</v>
      </c>
      <c r="I309" s="69">
        <v>24.214285714285715</v>
      </c>
      <c r="J309" s="69">
        <v>22.789473684210527</v>
      </c>
      <c r="K309" s="69">
        <v>23.218181818181819</v>
      </c>
      <c r="L309" s="69">
        <v>23.607142857142858</v>
      </c>
      <c r="M309" s="982">
        <v>22.857142857142858</v>
      </c>
      <c r="N309" s="982">
        <v>23.203389830508474</v>
      </c>
      <c r="O309" s="982">
        <v>22.803278688524589</v>
      </c>
      <c r="P309" s="982">
        <v>23.098360655737704</v>
      </c>
      <c r="Q309" s="982">
        <v>23.82456140350877</v>
      </c>
      <c r="R309" s="982">
        <v>22.3125</v>
      </c>
      <c r="S309" s="982">
        <v>21.307692307692307</v>
      </c>
      <c r="T309" s="982">
        <v>20.916666666666668</v>
      </c>
      <c r="U309" s="982">
        <v>20.888888888888889</v>
      </c>
      <c r="V309" s="982">
        <v>0</v>
      </c>
      <c r="W309" s="982">
        <v>0</v>
      </c>
    </row>
    <row r="310" spans="1:23">
      <c r="A310" s="973"/>
      <c r="B310" s="981" t="s">
        <v>240</v>
      </c>
      <c r="C310" s="987" t="s">
        <v>482</v>
      </c>
      <c r="D310" s="70" t="s">
        <v>482</v>
      </c>
      <c r="E310" s="70" t="s">
        <v>482</v>
      </c>
      <c r="F310" s="70" t="s">
        <v>482</v>
      </c>
      <c r="G310" s="70" t="s">
        <v>482</v>
      </c>
      <c r="H310" s="70" t="s">
        <v>482</v>
      </c>
      <c r="I310" s="70" t="s">
        <v>482</v>
      </c>
      <c r="J310" s="70" t="s">
        <v>482</v>
      </c>
      <c r="K310" s="70" t="s">
        <v>482</v>
      </c>
      <c r="L310" s="70" t="s">
        <v>482</v>
      </c>
      <c r="M310" s="987" t="s">
        <v>482</v>
      </c>
      <c r="N310" s="987" t="s">
        <v>482</v>
      </c>
      <c r="O310" s="987" t="s">
        <v>482</v>
      </c>
      <c r="P310" s="987" t="s">
        <v>482</v>
      </c>
      <c r="Q310" s="987" t="s">
        <v>482</v>
      </c>
      <c r="R310" s="987" t="s">
        <v>482</v>
      </c>
      <c r="S310" s="987" t="s">
        <v>482</v>
      </c>
      <c r="T310" s="987" t="s">
        <v>482</v>
      </c>
      <c r="U310" s="987" t="s">
        <v>482</v>
      </c>
      <c r="V310" s="987" t="s">
        <v>482</v>
      </c>
      <c r="W310" s="987" t="s">
        <v>482</v>
      </c>
    </row>
    <row r="311" spans="1:23">
      <c r="A311" s="973"/>
      <c r="B311" s="981" t="s">
        <v>483</v>
      </c>
      <c r="C311" s="982">
        <v>25.036144578313252</v>
      </c>
      <c r="D311" s="69">
        <v>24.761904761904763</v>
      </c>
      <c r="E311" s="69">
        <v>26.050632911392405</v>
      </c>
      <c r="F311" s="69">
        <v>24.464285714285715</v>
      </c>
      <c r="G311" s="69">
        <v>24.265060240963855</v>
      </c>
      <c r="H311" s="69">
        <v>23.788235294117648</v>
      </c>
      <c r="I311" s="69">
        <v>24.186046511627907</v>
      </c>
      <c r="J311" s="69">
        <v>24.325581395348838</v>
      </c>
      <c r="K311" s="69">
        <v>24.802325581395348</v>
      </c>
      <c r="L311" s="69">
        <v>25.303370786516854</v>
      </c>
      <c r="M311" s="982">
        <v>24.956043956043956</v>
      </c>
      <c r="N311" s="982">
        <v>25.145833333333332</v>
      </c>
      <c r="O311" s="982">
        <v>24.76</v>
      </c>
      <c r="P311" s="982">
        <v>24.6</v>
      </c>
      <c r="Q311" s="982">
        <v>24.078947368421051</v>
      </c>
      <c r="R311" s="982">
        <v>24.694214876033058</v>
      </c>
      <c r="S311" s="982">
        <v>24.869158878504674</v>
      </c>
      <c r="T311" s="982">
        <v>24.460176991150444</v>
      </c>
      <c r="U311" s="982">
        <v>24.07017543859649</v>
      </c>
      <c r="V311" s="982">
        <v>22.770491803278688</v>
      </c>
      <c r="W311" s="982">
        <v>22.560975609756099</v>
      </c>
    </row>
    <row r="312" spans="1:23">
      <c r="A312" s="973"/>
      <c r="B312" s="981" t="s">
        <v>241</v>
      </c>
      <c r="C312" s="987" t="s">
        <v>482</v>
      </c>
      <c r="D312" s="70" t="s">
        <v>482</v>
      </c>
      <c r="E312" s="70" t="s">
        <v>482</v>
      </c>
      <c r="F312" s="70" t="s">
        <v>482</v>
      </c>
      <c r="G312" s="70" t="s">
        <v>482</v>
      </c>
      <c r="H312" s="70" t="s">
        <v>482</v>
      </c>
      <c r="I312" s="70" t="s">
        <v>482</v>
      </c>
      <c r="J312" s="70" t="s">
        <v>482</v>
      </c>
      <c r="K312" s="70" t="s">
        <v>482</v>
      </c>
      <c r="L312" s="70" t="s">
        <v>482</v>
      </c>
      <c r="M312" s="987" t="s">
        <v>482</v>
      </c>
      <c r="N312" s="987" t="s">
        <v>482</v>
      </c>
      <c r="O312" s="987" t="s">
        <v>482</v>
      </c>
      <c r="P312" s="987" t="s">
        <v>482</v>
      </c>
      <c r="Q312" s="987" t="s">
        <v>482</v>
      </c>
      <c r="R312" s="987" t="s">
        <v>482</v>
      </c>
      <c r="S312" s="987" t="s">
        <v>482</v>
      </c>
      <c r="T312" s="987" t="s">
        <v>482</v>
      </c>
      <c r="U312" s="987" t="s">
        <v>482</v>
      </c>
      <c r="V312" s="987" t="s">
        <v>482</v>
      </c>
      <c r="W312" s="987" t="s">
        <v>482</v>
      </c>
    </row>
    <row r="313" spans="1:23">
      <c r="A313" s="973"/>
      <c r="B313" s="981" t="s">
        <v>484</v>
      </c>
      <c r="C313" s="982">
        <v>0</v>
      </c>
      <c r="D313" s="69">
        <v>0</v>
      </c>
      <c r="E313" s="69">
        <v>0</v>
      </c>
      <c r="F313" s="69">
        <v>18.8125</v>
      </c>
      <c r="G313" s="69">
        <v>20.375</v>
      </c>
      <c r="H313" s="69">
        <v>21.875</v>
      </c>
      <c r="I313" s="69">
        <v>20.470588235294116</v>
      </c>
      <c r="J313" s="69">
        <v>20.647058823529413</v>
      </c>
      <c r="K313" s="69">
        <v>21.529411764705884</v>
      </c>
      <c r="L313" s="69">
        <v>21.055555555555557</v>
      </c>
      <c r="M313" s="982">
        <v>21.444444444444443</v>
      </c>
      <c r="N313" s="982">
        <v>21.35</v>
      </c>
      <c r="O313" s="982">
        <v>21.521739130434781</v>
      </c>
      <c r="P313" s="982">
        <v>22.23076923076923</v>
      </c>
      <c r="Q313" s="982">
        <v>21.28125</v>
      </c>
      <c r="R313" s="982">
        <v>19.64</v>
      </c>
      <c r="S313" s="982">
        <v>19.29032258064516</v>
      </c>
      <c r="T313" s="982">
        <v>17.857142857142858</v>
      </c>
      <c r="U313" s="982">
        <v>22.9873417721519</v>
      </c>
      <c r="V313" s="982">
        <v>21.921739130434784</v>
      </c>
      <c r="W313" s="982">
        <v>21.072463768115941</v>
      </c>
    </row>
    <row r="314" spans="1:23">
      <c r="A314" s="973"/>
      <c r="B314" s="981" t="s">
        <v>483</v>
      </c>
      <c r="C314" s="982">
        <v>0</v>
      </c>
      <c r="D314" s="69">
        <v>0</v>
      </c>
      <c r="E314" s="69">
        <v>0</v>
      </c>
      <c r="F314" s="69">
        <v>14</v>
      </c>
      <c r="G314" s="69">
        <v>16.833333333333332</v>
      </c>
      <c r="H314" s="69">
        <v>17.100000000000001</v>
      </c>
      <c r="I314" s="69">
        <v>19.214285714285715</v>
      </c>
      <c r="J314" s="69">
        <v>19.055555555555557</v>
      </c>
      <c r="K314" s="69">
        <v>20.391304347826086</v>
      </c>
      <c r="L314" s="69">
        <v>20.5</v>
      </c>
      <c r="M314" s="982">
        <v>22.32</v>
      </c>
      <c r="N314" s="982">
        <v>22.28</v>
      </c>
      <c r="O314" s="982">
        <v>23.25</v>
      </c>
      <c r="P314" s="982">
        <v>22</v>
      </c>
      <c r="Q314" s="982">
        <v>22.875</v>
      </c>
      <c r="R314" s="982">
        <v>18</v>
      </c>
      <c r="S314" s="982">
        <v>19.363636363636363</v>
      </c>
      <c r="T314" s="982">
        <v>19.32</v>
      </c>
      <c r="U314" s="982">
        <v>21.215189873417721</v>
      </c>
      <c r="V314" s="982">
        <v>21.111111111111111</v>
      </c>
      <c r="W314" s="982">
        <v>24.10948905109489</v>
      </c>
    </row>
    <row r="315" spans="1:23">
      <c r="A315" s="973"/>
      <c r="B315" s="981" t="s">
        <v>242</v>
      </c>
      <c r="C315" s="987" t="s">
        <v>482</v>
      </c>
      <c r="D315" s="70" t="s">
        <v>482</v>
      </c>
      <c r="E315" s="70" t="s">
        <v>482</v>
      </c>
      <c r="F315" s="70" t="s">
        <v>482</v>
      </c>
      <c r="G315" s="70" t="s">
        <v>482</v>
      </c>
      <c r="H315" s="70" t="s">
        <v>482</v>
      </c>
      <c r="I315" s="70" t="s">
        <v>482</v>
      </c>
      <c r="J315" s="70" t="s">
        <v>482</v>
      </c>
      <c r="K315" s="70" t="s">
        <v>482</v>
      </c>
      <c r="L315" s="70" t="s">
        <v>482</v>
      </c>
      <c r="M315" s="987" t="s">
        <v>482</v>
      </c>
      <c r="N315" s="987" t="s">
        <v>482</v>
      </c>
      <c r="O315" s="987" t="s">
        <v>482</v>
      </c>
      <c r="P315" s="987" t="s">
        <v>482</v>
      </c>
      <c r="Q315" s="987" t="s">
        <v>482</v>
      </c>
      <c r="R315" s="987" t="s">
        <v>482</v>
      </c>
      <c r="S315" s="987" t="s">
        <v>482</v>
      </c>
      <c r="T315" s="987" t="s">
        <v>482</v>
      </c>
      <c r="U315" s="987" t="s">
        <v>482</v>
      </c>
      <c r="V315" s="987" t="s">
        <v>482</v>
      </c>
      <c r="W315" s="987" t="s">
        <v>482</v>
      </c>
    </row>
    <row r="316" spans="1:23">
      <c r="A316" s="973"/>
      <c r="B316" s="981" t="s">
        <v>484</v>
      </c>
      <c r="C316" s="982">
        <v>35.285714285714285</v>
      </c>
      <c r="D316" s="69">
        <v>35.785714285714285</v>
      </c>
      <c r="E316" s="69">
        <v>35.464285714285715</v>
      </c>
      <c r="F316" s="69">
        <v>35.357142857142854</v>
      </c>
      <c r="G316" s="69">
        <v>35.5</v>
      </c>
      <c r="H316" s="69">
        <v>35.178571428571431</v>
      </c>
      <c r="I316" s="69">
        <v>36.107142857142854</v>
      </c>
      <c r="J316" s="69">
        <v>35.357142857142854</v>
      </c>
      <c r="K316" s="69">
        <v>34.785714285714285</v>
      </c>
      <c r="L316" s="69">
        <v>33.892857142857146</v>
      </c>
      <c r="M316" s="982">
        <v>34.321428571428569</v>
      </c>
      <c r="N316" s="982">
        <v>34.892857142857146</v>
      </c>
      <c r="O316" s="982">
        <v>34.892857142857146</v>
      </c>
      <c r="P316" s="982">
        <v>35</v>
      </c>
      <c r="Q316" s="982">
        <v>40.5</v>
      </c>
      <c r="R316" s="982">
        <v>40.708333333333336</v>
      </c>
      <c r="S316" s="982">
        <v>40.791666666666664</v>
      </c>
      <c r="T316" s="982">
        <v>40.833333333333336</v>
      </c>
      <c r="U316" s="982">
        <v>40.625</v>
      </c>
      <c r="V316" s="982">
        <v>40.833333333333336</v>
      </c>
      <c r="W316" s="982">
        <v>39.666666666666664</v>
      </c>
    </row>
    <row r="317" spans="1:23">
      <c r="A317" s="973"/>
      <c r="B317" s="981" t="s">
        <v>483</v>
      </c>
      <c r="C317" s="982">
        <v>34</v>
      </c>
      <c r="D317" s="69">
        <v>33.904761904761905</v>
      </c>
      <c r="E317" s="69">
        <v>34.285714285714285</v>
      </c>
      <c r="F317" s="69">
        <v>34.428571428571431</v>
      </c>
      <c r="G317" s="69">
        <v>33.904761904761905</v>
      </c>
      <c r="H317" s="69">
        <v>33.428571428571431</v>
      </c>
      <c r="I317" s="69">
        <v>33.952380952380949</v>
      </c>
      <c r="J317" s="69">
        <v>34.238095238095241</v>
      </c>
      <c r="K317" s="69">
        <v>33.428571428571431</v>
      </c>
      <c r="L317" s="69">
        <v>33.928571428571431</v>
      </c>
      <c r="M317" s="982">
        <v>34.071428571428569</v>
      </c>
      <c r="N317" s="982">
        <v>34.404761904761905</v>
      </c>
      <c r="O317" s="982">
        <v>34.261904761904759</v>
      </c>
      <c r="P317" s="982">
        <v>34.404761904761905</v>
      </c>
      <c r="Q317" s="982">
        <v>40.638888888888886</v>
      </c>
      <c r="R317" s="982">
        <v>40.111111111111114</v>
      </c>
      <c r="S317" s="982">
        <v>40.027777777777779</v>
      </c>
      <c r="T317" s="982">
        <v>39.916666666666664</v>
      </c>
      <c r="U317" s="982">
        <v>40.694444444444443</v>
      </c>
      <c r="V317" s="982">
        <v>41.333333333333336</v>
      </c>
      <c r="W317" s="982">
        <v>41.472222222222221</v>
      </c>
    </row>
    <row r="318" spans="1:23">
      <c r="A318" s="973"/>
      <c r="B318" s="981" t="s">
        <v>243</v>
      </c>
      <c r="C318" s="982">
        <v>9.6785714285714288</v>
      </c>
      <c r="D318" s="69">
        <v>10.206896551724139</v>
      </c>
      <c r="E318" s="69">
        <v>10.466666666666667</v>
      </c>
      <c r="F318" s="69">
        <v>9.7058823529411757</v>
      </c>
      <c r="G318" s="69">
        <v>10.558823529411764</v>
      </c>
      <c r="H318" s="69">
        <v>9.7631578947368425</v>
      </c>
      <c r="I318" s="69">
        <v>10.805555555555555</v>
      </c>
      <c r="J318" s="69">
        <v>10.050000000000001</v>
      </c>
      <c r="K318" s="69">
        <v>9.7142857142857135</v>
      </c>
      <c r="L318" s="69">
        <v>9.6511627906976738</v>
      </c>
      <c r="M318" s="982">
        <v>9.7446808510638299</v>
      </c>
      <c r="N318" s="982">
        <v>10.32</v>
      </c>
      <c r="O318" s="982">
        <v>11.375</v>
      </c>
      <c r="P318" s="982">
        <v>11.18</v>
      </c>
      <c r="Q318" s="982">
        <v>10.928571428571429</v>
      </c>
      <c r="R318" s="982">
        <v>11.03448275862069</v>
      </c>
      <c r="S318" s="982">
        <v>10.746031746031745</v>
      </c>
      <c r="T318" s="982">
        <v>11.030769230769231</v>
      </c>
      <c r="U318" s="982">
        <v>10.506849315068493</v>
      </c>
      <c r="V318" s="982">
        <v>10.066666666666666</v>
      </c>
      <c r="W318" s="982">
        <v>10.785714285714286</v>
      </c>
    </row>
    <row r="319" spans="1:23">
      <c r="A319" s="1378" t="s">
        <v>248</v>
      </c>
      <c r="B319" s="1379"/>
      <c r="C319" s="978">
        <v>20.578125</v>
      </c>
      <c r="D319" s="68">
        <v>18.194805194805195</v>
      </c>
      <c r="E319" s="68">
        <v>18.652777777777779</v>
      </c>
      <c r="F319" s="68">
        <v>18.529411764705884</v>
      </c>
      <c r="G319" s="68">
        <v>18</v>
      </c>
      <c r="H319" s="68">
        <v>18.611940298507463</v>
      </c>
      <c r="I319" s="68">
        <v>17.712121212121211</v>
      </c>
      <c r="J319" s="68">
        <v>20.21311475409836</v>
      </c>
      <c r="K319" s="68">
        <v>19.285714285714285</v>
      </c>
      <c r="L319" s="68">
        <v>18.657534246575342</v>
      </c>
      <c r="M319" s="978">
        <v>18.90909090909091</v>
      </c>
      <c r="N319" s="978">
        <v>18.976190476190474</v>
      </c>
      <c r="O319" s="978">
        <v>19.75</v>
      </c>
      <c r="P319" s="978">
        <v>19.51063829787234</v>
      </c>
      <c r="Q319" s="978">
        <v>19.584269662921347</v>
      </c>
      <c r="R319" s="978">
        <v>20.75</v>
      </c>
      <c r="S319" s="978">
        <v>20.211764705882352</v>
      </c>
      <c r="T319" s="978">
        <v>19.94736842105263</v>
      </c>
      <c r="U319" s="978">
        <v>21.656565656565657</v>
      </c>
      <c r="V319" s="978">
        <v>21.733333333333334</v>
      </c>
      <c r="W319" s="978">
        <v>20.504504504504503</v>
      </c>
    </row>
    <row r="320" spans="1:23">
      <c r="A320" s="973" t="s">
        <v>233</v>
      </c>
      <c r="B320" s="983" t="s">
        <v>477</v>
      </c>
      <c r="C320" s="982">
        <v>0</v>
      </c>
      <c r="D320" s="69">
        <v>0</v>
      </c>
      <c r="E320" s="69">
        <v>0</v>
      </c>
      <c r="F320" s="69">
        <v>0</v>
      </c>
      <c r="G320" s="69">
        <v>0</v>
      </c>
      <c r="H320" s="69">
        <v>0</v>
      </c>
      <c r="I320" s="69">
        <v>0</v>
      </c>
      <c r="J320" s="69">
        <v>0</v>
      </c>
      <c r="K320" s="69">
        <v>0</v>
      </c>
      <c r="L320" s="69">
        <v>0</v>
      </c>
      <c r="M320" s="982">
        <v>0</v>
      </c>
      <c r="N320" s="982">
        <v>0</v>
      </c>
      <c r="O320" s="982">
        <v>0</v>
      </c>
      <c r="P320" s="982">
        <v>0</v>
      </c>
      <c r="Q320" s="982">
        <v>20.285714285714285</v>
      </c>
      <c r="R320" s="982">
        <v>22.714285714285715</v>
      </c>
      <c r="S320" s="982">
        <v>20.833333333333332</v>
      </c>
      <c r="T320" s="982">
        <v>21.275862068965516</v>
      </c>
      <c r="U320" s="982">
        <v>22.393939393939394</v>
      </c>
      <c r="V320" s="982">
        <v>22.514285714285716</v>
      </c>
      <c r="W320" s="982">
        <v>20.162162162162161</v>
      </c>
    </row>
    <row r="321" spans="1:23">
      <c r="A321" s="973"/>
      <c r="B321" s="983" t="s">
        <v>253</v>
      </c>
      <c r="C321" s="982">
        <v>18.205128205128204</v>
      </c>
      <c r="D321" s="69">
        <v>17.38095238095238</v>
      </c>
      <c r="E321" s="69">
        <v>18.282051282051281</v>
      </c>
      <c r="F321" s="69">
        <v>18.514285714285716</v>
      </c>
      <c r="G321" s="69">
        <v>16.264705882352942</v>
      </c>
      <c r="H321" s="69">
        <v>17.114285714285714</v>
      </c>
      <c r="I321" s="69">
        <v>16.382352941176471</v>
      </c>
      <c r="J321" s="69">
        <v>19.96875</v>
      </c>
      <c r="K321" s="69">
        <v>19.864864864864863</v>
      </c>
      <c r="L321" s="69">
        <v>19.078947368421051</v>
      </c>
      <c r="M321" s="982">
        <v>18.975000000000001</v>
      </c>
      <c r="N321" s="982">
        <v>18.930232558139537</v>
      </c>
      <c r="O321" s="982">
        <v>20</v>
      </c>
      <c r="P321" s="982">
        <v>19.444444444444443</v>
      </c>
      <c r="Q321" s="982">
        <v>21.19047619047619</v>
      </c>
      <c r="R321" s="982">
        <v>24.62857142857143</v>
      </c>
      <c r="S321" s="982">
        <v>19.757575757575758</v>
      </c>
      <c r="T321" s="982">
        <v>18.111111111111111</v>
      </c>
      <c r="U321" s="982">
        <v>17.184210526315791</v>
      </c>
      <c r="V321" s="982">
        <v>20.15625</v>
      </c>
      <c r="W321" s="982">
        <v>19.742857142857144</v>
      </c>
    </row>
    <row r="322" spans="1:23">
      <c r="A322" s="973"/>
      <c r="B322" s="983" t="s">
        <v>254</v>
      </c>
      <c r="C322" s="982">
        <v>20.5</v>
      </c>
      <c r="D322" s="69">
        <v>19.5</v>
      </c>
      <c r="E322" s="69">
        <v>23</v>
      </c>
      <c r="F322" s="69">
        <v>19.5</v>
      </c>
      <c r="G322" s="69">
        <v>19</v>
      </c>
      <c r="H322" s="69">
        <v>20.5</v>
      </c>
      <c r="I322" s="69">
        <v>15</v>
      </c>
      <c r="J322" s="69">
        <v>23</v>
      </c>
      <c r="K322" s="69">
        <v>19</v>
      </c>
      <c r="L322" s="69">
        <v>19.333333333333332</v>
      </c>
      <c r="M322" s="982">
        <v>18.666666666666668</v>
      </c>
      <c r="N322" s="982">
        <v>20.666666666666668</v>
      </c>
      <c r="O322" s="982">
        <v>22</v>
      </c>
      <c r="P322" s="982">
        <v>0</v>
      </c>
      <c r="Q322" s="982">
        <v>0</v>
      </c>
      <c r="R322" s="982">
        <v>0</v>
      </c>
      <c r="S322" s="982">
        <v>0</v>
      </c>
      <c r="T322" s="982">
        <v>0</v>
      </c>
      <c r="U322" s="982">
        <v>0</v>
      </c>
      <c r="V322" s="982">
        <v>0</v>
      </c>
      <c r="W322" s="982">
        <v>0</v>
      </c>
    </row>
    <row r="323" spans="1:23">
      <c r="A323" s="973"/>
      <c r="B323" s="983" t="s">
        <v>257</v>
      </c>
      <c r="C323" s="982">
        <v>24.608695652173914</v>
      </c>
      <c r="D323" s="69">
        <v>19.151515151515152</v>
      </c>
      <c r="E323" s="69">
        <v>18.838709677419356</v>
      </c>
      <c r="F323" s="69">
        <v>18.483870967741936</v>
      </c>
      <c r="G323" s="69">
        <v>19.838709677419356</v>
      </c>
      <c r="H323" s="69">
        <v>20.233333333333334</v>
      </c>
      <c r="I323" s="69">
        <v>19.399999999999999</v>
      </c>
      <c r="J323" s="69">
        <v>20.296296296296298</v>
      </c>
      <c r="K323" s="69">
        <v>18.600000000000001</v>
      </c>
      <c r="L323" s="69">
        <v>18.09375</v>
      </c>
      <c r="M323" s="982">
        <v>18.852941176470587</v>
      </c>
      <c r="N323" s="982">
        <v>18.894736842105264</v>
      </c>
      <c r="O323" s="982">
        <v>19.399999999999999</v>
      </c>
      <c r="P323" s="982">
        <v>19.600000000000001</v>
      </c>
      <c r="Q323" s="982">
        <v>17.774999999999999</v>
      </c>
      <c r="R323" s="982">
        <v>16.564102564102566</v>
      </c>
      <c r="S323" s="982">
        <v>20.214285714285715</v>
      </c>
      <c r="T323" s="982">
        <v>20.866666666666667</v>
      </c>
      <c r="U323" s="982">
        <v>26.857142857142858</v>
      </c>
      <c r="V323" s="982">
        <v>22.342105263157894</v>
      </c>
      <c r="W323" s="982">
        <v>21.512820512820515</v>
      </c>
    </row>
    <row r="324" spans="1:23">
      <c r="A324" s="1378" t="s">
        <v>259</v>
      </c>
      <c r="B324" s="1379"/>
      <c r="C324" s="978">
        <v>26.972972972972972</v>
      </c>
      <c r="D324" s="68">
        <v>26.426597582037996</v>
      </c>
      <c r="E324" s="68">
        <v>26.681034482758619</v>
      </c>
      <c r="F324" s="68">
        <v>26.194539249146757</v>
      </c>
      <c r="G324" s="68">
        <v>26.204081632653061</v>
      </c>
      <c r="H324" s="68">
        <v>26.073825503355703</v>
      </c>
      <c r="I324" s="68">
        <v>26.02980132450331</v>
      </c>
      <c r="J324" s="68">
        <v>26.181518151815183</v>
      </c>
      <c r="K324" s="68">
        <v>26.064205457463885</v>
      </c>
      <c r="L324" s="68">
        <v>26.116903633491312</v>
      </c>
      <c r="M324" s="978">
        <v>26.043076923076924</v>
      </c>
      <c r="N324" s="978">
        <v>26.232488822652758</v>
      </c>
      <c r="O324" s="978">
        <v>26.585043988269796</v>
      </c>
      <c r="P324" s="978">
        <v>26.564245810055866</v>
      </c>
      <c r="Q324" s="978">
        <v>26.856345885634589</v>
      </c>
      <c r="R324" s="978">
        <v>26.614152202937248</v>
      </c>
      <c r="S324" s="978">
        <v>26.681102362204726</v>
      </c>
      <c r="T324" s="978">
        <v>26.536523929471034</v>
      </c>
      <c r="U324" s="978">
        <v>25.941605839416059</v>
      </c>
      <c r="V324" s="978">
        <v>25.565632458233889</v>
      </c>
      <c r="W324" s="978">
        <v>26.668304668304668</v>
      </c>
    </row>
    <row r="325" spans="1:23">
      <c r="A325" s="973"/>
      <c r="B325" s="984" t="s">
        <v>260</v>
      </c>
      <c r="C325" s="982"/>
      <c r="D325" s="69"/>
      <c r="E325" s="69"/>
      <c r="F325" s="69"/>
      <c r="G325" s="69"/>
      <c r="H325" s="69"/>
      <c r="I325" s="69"/>
      <c r="J325" s="69"/>
      <c r="K325" s="69"/>
      <c r="L325" s="69"/>
      <c r="M325" s="982"/>
      <c r="N325" s="982"/>
      <c r="O325" s="982"/>
      <c r="P325" s="982"/>
      <c r="Q325" s="982"/>
      <c r="R325" s="982"/>
      <c r="S325" s="982"/>
      <c r="T325" s="982"/>
      <c r="U325" s="982"/>
      <c r="V325" s="982"/>
      <c r="W325" s="982"/>
    </row>
    <row r="326" spans="1:23">
      <c r="A326" s="973"/>
      <c r="B326" s="983" t="s">
        <v>267</v>
      </c>
      <c r="C326" s="982">
        <v>15.588235294117647</v>
      </c>
      <c r="D326" s="69">
        <v>15.121212121212121</v>
      </c>
      <c r="E326" s="69">
        <v>16.026315789473685</v>
      </c>
      <c r="F326" s="69">
        <v>15.837837837837839</v>
      </c>
      <c r="G326" s="69">
        <v>16.888888888888889</v>
      </c>
      <c r="H326" s="69">
        <v>17.027777777777779</v>
      </c>
      <c r="I326" s="69">
        <v>17.228571428571428</v>
      </c>
      <c r="J326" s="69">
        <v>16.470588235294116</v>
      </c>
      <c r="K326" s="69">
        <v>17.151515151515152</v>
      </c>
      <c r="L326" s="69">
        <v>15.638888888888889</v>
      </c>
      <c r="M326" s="982">
        <v>15.4375</v>
      </c>
      <c r="N326" s="982">
        <v>18.408163265306122</v>
      </c>
      <c r="O326" s="982">
        <v>20.213483146067414</v>
      </c>
      <c r="P326" s="982">
        <v>19.574468085106382</v>
      </c>
      <c r="Q326" s="982">
        <v>20</v>
      </c>
      <c r="R326" s="982">
        <v>20.16</v>
      </c>
      <c r="S326" s="982">
        <v>20.310344827586206</v>
      </c>
      <c r="T326" s="982">
        <v>19.939849624060152</v>
      </c>
      <c r="U326" s="982">
        <v>19.758620689655171</v>
      </c>
      <c r="V326" s="982">
        <v>19.922077922077921</v>
      </c>
      <c r="W326" s="982">
        <v>18.662921348314608</v>
      </c>
    </row>
    <row r="327" spans="1:23">
      <c r="A327" s="988" t="s">
        <v>268</v>
      </c>
      <c r="B327" s="973"/>
      <c r="C327" s="982"/>
      <c r="M327" s="982"/>
      <c r="N327" s="982"/>
      <c r="O327" s="982"/>
      <c r="P327" s="982"/>
      <c r="Q327" s="982"/>
      <c r="R327" s="982"/>
      <c r="S327" s="982"/>
      <c r="T327" s="982"/>
      <c r="U327" s="982"/>
      <c r="V327" s="982"/>
      <c r="W327" s="1143"/>
    </row>
    <row r="328" spans="1:23">
      <c r="A328" s="1137" t="s">
        <v>485</v>
      </c>
      <c r="B328" s="1137"/>
      <c r="C328" s="1138"/>
      <c r="M328" s="1138"/>
      <c r="N328" s="1138"/>
      <c r="O328" s="1138"/>
      <c r="P328" s="1138"/>
      <c r="Q328" s="1138"/>
      <c r="R328" s="1138"/>
      <c r="S328" s="1138"/>
      <c r="T328" s="1138"/>
      <c r="U328" s="1138"/>
      <c r="V328" s="1138"/>
      <c r="W328" s="1144"/>
    </row>
    <row r="329" spans="1:23">
      <c r="A329" s="1137" t="s">
        <v>1530</v>
      </c>
      <c r="B329" s="1137"/>
      <c r="C329" s="1138"/>
      <c r="M329" s="1138"/>
      <c r="N329" s="1138"/>
      <c r="O329" s="1138"/>
      <c r="P329" s="1138"/>
      <c r="Q329" s="1138"/>
      <c r="R329" s="1138"/>
      <c r="S329" s="1138"/>
      <c r="T329" s="1138"/>
      <c r="U329" s="1138"/>
      <c r="V329" s="1138"/>
      <c r="W329" s="1144"/>
    </row>
    <row r="330" spans="1:23">
      <c r="A330" s="1139" t="s">
        <v>486</v>
      </c>
      <c r="B330" s="1139"/>
      <c r="C330" s="1138"/>
      <c r="M330" s="1138"/>
      <c r="N330" s="1138"/>
      <c r="O330" s="1138"/>
      <c r="P330" s="1138"/>
      <c r="Q330" s="1138"/>
      <c r="R330" s="1138"/>
      <c r="S330" s="1138"/>
      <c r="T330" s="1138"/>
      <c r="U330" s="1138"/>
      <c r="V330" s="1138"/>
      <c r="W330" s="1144"/>
    </row>
    <row r="331" spans="1:23">
      <c r="A331" s="973"/>
      <c r="B331" s="973"/>
      <c r="C331" s="982"/>
      <c r="M331" s="982"/>
      <c r="N331" s="982"/>
      <c r="O331" s="982"/>
      <c r="P331" s="982"/>
      <c r="Q331" s="982"/>
      <c r="R331" s="982"/>
      <c r="S331" s="982"/>
      <c r="T331" s="982"/>
      <c r="U331" s="982"/>
      <c r="V331" s="982"/>
      <c r="W331" s="982"/>
    </row>
    <row r="332" spans="1:23">
      <c r="A332" s="973"/>
      <c r="B332" s="992"/>
      <c r="C332" s="993" t="s">
        <v>287</v>
      </c>
      <c r="D332" s="72"/>
      <c r="E332" s="72"/>
      <c r="F332" s="72"/>
      <c r="G332" s="72"/>
      <c r="H332" s="72"/>
      <c r="I332" s="72"/>
      <c r="J332" s="72"/>
      <c r="K332" s="72"/>
      <c r="L332" s="72"/>
      <c r="M332" s="996"/>
      <c r="N332" s="996"/>
      <c r="O332" s="996"/>
      <c r="P332" s="996"/>
      <c r="Q332" s="996"/>
      <c r="R332" s="996"/>
      <c r="S332" s="996"/>
      <c r="T332" s="996"/>
      <c r="U332" s="996"/>
      <c r="V332" s="996"/>
      <c r="W332" s="996"/>
    </row>
    <row r="333" spans="1:23">
      <c r="A333" s="973"/>
      <c r="B333" s="994"/>
      <c r="C333" s="993" t="s">
        <v>476</v>
      </c>
      <c r="D333" s="73"/>
      <c r="E333" s="73"/>
      <c r="F333" s="73"/>
      <c r="G333" s="73"/>
      <c r="H333" s="73"/>
      <c r="I333" s="73"/>
      <c r="J333" s="73"/>
      <c r="K333" s="73"/>
      <c r="L333" s="73"/>
      <c r="M333" s="996"/>
      <c r="N333" s="996"/>
      <c r="O333" s="996"/>
      <c r="P333" s="996"/>
      <c r="Q333" s="996"/>
      <c r="R333" s="996"/>
      <c r="S333" s="996"/>
      <c r="T333" s="996"/>
      <c r="U333" s="996"/>
      <c r="V333" s="996"/>
      <c r="W333" s="996"/>
    </row>
    <row r="334" spans="1:23">
      <c r="A334" s="1378" t="s">
        <v>231</v>
      </c>
      <c r="B334" s="1379"/>
      <c r="C334" s="978">
        <v>265.53846153846155</v>
      </c>
      <c r="D334" s="68">
        <v>270.9655172413793</v>
      </c>
      <c r="E334" s="68">
        <v>269.01680672268907</v>
      </c>
      <c r="F334" s="68">
        <v>266.07438016528926</v>
      </c>
      <c r="G334" s="68">
        <v>265.91803278688525</v>
      </c>
      <c r="H334" s="68">
        <v>264.83999999999997</v>
      </c>
      <c r="I334" s="68">
        <v>264.76744186046511</v>
      </c>
      <c r="J334" s="68">
        <v>252.87681159420291</v>
      </c>
      <c r="K334" s="68">
        <v>258.26277372262774</v>
      </c>
      <c r="L334" s="68">
        <v>254.0921985815603</v>
      </c>
      <c r="M334" s="978">
        <v>251.72222222222223</v>
      </c>
      <c r="N334" s="978">
        <v>251.82191780821918</v>
      </c>
      <c r="O334" s="978">
        <v>251.53691275167785</v>
      </c>
      <c r="P334" s="978">
        <v>243.46202531645571</v>
      </c>
      <c r="Q334" s="978">
        <v>239.12650602409639</v>
      </c>
      <c r="R334" s="978">
        <v>230.89714285714285</v>
      </c>
      <c r="S334" s="978">
        <v>220.97849462365591</v>
      </c>
      <c r="T334" s="978">
        <v>214.79591836734693</v>
      </c>
      <c r="U334" s="978">
        <v>202.79716981132074</v>
      </c>
      <c r="V334" s="978">
        <v>210.14903846153845</v>
      </c>
      <c r="W334" s="978">
        <v>204.63181818181818</v>
      </c>
    </row>
    <row r="335" spans="1:23">
      <c r="A335" s="973" t="s">
        <v>233</v>
      </c>
      <c r="B335" s="981" t="s">
        <v>232</v>
      </c>
      <c r="C335" s="982">
        <v>38</v>
      </c>
      <c r="D335" s="69">
        <v>38</v>
      </c>
      <c r="E335" s="69">
        <v>40</v>
      </c>
      <c r="F335" s="69">
        <v>69</v>
      </c>
      <c r="G335" s="69">
        <v>21.5</v>
      </c>
      <c r="H335" s="69">
        <v>19</v>
      </c>
      <c r="I335" s="69">
        <v>30.666666666666668</v>
      </c>
      <c r="J335" s="69">
        <v>21</v>
      </c>
      <c r="K335" s="69">
        <v>21</v>
      </c>
      <c r="L335" s="69">
        <v>24.5</v>
      </c>
      <c r="M335" s="982">
        <v>29.5</v>
      </c>
      <c r="N335" s="982">
        <v>30.5</v>
      </c>
      <c r="O335" s="982">
        <v>33.5</v>
      </c>
      <c r="P335" s="982">
        <v>30.666666666666668</v>
      </c>
      <c r="Q335" s="982">
        <v>26.666666666666668</v>
      </c>
      <c r="R335" s="982">
        <v>20.8</v>
      </c>
      <c r="S335" s="982">
        <v>19.666666666666668</v>
      </c>
      <c r="T335" s="982">
        <v>21</v>
      </c>
      <c r="U335" s="982">
        <v>15.9</v>
      </c>
      <c r="V335" s="982">
        <v>22.666666666666668</v>
      </c>
      <c r="W335" s="982">
        <v>20.75</v>
      </c>
    </row>
    <row r="336" spans="1:23">
      <c r="A336" s="973"/>
      <c r="B336" s="981" t="s">
        <v>234</v>
      </c>
      <c r="C336" s="982">
        <v>10</v>
      </c>
      <c r="D336" s="69">
        <v>9.3333333333333339</v>
      </c>
      <c r="E336" s="69">
        <v>8.6</v>
      </c>
      <c r="F336" s="69">
        <v>6.8571428571428568</v>
      </c>
      <c r="G336" s="69">
        <v>7.6</v>
      </c>
      <c r="H336" s="69">
        <v>9</v>
      </c>
      <c r="I336" s="69">
        <v>8.3333333333333339</v>
      </c>
      <c r="J336" s="69">
        <v>10.5</v>
      </c>
      <c r="K336" s="69">
        <v>10.5</v>
      </c>
      <c r="L336" s="69">
        <v>10.75</v>
      </c>
      <c r="M336" s="982">
        <v>11</v>
      </c>
      <c r="N336" s="982">
        <v>8.8000000000000007</v>
      </c>
      <c r="O336" s="982">
        <v>8.6</v>
      </c>
      <c r="P336" s="982">
        <v>9</v>
      </c>
      <c r="Q336" s="982">
        <v>11.4</v>
      </c>
      <c r="R336" s="982">
        <v>9</v>
      </c>
      <c r="S336" s="982">
        <v>7.7</v>
      </c>
      <c r="T336" s="982">
        <v>8.8571428571428577</v>
      </c>
      <c r="U336" s="982">
        <v>8.5</v>
      </c>
      <c r="V336" s="982">
        <v>8.375</v>
      </c>
      <c r="W336" s="982">
        <v>6.333333333333333</v>
      </c>
    </row>
    <row r="337" spans="1:23">
      <c r="A337" s="973"/>
      <c r="B337" s="981" t="s">
        <v>263</v>
      </c>
      <c r="C337" s="982">
        <v>98.538461538461533</v>
      </c>
      <c r="D337" s="69">
        <v>101.15384615384616</v>
      </c>
      <c r="E337" s="69">
        <v>103.53846153846153</v>
      </c>
      <c r="F337" s="69">
        <v>96</v>
      </c>
      <c r="G337" s="69">
        <v>84.941176470588232</v>
      </c>
      <c r="H337" s="69">
        <v>94.533333333333331</v>
      </c>
      <c r="I337" s="69">
        <v>84.294117647058826</v>
      </c>
      <c r="J337" s="69">
        <v>75</v>
      </c>
      <c r="K337" s="69">
        <v>80.571428571428569</v>
      </c>
      <c r="L337" s="69">
        <v>91.238095238095241</v>
      </c>
      <c r="M337" s="982">
        <v>89.454545454545453</v>
      </c>
      <c r="N337" s="982">
        <v>86.08</v>
      </c>
      <c r="O337" s="982">
        <v>100.6</v>
      </c>
      <c r="P337" s="982">
        <v>101.78571428571429</v>
      </c>
      <c r="Q337" s="982">
        <v>100.09090909090909</v>
      </c>
      <c r="R337" s="982">
        <v>95.810810810810807</v>
      </c>
      <c r="S337" s="982">
        <v>96.025000000000006</v>
      </c>
      <c r="T337" s="982">
        <v>89.195652173913047</v>
      </c>
      <c r="U337" s="982">
        <v>92.297872340425528</v>
      </c>
      <c r="V337" s="982">
        <v>100.26666666666667</v>
      </c>
      <c r="W337" s="982">
        <v>106.4375</v>
      </c>
    </row>
    <row r="338" spans="1:23">
      <c r="A338" s="973"/>
      <c r="B338" s="981" t="s">
        <v>236</v>
      </c>
      <c r="C338" s="982">
        <v>52.428571428571431</v>
      </c>
      <c r="D338" s="69">
        <v>46.75</v>
      </c>
      <c r="E338" s="69">
        <v>50.428571428571431</v>
      </c>
      <c r="F338" s="69">
        <v>54.333333333333336</v>
      </c>
      <c r="G338" s="69">
        <v>54</v>
      </c>
      <c r="H338" s="69">
        <v>43.875</v>
      </c>
      <c r="I338" s="69">
        <v>46</v>
      </c>
      <c r="J338" s="69">
        <v>38.1</v>
      </c>
      <c r="K338" s="69">
        <v>43</v>
      </c>
      <c r="L338" s="69">
        <v>36.200000000000003</v>
      </c>
      <c r="M338" s="982">
        <v>35.166666666666664</v>
      </c>
      <c r="N338" s="982">
        <v>39.416666666666664</v>
      </c>
      <c r="O338" s="982">
        <v>40.166666666666664</v>
      </c>
      <c r="P338" s="982">
        <v>37.153846153846153</v>
      </c>
      <c r="Q338" s="982">
        <v>39.692307692307693</v>
      </c>
      <c r="R338" s="982">
        <v>38.769230769230766</v>
      </c>
      <c r="S338" s="982">
        <v>38.857142857142854</v>
      </c>
      <c r="T338" s="982">
        <v>36.857142857142854</v>
      </c>
      <c r="U338" s="982">
        <v>32.882352941176471</v>
      </c>
      <c r="V338" s="982">
        <v>39.92307692307692</v>
      </c>
      <c r="W338" s="982">
        <v>36.92307692307692</v>
      </c>
    </row>
    <row r="339" spans="1:23">
      <c r="A339" s="973"/>
      <c r="B339" s="981" t="s">
        <v>264</v>
      </c>
      <c r="C339" s="982">
        <v>52</v>
      </c>
      <c r="D339" s="69">
        <v>49</v>
      </c>
      <c r="E339" s="69">
        <v>54</v>
      </c>
      <c r="F339" s="69">
        <v>58</v>
      </c>
      <c r="G339" s="69">
        <v>55</v>
      </c>
      <c r="H339" s="69">
        <v>53</v>
      </c>
      <c r="I339" s="69">
        <v>57</v>
      </c>
      <c r="J339" s="69">
        <v>34.5</v>
      </c>
      <c r="K339" s="69">
        <v>41</v>
      </c>
      <c r="L339" s="69">
        <v>43.5</v>
      </c>
      <c r="M339" s="982">
        <v>43.5</v>
      </c>
      <c r="N339" s="982">
        <v>33</v>
      </c>
      <c r="O339" s="982">
        <v>35.5</v>
      </c>
      <c r="P339" s="982">
        <v>32.5</v>
      </c>
      <c r="Q339" s="982">
        <v>35</v>
      </c>
      <c r="R339" s="982">
        <v>30.5</v>
      </c>
      <c r="S339" s="982">
        <v>30</v>
      </c>
      <c r="T339" s="982">
        <v>34</v>
      </c>
      <c r="U339" s="982">
        <v>38</v>
      </c>
      <c r="V339" s="982">
        <v>34.5</v>
      </c>
      <c r="W339" s="982">
        <v>26.5</v>
      </c>
    </row>
    <row r="340" spans="1:23">
      <c r="A340" s="973"/>
      <c r="B340" s="981" t="s">
        <v>239</v>
      </c>
      <c r="C340" s="982">
        <v>232.23076923076923</v>
      </c>
      <c r="D340" s="69">
        <v>238.38461538461539</v>
      </c>
      <c r="E340" s="69">
        <v>252.15384615384616</v>
      </c>
      <c r="F340" s="69">
        <v>260.38461538461536</v>
      </c>
      <c r="G340" s="69">
        <v>268.61538461538464</v>
      </c>
      <c r="H340" s="69">
        <v>269.53846153846155</v>
      </c>
      <c r="I340" s="69">
        <v>273.46153846153845</v>
      </c>
      <c r="J340" s="69">
        <v>278.07692307692309</v>
      </c>
      <c r="K340" s="69">
        <v>265.14285714285717</v>
      </c>
      <c r="L340" s="69">
        <v>265.92857142857144</v>
      </c>
      <c r="M340" s="982">
        <v>269.5</v>
      </c>
      <c r="N340" s="982">
        <v>273.35714285714283</v>
      </c>
      <c r="O340" s="982">
        <v>229.8235294117647</v>
      </c>
      <c r="P340" s="982">
        <v>212.31578947368422</v>
      </c>
      <c r="Q340" s="982">
        <v>210.25</v>
      </c>
      <c r="R340" s="982">
        <v>219.5</v>
      </c>
      <c r="S340" s="982">
        <v>215.8095238095238</v>
      </c>
      <c r="T340" s="982">
        <v>222.23809523809524</v>
      </c>
      <c r="U340" s="982">
        <v>208</v>
      </c>
      <c r="V340" s="982">
        <v>204.79166666666666</v>
      </c>
      <c r="W340" s="982">
        <v>191.11111111111111</v>
      </c>
    </row>
    <row r="341" spans="1:23">
      <c r="A341" s="973"/>
      <c r="B341" s="981" t="s">
        <v>240</v>
      </c>
      <c r="C341" s="982">
        <v>570.91428571428571</v>
      </c>
      <c r="D341" s="69">
        <v>577.45714285714291</v>
      </c>
      <c r="E341" s="69">
        <v>581.91428571428571</v>
      </c>
      <c r="F341" s="69">
        <v>581.05714285714282</v>
      </c>
      <c r="G341" s="69">
        <v>578.97142857142853</v>
      </c>
      <c r="H341" s="69">
        <v>586.51428571428573</v>
      </c>
      <c r="I341" s="69">
        <v>601.02857142857147</v>
      </c>
      <c r="J341" s="69">
        <v>591.91666666666663</v>
      </c>
      <c r="K341" s="69">
        <v>602.4</v>
      </c>
      <c r="L341" s="69">
        <v>602.17142857142858</v>
      </c>
      <c r="M341" s="982">
        <v>600.94285714285718</v>
      </c>
      <c r="N341" s="982">
        <v>600</v>
      </c>
      <c r="O341" s="982">
        <v>606.28571428571433</v>
      </c>
      <c r="P341" s="982">
        <v>596.80555555555554</v>
      </c>
      <c r="Q341" s="982">
        <v>573.68421052631584</v>
      </c>
      <c r="R341" s="982">
        <v>574.9473684210526</v>
      </c>
      <c r="S341" s="982">
        <v>558.89743589743591</v>
      </c>
      <c r="T341" s="982">
        <v>542.79999999999995</v>
      </c>
      <c r="U341" s="982">
        <v>493.90909090909093</v>
      </c>
      <c r="V341" s="982">
        <v>491.93181818181819</v>
      </c>
      <c r="W341" s="982">
        <v>482.82222222222219</v>
      </c>
    </row>
    <row r="342" spans="1:23">
      <c r="A342" s="973"/>
      <c r="B342" s="981" t="s">
        <v>241</v>
      </c>
      <c r="C342" s="982">
        <v>314.5</v>
      </c>
      <c r="D342" s="69">
        <v>323</v>
      </c>
      <c r="E342" s="69">
        <v>330.5</v>
      </c>
      <c r="F342" s="69">
        <v>339</v>
      </c>
      <c r="G342" s="69">
        <v>368</v>
      </c>
      <c r="H342" s="69">
        <v>197.75</v>
      </c>
      <c r="I342" s="69">
        <v>182.4</v>
      </c>
      <c r="J342" s="69">
        <v>159.66666666666666</v>
      </c>
      <c r="K342" s="69">
        <v>161.25</v>
      </c>
      <c r="L342" s="69">
        <v>147.6</v>
      </c>
      <c r="M342" s="982">
        <v>162</v>
      </c>
      <c r="N342" s="982">
        <v>166</v>
      </c>
      <c r="O342" s="982">
        <v>160.4</v>
      </c>
      <c r="P342" s="982">
        <v>162</v>
      </c>
      <c r="Q342" s="982">
        <v>136.16666666666666</v>
      </c>
      <c r="R342" s="982">
        <v>121.25</v>
      </c>
      <c r="S342" s="982">
        <v>113.5</v>
      </c>
      <c r="T342" s="982">
        <v>142.63636363636363</v>
      </c>
      <c r="U342" s="982">
        <v>150.07692307692307</v>
      </c>
      <c r="V342" s="982">
        <v>140.23529411764707</v>
      </c>
      <c r="W342" s="982">
        <v>149.72222222222223</v>
      </c>
    </row>
    <row r="343" spans="1:23">
      <c r="A343" s="973"/>
      <c r="B343" s="981" t="s">
        <v>242</v>
      </c>
      <c r="C343" s="982">
        <v>553.83333333333337</v>
      </c>
      <c r="D343" s="69">
        <v>551.16666666666663</v>
      </c>
      <c r="E343" s="69">
        <v>490.71428571428572</v>
      </c>
      <c r="F343" s="69">
        <v>499.42857142857144</v>
      </c>
      <c r="G343" s="69">
        <v>503.85714285714283</v>
      </c>
      <c r="H343" s="69">
        <v>450.25</v>
      </c>
      <c r="I343" s="69">
        <v>462.875</v>
      </c>
      <c r="J343" s="69">
        <v>471.125</v>
      </c>
      <c r="K343" s="69">
        <v>456.4</v>
      </c>
      <c r="L343" s="69">
        <v>461.4</v>
      </c>
      <c r="M343" s="982">
        <v>478.2</v>
      </c>
      <c r="N343" s="982">
        <v>483.8</v>
      </c>
      <c r="O343" s="982">
        <v>487.3</v>
      </c>
      <c r="P343" s="982">
        <v>496.1</v>
      </c>
      <c r="Q343" s="982">
        <v>508.8</v>
      </c>
      <c r="R343" s="982">
        <v>512.29999999999995</v>
      </c>
      <c r="S343" s="982">
        <v>512.4</v>
      </c>
      <c r="T343" s="982">
        <v>509.7</v>
      </c>
      <c r="U343" s="982">
        <v>511.4</v>
      </c>
      <c r="V343" s="982">
        <v>511.9</v>
      </c>
      <c r="W343" s="982">
        <v>518.6</v>
      </c>
    </row>
    <row r="344" spans="1:23">
      <c r="A344" s="973"/>
      <c r="B344" s="981" t="s">
        <v>243</v>
      </c>
      <c r="C344" s="982">
        <v>69.064516129032256</v>
      </c>
      <c r="D344" s="69">
        <v>71.129032258064512</v>
      </c>
      <c r="E344" s="69">
        <v>72.548387096774192</v>
      </c>
      <c r="F344" s="69">
        <v>74.290322580645167</v>
      </c>
      <c r="G344" s="69">
        <v>76.935483870967744</v>
      </c>
      <c r="H344" s="69">
        <v>78.8125</v>
      </c>
      <c r="I344" s="69">
        <v>83</v>
      </c>
      <c r="J344" s="69">
        <v>83.242424242424249</v>
      </c>
      <c r="K344" s="69">
        <v>83.647058823529406</v>
      </c>
      <c r="L344" s="69">
        <v>89.441176470588232</v>
      </c>
      <c r="M344" s="982">
        <v>90.794117647058826</v>
      </c>
      <c r="N344" s="982">
        <v>96.205882352941174</v>
      </c>
      <c r="O344" s="982">
        <v>100.36363636363636</v>
      </c>
      <c r="P344" s="982">
        <v>103.51515151515152</v>
      </c>
      <c r="Q344" s="982">
        <v>108.09090909090909</v>
      </c>
      <c r="R344" s="982">
        <v>110.84848484848484</v>
      </c>
      <c r="S344" s="982">
        <v>113.15151515151516</v>
      </c>
      <c r="T344" s="982">
        <v>117.66666666666667</v>
      </c>
      <c r="U344" s="982">
        <v>119</v>
      </c>
      <c r="V344" s="982">
        <v>121.33333333333333</v>
      </c>
      <c r="W344" s="982">
        <v>121.66666666666667</v>
      </c>
    </row>
    <row r="345" spans="1:23">
      <c r="A345" s="973"/>
      <c r="B345" s="981" t="s">
        <v>244</v>
      </c>
      <c r="C345" s="982">
        <v>0</v>
      </c>
      <c r="D345" s="69">
        <v>0</v>
      </c>
      <c r="E345" s="69">
        <v>0</v>
      </c>
      <c r="F345" s="69">
        <v>0</v>
      </c>
      <c r="G345" s="69">
        <v>0</v>
      </c>
      <c r="H345" s="69">
        <v>0</v>
      </c>
      <c r="I345" s="69">
        <v>0</v>
      </c>
      <c r="J345" s="69">
        <v>0</v>
      </c>
      <c r="K345" s="69">
        <v>0</v>
      </c>
      <c r="L345" s="69">
        <v>0</v>
      </c>
      <c r="M345" s="982">
        <v>0</v>
      </c>
      <c r="N345" s="982">
        <v>0</v>
      </c>
      <c r="O345" s="982">
        <v>0</v>
      </c>
      <c r="P345" s="982">
        <v>0</v>
      </c>
      <c r="Q345" s="982">
        <v>0</v>
      </c>
      <c r="R345" s="982">
        <v>0</v>
      </c>
      <c r="S345" s="982">
        <v>0</v>
      </c>
      <c r="T345" s="982">
        <v>22</v>
      </c>
      <c r="U345" s="982">
        <v>50</v>
      </c>
      <c r="V345" s="982">
        <v>50</v>
      </c>
      <c r="W345" s="982">
        <v>50</v>
      </c>
    </row>
    <row r="346" spans="1:23">
      <c r="A346" s="973"/>
      <c r="B346" s="981" t="s">
        <v>245</v>
      </c>
      <c r="C346" s="982">
        <v>16</v>
      </c>
      <c r="D346" s="69">
        <v>0</v>
      </c>
      <c r="E346" s="69">
        <v>24</v>
      </c>
      <c r="F346" s="69">
        <v>19</v>
      </c>
      <c r="G346" s="69">
        <v>0</v>
      </c>
      <c r="H346" s="69">
        <v>0</v>
      </c>
      <c r="I346" s="69">
        <v>0</v>
      </c>
      <c r="J346" s="69">
        <v>0</v>
      </c>
      <c r="K346" s="69">
        <v>0</v>
      </c>
      <c r="L346" s="69">
        <v>0</v>
      </c>
      <c r="M346" s="982">
        <v>0</v>
      </c>
      <c r="N346" s="982">
        <v>0</v>
      </c>
      <c r="O346" s="982">
        <v>0</v>
      </c>
      <c r="P346" s="982">
        <v>0</v>
      </c>
      <c r="Q346" s="982">
        <v>0</v>
      </c>
      <c r="R346" s="982">
        <v>0</v>
      </c>
      <c r="S346" s="982">
        <v>0</v>
      </c>
      <c r="T346" s="982">
        <v>61</v>
      </c>
      <c r="U346" s="982">
        <v>80</v>
      </c>
      <c r="V346" s="982">
        <v>80</v>
      </c>
      <c r="W346" s="982">
        <v>89</v>
      </c>
    </row>
    <row r="347" spans="1:23">
      <c r="A347" s="973"/>
      <c r="B347" s="981" t="s">
        <v>246</v>
      </c>
      <c r="C347" s="982">
        <v>106</v>
      </c>
      <c r="D347" s="69">
        <v>104</v>
      </c>
      <c r="E347" s="69">
        <v>113</v>
      </c>
      <c r="F347" s="69">
        <v>98</v>
      </c>
      <c r="G347" s="69">
        <v>104</v>
      </c>
      <c r="H347" s="69">
        <v>106</v>
      </c>
      <c r="I347" s="69">
        <v>113</v>
      </c>
      <c r="J347" s="69">
        <v>123</v>
      </c>
      <c r="K347" s="69">
        <v>132</v>
      </c>
      <c r="L347" s="69">
        <v>138</v>
      </c>
      <c r="M347" s="982">
        <v>143</v>
      </c>
      <c r="N347" s="982">
        <v>183</v>
      </c>
      <c r="O347" s="982">
        <v>150</v>
      </c>
      <c r="P347" s="982">
        <v>186</v>
      </c>
      <c r="Q347" s="982">
        <v>162</v>
      </c>
      <c r="R347" s="982">
        <v>132</v>
      </c>
      <c r="S347" s="982">
        <v>140</v>
      </c>
      <c r="T347" s="982">
        <v>151</v>
      </c>
      <c r="U347" s="982">
        <v>138</v>
      </c>
      <c r="V347" s="982">
        <v>143</v>
      </c>
      <c r="W347" s="982">
        <v>149</v>
      </c>
    </row>
    <row r="348" spans="1:23">
      <c r="A348" s="973"/>
      <c r="B348" s="981" t="s">
        <v>247</v>
      </c>
      <c r="C348" s="982">
        <v>37</v>
      </c>
      <c r="D348" s="69">
        <v>28</v>
      </c>
      <c r="E348" s="69">
        <v>25</v>
      </c>
      <c r="F348" s="69">
        <v>17</v>
      </c>
      <c r="G348" s="69">
        <v>15</v>
      </c>
      <c r="H348" s="69">
        <v>55</v>
      </c>
      <c r="I348" s="69">
        <v>68.333333333333329</v>
      </c>
      <c r="J348" s="69">
        <v>71</v>
      </c>
      <c r="K348" s="69">
        <v>59</v>
      </c>
      <c r="L348" s="69">
        <v>13.333333333333334</v>
      </c>
      <c r="M348" s="982">
        <v>14.5</v>
      </c>
      <c r="N348" s="982">
        <v>21</v>
      </c>
      <c r="O348" s="982">
        <v>18.5</v>
      </c>
      <c r="P348" s="982">
        <v>15.5</v>
      </c>
      <c r="Q348" s="982">
        <v>15</v>
      </c>
      <c r="R348" s="982">
        <v>0</v>
      </c>
      <c r="S348" s="982">
        <v>0</v>
      </c>
      <c r="T348" s="982">
        <v>0</v>
      </c>
      <c r="U348" s="982">
        <v>0</v>
      </c>
      <c r="V348" s="982">
        <v>0</v>
      </c>
      <c r="W348" s="982">
        <v>0</v>
      </c>
    </row>
    <row r="349" spans="1:23">
      <c r="A349" s="1378" t="s">
        <v>248</v>
      </c>
      <c r="B349" s="1379"/>
      <c r="C349" s="978">
        <v>90.24444444444444</v>
      </c>
      <c r="D349" s="68">
        <v>89.304347826086953</v>
      </c>
      <c r="E349" s="68">
        <v>86.217391304347828</v>
      </c>
      <c r="F349" s="68">
        <v>79.291666666666671</v>
      </c>
      <c r="G349" s="68">
        <v>77.022222222222226</v>
      </c>
      <c r="H349" s="68">
        <v>82.659090909090907</v>
      </c>
      <c r="I349" s="68">
        <v>88.441860465116278</v>
      </c>
      <c r="J349" s="68">
        <v>84.5</v>
      </c>
      <c r="K349" s="68">
        <v>83.979166666666671</v>
      </c>
      <c r="L349" s="68">
        <v>78.09615384615384</v>
      </c>
      <c r="M349" s="978">
        <v>77.759259259259252</v>
      </c>
      <c r="N349" s="978">
        <v>79.75</v>
      </c>
      <c r="O349" s="978">
        <v>80.666666666666671</v>
      </c>
      <c r="P349" s="978">
        <v>81.639344262295083</v>
      </c>
      <c r="Q349" s="978">
        <v>83.793650793650798</v>
      </c>
      <c r="R349" s="978">
        <v>79.671641791044777</v>
      </c>
      <c r="S349" s="978">
        <v>81.462686567164184</v>
      </c>
      <c r="T349" s="978">
        <v>83.67647058823529</v>
      </c>
      <c r="U349" s="978">
        <v>83.657142857142858</v>
      </c>
      <c r="V349" s="978">
        <v>89.304347826086953</v>
      </c>
      <c r="W349" s="978">
        <v>87.479452054794521</v>
      </c>
    </row>
    <row r="350" spans="1:23">
      <c r="A350" s="973" t="s">
        <v>233</v>
      </c>
      <c r="B350" s="983" t="s">
        <v>477</v>
      </c>
      <c r="C350" s="982">
        <v>264.83333333333331</v>
      </c>
      <c r="D350" s="69">
        <v>244.5</v>
      </c>
      <c r="E350" s="69">
        <v>239.83333333333334</v>
      </c>
      <c r="F350" s="69">
        <v>219.5</v>
      </c>
      <c r="G350" s="69">
        <v>177.4</v>
      </c>
      <c r="H350" s="69">
        <v>186.4</v>
      </c>
      <c r="I350" s="69">
        <v>192.2</v>
      </c>
      <c r="J350" s="69">
        <v>200.6</v>
      </c>
      <c r="K350" s="69">
        <v>217.6</v>
      </c>
      <c r="L350" s="69">
        <v>197.8</v>
      </c>
      <c r="M350" s="982">
        <v>201.2</v>
      </c>
      <c r="N350" s="982">
        <v>202</v>
      </c>
      <c r="O350" s="982">
        <v>164</v>
      </c>
      <c r="P350" s="982">
        <v>162.16666666666666</v>
      </c>
      <c r="Q350" s="982">
        <v>179.5</v>
      </c>
      <c r="R350" s="982">
        <v>164.57142857142858</v>
      </c>
      <c r="S350" s="982">
        <v>186.85714285714286</v>
      </c>
      <c r="T350" s="982">
        <v>198.85714285714286</v>
      </c>
      <c r="U350" s="982">
        <v>191.14285714285714</v>
      </c>
      <c r="V350" s="982">
        <v>189.71428571428572</v>
      </c>
      <c r="W350" s="982">
        <v>196.57142857142858</v>
      </c>
    </row>
    <row r="351" spans="1:23">
      <c r="A351" s="973"/>
      <c r="B351" s="983" t="s">
        <v>250</v>
      </c>
      <c r="C351" s="982">
        <v>8</v>
      </c>
      <c r="D351" s="69">
        <v>9</v>
      </c>
      <c r="E351" s="69">
        <v>8</v>
      </c>
      <c r="F351" s="69">
        <v>8</v>
      </c>
      <c r="G351" s="69">
        <v>8</v>
      </c>
      <c r="H351" s="69">
        <v>8</v>
      </c>
      <c r="I351" s="69">
        <v>8</v>
      </c>
      <c r="J351" s="69">
        <v>8</v>
      </c>
      <c r="K351" s="69">
        <v>8</v>
      </c>
      <c r="L351" s="69">
        <v>8</v>
      </c>
      <c r="M351" s="982">
        <v>10</v>
      </c>
      <c r="N351" s="982">
        <v>5</v>
      </c>
      <c r="O351" s="982">
        <v>4</v>
      </c>
      <c r="P351" s="982">
        <v>7</v>
      </c>
      <c r="Q351" s="982">
        <v>1</v>
      </c>
      <c r="R351" s="982">
        <v>13.666666666666666</v>
      </c>
      <c r="S351" s="982">
        <v>17.666666666666668</v>
      </c>
      <c r="T351" s="982">
        <v>15.666666666666666</v>
      </c>
      <c r="U351" s="982">
        <v>24.333333333333332</v>
      </c>
      <c r="V351" s="982">
        <v>31.333333333333332</v>
      </c>
      <c r="W351" s="982">
        <v>46</v>
      </c>
    </row>
    <row r="352" spans="1:23">
      <c r="A352" s="973"/>
      <c r="B352" s="983" t="s">
        <v>478</v>
      </c>
      <c r="C352" s="982">
        <v>94.5</v>
      </c>
      <c r="D352" s="69">
        <v>110</v>
      </c>
      <c r="E352" s="69">
        <v>96.5</v>
      </c>
      <c r="F352" s="69">
        <v>41</v>
      </c>
      <c r="G352" s="69">
        <v>38</v>
      </c>
      <c r="H352" s="69">
        <v>36</v>
      </c>
      <c r="I352" s="69">
        <v>39</v>
      </c>
      <c r="J352" s="69">
        <v>33</v>
      </c>
      <c r="K352" s="69">
        <v>34</v>
      </c>
      <c r="L352" s="69">
        <v>41</v>
      </c>
      <c r="M352" s="982">
        <v>37</v>
      </c>
      <c r="N352" s="982">
        <v>40</v>
      </c>
      <c r="O352" s="982">
        <v>36</v>
      </c>
      <c r="P352" s="982">
        <v>48</v>
      </c>
      <c r="Q352" s="982">
        <v>61</v>
      </c>
      <c r="R352" s="982">
        <v>28</v>
      </c>
      <c r="S352" s="982">
        <v>9</v>
      </c>
      <c r="T352" s="982">
        <v>7</v>
      </c>
      <c r="U352" s="982">
        <v>8</v>
      </c>
      <c r="V352" s="982">
        <v>0</v>
      </c>
      <c r="W352" s="982">
        <v>0</v>
      </c>
    </row>
    <row r="353" spans="1:23">
      <c r="A353" s="973"/>
      <c r="B353" s="983" t="s">
        <v>253</v>
      </c>
      <c r="C353" s="982">
        <v>58</v>
      </c>
      <c r="D353" s="69">
        <v>60.666666666666664</v>
      </c>
      <c r="E353" s="69">
        <v>55.06666666666667</v>
      </c>
      <c r="F353" s="69">
        <v>51.266666666666666</v>
      </c>
      <c r="G353" s="69">
        <v>58.615384615384613</v>
      </c>
      <c r="H353" s="69">
        <v>59.615384615384613</v>
      </c>
      <c r="I353" s="69">
        <v>60.53846153846154</v>
      </c>
      <c r="J353" s="69">
        <v>62.153846153846153</v>
      </c>
      <c r="K353" s="69">
        <v>65.15384615384616</v>
      </c>
      <c r="L353" s="69">
        <v>58.5</v>
      </c>
      <c r="M353" s="982">
        <v>64.117647058823536</v>
      </c>
      <c r="N353" s="982">
        <v>71.111111111111114</v>
      </c>
      <c r="O353" s="982">
        <v>80.764705882352942</v>
      </c>
      <c r="P353" s="982">
        <v>82.611111111111114</v>
      </c>
      <c r="Q353" s="982">
        <v>85.166666666666671</v>
      </c>
      <c r="R353" s="982">
        <v>76.777777777777771</v>
      </c>
      <c r="S353" s="982">
        <v>77.611111111111114</v>
      </c>
      <c r="T353" s="982">
        <v>75.555555555555557</v>
      </c>
      <c r="U353" s="982">
        <v>77.21052631578948</v>
      </c>
      <c r="V353" s="982">
        <v>77.263157894736835</v>
      </c>
      <c r="W353" s="982">
        <v>66.523809523809518</v>
      </c>
    </row>
    <row r="354" spans="1:23">
      <c r="A354" s="973"/>
      <c r="B354" s="983" t="s">
        <v>254</v>
      </c>
      <c r="C354" s="982">
        <v>15</v>
      </c>
      <c r="D354" s="69">
        <v>15</v>
      </c>
      <c r="E354" s="69">
        <v>15</v>
      </c>
      <c r="F354" s="69">
        <v>23</v>
      </c>
      <c r="G354" s="69">
        <v>26.333333333333332</v>
      </c>
      <c r="H354" s="69">
        <v>25.666666666666668</v>
      </c>
      <c r="I354" s="69">
        <v>30.333333333333332</v>
      </c>
      <c r="J354" s="69">
        <v>30.333333333333332</v>
      </c>
      <c r="K354" s="69">
        <v>28</v>
      </c>
      <c r="L354" s="69">
        <v>38.5</v>
      </c>
      <c r="M354" s="982">
        <v>37.799999999999997</v>
      </c>
      <c r="N354" s="982">
        <v>52.4</v>
      </c>
      <c r="O354" s="982">
        <v>58</v>
      </c>
      <c r="P354" s="982">
        <v>54.2</v>
      </c>
      <c r="Q354" s="982">
        <v>52.666666666666664</v>
      </c>
      <c r="R354" s="982">
        <v>51.285714285714285</v>
      </c>
      <c r="S354" s="982">
        <v>48.5</v>
      </c>
      <c r="T354" s="982">
        <v>58</v>
      </c>
      <c r="U354" s="982">
        <v>62.125</v>
      </c>
      <c r="V354" s="982">
        <v>68</v>
      </c>
      <c r="W354" s="982">
        <v>75.875</v>
      </c>
    </row>
    <row r="355" spans="1:23">
      <c r="A355" s="973"/>
      <c r="B355" s="983" t="s">
        <v>255</v>
      </c>
      <c r="C355" s="982">
        <v>47.666666666666664</v>
      </c>
      <c r="D355" s="69">
        <v>50.666666666666664</v>
      </c>
      <c r="E355" s="69">
        <v>51</v>
      </c>
      <c r="F355" s="69">
        <v>44.75</v>
      </c>
      <c r="G355" s="69">
        <v>52.75</v>
      </c>
      <c r="H355" s="69">
        <v>58.25</v>
      </c>
      <c r="I355" s="69">
        <v>55</v>
      </c>
      <c r="J355" s="69">
        <v>53.75</v>
      </c>
      <c r="K355" s="69">
        <v>53.75</v>
      </c>
      <c r="L355" s="69">
        <v>48.75</v>
      </c>
      <c r="M355" s="982">
        <v>48.25</v>
      </c>
      <c r="N355" s="982">
        <v>43.75</v>
      </c>
      <c r="O355" s="982">
        <v>47.75</v>
      </c>
      <c r="P355" s="982">
        <v>45</v>
      </c>
      <c r="Q355" s="982">
        <v>45</v>
      </c>
      <c r="R355" s="982">
        <v>55</v>
      </c>
      <c r="S355" s="982">
        <v>56.666666666666664</v>
      </c>
      <c r="T355" s="982">
        <v>46.75</v>
      </c>
      <c r="U355" s="982">
        <v>51.75</v>
      </c>
      <c r="V355" s="982">
        <v>50.25</v>
      </c>
      <c r="W355" s="982">
        <v>48</v>
      </c>
    </row>
    <row r="356" spans="1:23">
      <c r="A356" s="973"/>
      <c r="B356" s="983" t="s">
        <v>257</v>
      </c>
      <c r="C356" s="982">
        <v>75.882352941176464</v>
      </c>
      <c r="D356" s="69">
        <v>77.647058823529406</v>
      </c>
      <c r="E356" s="69">
        <v>77.470588235294116</v>
      </c>
      <c r="F356" s="69">
        <v>79.055555555555557</v>
      </c>
      <c r="G356" s="69">
        <v>82.277777777777771</v>
      </c>
      <c r="H356" s="69">
        <v>92.705882352941174</v>
      </c>
      <c r="I356" s="69">
        <v>106.0625</v>
      </c>
      <c r="J356" s="69">
        <v>91</v>
      </c>
      <c r="K356" s="69">
        <v>86.35</v>
      </c>
      <c r="L356" s="69">
        <v>82.761904761904759</v>
      </c>
      <c r="M356" s="982">
        <v>79.714285714285708</v>
      </c>
      <c r="N356" s="982">
        <v>77</v>
      </c>
      <c r="O356" s="982">
        <v>74.782608695652172</v>
      </c>
      <c r="P356" s="982">
        <v>77.461538461538467</v>
      </c>
      <c r="Q356" s="982">
        <v>78.18518518518519</v>
      </c>
      <c r="R356" s="982">
        <v>78.964285714285708</v>
      </c>
      <c r="S356" s="982">
        <v>79</v>
      </c>
      <c r="T356" s="982">
        <v>82.703703703703709</v>
      </c>
      <c r="U356" s="982">
        <v>80.928571428571431</v>
      </c>
      <c r="V356" s="982">
        <v>90.25</v>
      </c>
      <c r="W356" s="982">
        <v>87.806451612903231</v>
      </c>
    </row>
    <row r="357" spans="1:23">
      <c r="A357" s="1378" t="s">
        <v>259</v>
      </c>
      <c r="B357" s="1379"/>
      <c r="C357" s="978">
        <v>216.84567901234567</v>
      </c>
      <c r="D357" s="68">
        <v>219.38271604938271</v>
      </c>
      <c r="E357" s="68">
        <v>218.05454545454546</v>
      </c>
      <c r="F357" s="68">
        <v>213.02366863905326</v>
      </c>
      <c r="G357" s="68">
        <v>215.01796407185628</v>
      </c>
      <c r="H357" s="68">
        <v>217.40828402366864</v>
      </c>
      <c r="I357" s="68">
        <v>220.68604651162789</v>
      </c>
      <c r="J357" s="68">
        <v>210.78260869565219</v>
      </c>
      <c r="K357" s="68">
        <v>213.04324324324324</v>
      </c>
      <c r="L357" s="68">
        <v>206.67357512953367</v>
      </c>
      <c r="M357" s="978">
        <v>204.27777777777777</v>
      </c>
      <c r="N357" s="978">
        <v>204.11881188118812</v>
      </c>
      <c r="O357" s="978">
        <v>204.25728155339806</v>
      </c>
      <c r="P357" s="978">
        <v>198.38812785388129</v>
      </c>
      <c r="Q357" s="978">
        <v>196.39301310043669</v>
      </c>
      <c r="R357" s="978">
        <v>189.02892561983472</v>
      </c>
      <c r="S357" s="978">
        <v>184.03162055335969</v>
      </c>
      <c r="T357" s="978">
        <v>181.02272727272728</v>
      </c>
      <c r="U357" s="978">
        <v>173.22340425531914</v>
      </c>
      <c r="V357" s="978">
        <v>180.04693140794222</v>
      </c>
      <c r="W357" s="978">
        <v>175.44368600682594</v>
      </c>
    </row>
    <row r="358" spans="1:23">
      <c r="A358" s="973"/>
      <c r="B358" s="984" t="s">
        <v>260</v>
      </c>
      <c r="C358" s="982"/>
      <c r="D358" s="69"/>
      <c r="E358" s="69"/>
      <c r="F358" s="69"/>
      <c r="G358" s="69"/>
      <c r="H358" s="69"/>
      <c r="I358" s="69"/>
      <c r="J358" s="69"/>
      <c r="K358" s="69"/>
      <c r="L358" s="69"/>
      <c r="M358" s="982"/>
      <c r="N358" s="982"/>
      <c r="O358" s="982"/>
      <c r="P358" s="982"/>
      <c r="Q358" s="982"/>
      <c r="R358" s="982"/>
      <c r="S358" s="982"/>
      <c r="T358" s="982"/>
      <c r="U358" s="982"/>
      <c r="V358" s="982"/>
      <c r="W358" s="982"/>
    </row>
    <row r="359" spans="1:23">
      <c r="A359" s="973"/>
      <c r="B359" s="983" t="s">
        <v>345</v>
      </c>
      <c r="C359" s="982">
        <v>0</v>
      </c>
      <c r="D359" s="69">
        <v>0</v>
      </c>
      <c r="E359" s="69">
        <v>0</v>
      </c>
      <c r="F359" s="69">
        <v>0</v>
      </c>
      <c r="G359" s="69">
        <v>0</v>
      </c>
      <c r="H359" s="69">
        <v>0</v>
      </c>
      <c r="I359" s="69">
        <v>0</v>
      </c>
      <c r="J359" s="69">
        <v>0</v>
      </c>
      <c r="K359" s="69">
        <v>0</v>
      </c>
      <c r="L359" s="69">
        <v>0</v>
      </c>
      <c r="M359" s="982">
        <v>0</v>
      </c>
      <c r="N359" s="982">
        <v>0</v>
      </c>
      <c r="O359" s="982">
        <v>0</v>
      </c>
      <c r="P359" s="982">
        <v>0</v>
      </c>
      <c r="Q359" s="982">
        <v>0</v>
      </c>
      <c r="R359" s="982">
        <v>0</v>
      </c>
      <c r="S359" s="982">
        <v>0</v>
      </c>
      <c r="T359" s="982">
        <v>0</v>
      </c>
      <c r="U359" s="982">
        <v>0</v>
      </c>
      <c r="V359" s="982">
        <v>0</v>
      </c>
      <c r="W359" s="982">
        <v>92.657142857142858</v>
      </c>
    </row>
    <row r="360" spans="1:23">
      <c r="A360" s="973"/>
      <c r="B360" s="986"/>
      <c r="C360" s="982"/>
      <c r="M360" s="982"/>
      <c r="N360" s="982"/>
      <c r="O360" s="982"/>
      <c r="P360" s="982"/>
      <c r="Q360" s="982"/>
      <c r="R360" s="982"/>
      <c r="S360" s="982"/>
      <c r="T360" s="982"/>
      <c r="U360" s="982"/>
      <c r="V360" s="982"/>
      <c r="W360" s="982"/>
    </row>
    <row r="361" spans="1:23">
      <c r="A361" s="973"/>
      <c r="B361" s="976"/>
      <c r="C361" s="977" t="s">
        <v>481</v>
      </c>
      <c r="D361" s="67"/>
      <c r="E361" s="67"/>
      <c r="F361" s="67"/>
      <c r="G361" s="67"/>
      <c r="H361" s="67"/>
      <c r="I361" s="67"/>
      <c r="J361" s="67"/>
      <c r="K361" s="67"/>
      <c r="L361" s="67"/>
      <c r="M361" s="980"/>
      <c r="N361" s="980"/>
      <c r="O361" s="980"/>
      <c r="P361" s="980"/>
      <c r="Q361" s="980"/>
      <c r="R361" s="980"/>
      <c r="S361" s="980"/>
      <c r="T361" s="980"/>
      <c r="U361" s="980"/>
      <c r="V361" s="980"/>
      <c r="W361" s="996"/>
    </row>
    <row r="362" spans="1:23">
      <c r="A362" s="1378" t="s">
        <v>231</v>
      </c>
      <c r="B362" s="1379"/>
      <c r="C362" s="978">
        <v>27.133624454148471</v>
      </c>
      <c r="D362" s="68">
        <v>29.211895910780669</v>
      </c>
      <c r="E362" s="68">
        <v>29.396694214876032</v>
      </c>
      <c r="F362" s="68">
        <v>28.952338129496404</v>
      </c>
      <c r="G362" s="68">
        <v>28.991957104557642</v>
      </c>
      <c r="H362" s="68">
        <v>29.348404255319149</v>
      </c>
      <c r="I362" s="68">
        <v>29.46937014667817</v>
      </c>
      <c r="J362" s="68">
        <v>29.129382303839733</v>
      </c>
      <c r="K362" s="68">
        <v>28.906862745098039</v>
      </c>
      <c r="L362" s="68">
        <v>28.52468152866242</v>
      </c>
      <c r="M362" s="978">
        <v>27.585996955859969</v>
      </c>
      <c r="N362" s="978">
        <v>27.376023827252421</v>
      </c>
      <c r="O362" s="978">
        <v>27.099783080260302</v>
      </c>
      <c r="P362" s="978">
        <v>27.08943661971831</v>
      </c>
      <c r="Q362" s="978">
        <v>27.263049450549449</v>
      </c>
      <c r="R362" s="978">
        <v>26.866356382978722</v>
      </c>
      <c r="S362" s="978">
        <v>26.741704619388418</v>
      </c>
      <c r="T362" s="978">
        <v>26.328955597248282</v>
      </c>
      <c r="U362" s="978">
        <v>26.687150837988828</v>
      </c>
      <c r="V362" s="978">
        <v>26.316074653822998</v>
      </c>
      <c r="W362" s="978">
        <v>25.578977272727272</v>
      </c>
    </row>
    <row r="363" spans="1:23">
      <c r="A363" s="973" t="s">
        <v>233</v>
      </c>
      <c r="B363" s="981" t="s">
        <v>232</v>
      </c>
      <c r="C363" s="982">
        <v>12.666666666666666</v>
      </c>
      <c r="D363" s="69">
        <v>12.666666666666666</v>
      </c>
      <c r="E363" s="69">
        <v>13.333333333333334</v>
      </c>
      <c r="F363" s="69">
        <v>23</v>
      </c>
      <c r="G363" s="69">
        <v>14.333333333333334</v>
      </c>
      <c r="H363" s="69">
        <v>19</v>
      </c>
      <c r="I363" s="69">
        <v>30.666666666666668</v>
      </c>
      <c r="J363" s="69">
        <v>21</v>
      </c>
      <c r="K363" s="69">
        <v>14</v>
      </c>
      <c r="L363" s="69">
        <v>12.25</v>
      </c>
      <c r="M363" s="982">
        <v>14.75</v>
      </c>
      <c r="N363" s="982">
        <v>20.333333333333332</v>
      </c>
      <c r="O363" s="982">
        <v>16.75</v>
      </c>
      <c r="P363" s="982">
        <v>23</v>
      </c>
      <c r="Q363" s="982">
        <v>16</v>
      </c>
      <c r="R363" s="982">
        <v>17.333333333333332</v>
      </c>
      <c r="S363" s="982">
        <v>14.75</v>
      </c>
      <c r="T363" s="982">
        <v>15.75</v>
      </c>
      <c r="U363" s="982">
        <v>15.9</v>
      </c>
      <c r="V363" s="982">
        <v>15.692307692307692</v>
      </c>
      <c r="W363" s="982">
        <v>13.833333333333334</v>
      </c>
    </row>
    <row r="364" spans="1:23">
      <c r="A364" s="973"/>
      <c r="B364" s="981" t="s">
        <v>234</v>
      </c>
      <c r="C364" s="982">
        <v>10</v>
      </c>
      <c r="D364" s="69">
        <v>9.3333333333333339</v>
      </c>
      <c r="E364" s="69">
        <v>8.6</v>
      </c>
      <c r="F364" s="69">
        <v>6.8571428571428568</v>
      </c>
      <c r="G364" s="69">
        <v>7.6</v>
      </c>
      <c r="H364" s="69">
        <v>9</v>
      </c>
      <c r="I364" s="69">
        <v>8.3333333333333339</v>
      </c>
      <c r="J364" s="69">
        <v>10.5</v>
      </c>
      <c r="K364" s="69">
        <v>10.5</v>
      </c>
      <c r="L364" s="69">
        <v>10.75</v>
      </c>
      <c r="M364" s="982">
        <v>11</v>
      </c>
      <c r="N364" s="982">
        <v>8.8000000000000007</v>
      </c>
      <c r="O364" s="982">
        <v>10.75</v>
      </c>
      <c r="P364" s="982">
        <v>9</v>
      </c>
      <c r="Q364" s="982">
        <v>11.4</v>
      </c>
      <c r="R364" s="982">
        <v>8</v>
      </c>
      <c r="S364" s="982">
        <v>9.625</v>
      </c>
      <c r="T364" s="982">
        <v>8.8571428571428577</v>
      </c>
      <c r="U364" s="982">
        <v>10.625</v>
      </c>
      <c r="V364" s="982">
        <v>13.4</v>
      </c>
      <c r="W364" s="982">
        <v>7.125</v>
      </c>
    </row>
    <row r="365" spans="1:23">
      <c r="A365" s="973"/>
      <c r="B365" s="981" t="s">
        <v>263</v>
      </c>
      <c r="C365" s="982">
        <v>12.558823529411764</v>
      </c>
      <c r="D365" s="69">
        <v>18.785714285714285</v>
      </c>
      <c r="E365" s="69">
        <v>20.089552238805972</v>
      </c>
      <c r="F365" s="69">
        <v>18.929577464788732</v>
      </c>
      <c r="G365" s="69">
        <v>20.62857142857143</v>
      </c>
      <c r="H365" s="69">
        <v>19.162162162162161</v>
      </c>
      <c r="I365" s="69">
        <v>18.371794871794872</v>
      </c>
      <c r="J365" s="69">
        <v>19.411764705882351</v>
      </c>
      <c r="K365" s="69">
        <v>18.391304347826086</v>
      </c>
      <c r="L365" s="69">
        <v>19.353535353535353</v>
      </c>
      <c r="M365" s="982">
        <v>15.496062992125983</v>
      </c>
      <c r="N365" s="982">
        <v>16.8125</v>
      </c>
      <c r="O365" s="982">
        <v>17.344827586206897</v>
      </c>
      <c r="P365" s="982">
        <v>18.26923076923077</v>
      </c>
      <c r="Q365" s="982">
        <v>19.092485549132949</v>
      </c>
      <c r="R365" s="982">
        <v>17.99492385786802</v>
      </c>
      <c r="S365" s="982">
        <v>17.782407407407408</v>
      </c>
      <c r="T365" s="982">
        <v>18.735159817351597</v>
      </c>
      <c r="U365" s="982">
        <v>18.698275862068964</v>
      </c>
      <c r="V365" s="982">
        <v>18.341463414634145</v>
      </c>
      <c r="W365" s="982">
        <v>17.678200692041521</v>
      </c>
    </row>
    <row r="366" spans="1:23">
      <c r="A366" s="973"/>
      <c r="B366" s="981" t="s">
        <v>236</v>
      </c>
      <c r="C366" s="982">
        <v>19.315789473684209</v>
      </c>
      <c r="D366" s="69">
        <v>19.684210526315791</v>
      </c>
      <c r="E366" s="69">
        <v>18.578947368421051</v>
      </c>
      <c r="F366" s="69">
        <v>20.375</v>
      </c>
      <c r="G366" s="69">
        <v>18</v>
      </c>
      <c r="H366" s="69">
        <v>19.5</v>
      </c>
      <c r="I366" s="69">
        <v>19.368421052631579</v>
      </c>
      <c r="J366" s="69">
        <v>20.05263157894737</v>
      </c>
      <c r="K366" s="69">
        <v>18.428571428571427</v>
      </c>
      <c r="L366" s="69">
        <v>19.05263157894737</v>
      </c>
      <c r="M366" s="982">
        <v>16.23076923076923</v>
      </c>
      <c r="N366" s="982">
        <v>16.310344827586206</v>
      </c>
      <c r="O366" s="982">
        <v>16.066666666666666</v>
      </c>
      <c r="P366" s="982">
        <v>15.09375</v>
      </c>
      <c r="Q366" s="982">
        <v>16.125</v>
      </c>
      <c r="R366" s="982">
        <v>16.8</v>
      </c>
      <c r="S366" s="982">
        <v>17</v>
      </c>
      <c r="T366" s="982">
        <v>15.636363636363637</v>
      </c>
      <c r="U366" s="982">
        <v>16.939393939393938</v>
      </c>
      <c r="V366" s="982">
        <v>17.3</v>
      </c>
      <c r="W366" s="982">
        <v>17.142857142857142</v>
      </c>
    </row>
    <row r="367" spans="1:23">
      <c r="A367" s="973"/>
      <c r="B367" s="981" t="s">
        <v>264</v>
      </c>
      <c r="C367" s="982">
        <v>17.333333333333332</v>
      </c>
      <c r="D367" s="69">
        <v>16.333333333333332</v>
      </c>
      <c r="E367" s="69">
        <v>18</v>
      </c>
      <c r="F367" s="69">
        <v>19.333333333333332</v>
      </c>
      <c r="G367" s="69">
        <v>18.333333333333332</v>
      </c>
      <c r="H367" s="69">
        <v>17.666666666666668</v>
      </c>
      <c r="I367" s="69">
        <v>19</v>
      </c>
      <c r="J367" s="69">
        <v>23</v>
      </c>
      <c r="K367" s="69">
        <v>27.333333333333332</v>
      </c>
      <c r="L367" s="69">
        <v>17.399999999999999</v>
      </c>
      <c r="M367" s="982">
        <v>17.399999999999999</v>
      </c>
      <c r="N367" s="982">
        <v>16.5</v>
      </c>
      <c r="O367" s="982">
        <v>14.2</v>
      </c>
      <c r="P367" s="982">
        <v>13</v>
      </c>
      <c r="Q367" s="982">
        <v>11.666666666666666</v>
      </c>
      <c r="R367" s="982">
        <v>12.2</v>
      </c>
      <c r="S367" s="982">
        <v>12</v>
      </c>
      <c r="T367" s="982">
        <v>13.6</v>
      </c>
      <c r="U367" s="982">
        <v>10.857142857142858</v>
      </c>
      <c r="V367" s="982">
        <v>9.8571428571428577</v>
      </c>
      <c r="W367" s="982">
        <v>8.8333333333333339</v>
      </c>
    </row>
    <row r="368" spans="1:23">
      <c r="A368" s="973"/>
      <c r="B368" s="981" t="s">
        <v>239</v>
      </c>
      <c r="C368" s="982">
        <v>25.803418803418804</v>
      </c>
      <c r="D368" s="69">
        <v>25.824999999999999</v>
      </c>
      <c r="E368" s="69">
        <v>25.811023622047244</v>
      </c>
      <c r="F368" s="69">
        <v>26.03846153846154</v>
      </c>
      <c r="G368" s="69">
        <v>26.454545454545453</v>
      </c>
      <c r="H368" s="69">
        <v>26.149253731343283</v>
      </c>
      <c r="I368" s="69">
        <v>26.529850746268657</v>
      </c>
      <c r="J368" s="69">
        <v>26.777777777777779</v>
      </c>
      <c r="K368" s="69">
        <v>26.514285714285716</v>
      </c>
      <c r="L368" s="69">
        <v>26.218309859154928</v>
      </c>
      <c r="M368" s="982">
        <v>26.384615384615383</v>
      </c>
      <c r="N368" s="982">
        <v>26.393103448275863</v>
      </c>
      <c r="O368" s="982">
        <v>26.221476510067113</v>
      </c>
      <c r="P368" s="982">
        <v>25.858974358974358</v>
      </c>
      <c r="Q368" s="982">
        <v>25.79754601226994</v>
      </c>
      <c r="R368" s="982">
        <v>25.672514619883042</v>
      </c>
      <c r="S368" s="982">
        <v>25.318435754189945</v>
      </c>
      <c r="T368" s="982">
        <v>25.091397849462364</v>
      </c>
      <c r="U368" s="982">
        <v>24.787564766839377</v>
      </c>
      <c r="V368" s="982">
        <v>24.211822660098523</v>
      </c>
      <c r="W368" s="982">
        <v>23.348416289592759</v>
      </c>
    </row>
    <row r="369" spans="1:23">
      <c r="A369" s="973"/>
      <c r="B369" s="981" t="s">
        <v>240</v>
      </c>
      <c r="C369" s="987" t="s">
        <v>482</v>
      </c>
      <c r="D369" s="70" t="s">
        <v>482</v>
      </c>
      <c r="E369" s="70" t="s">
        <v>482</v>
      </c>
      <c r="F369" s="70" t="s">
        <v>482</v>
      </c>
      <c r="G369" s="70" t="s">
        <v>482</v>
      </c>
      <c r="H369" s="70" t="s">
        <v>482</v>
      </c>
      <c r="I369" s="70" t="s">
        <v>482</v>
      </c>
      <c r="J369" s="70" t="s">
        <v>482</v>
      </c>
      <c r="K369" s="70" t="s">
        <v>482</v>
      </c>
      <c r="L369" s="70" t="s">
        <v>482</v>
      </c>
      <c r="M369" s="987" t="s">
        <v>482</v>
      </c>
      <c r="N369" s="987" t="s">
        <v>482</v>
      </c>
      <c r="O369" s="987" t="s">
        <v>482</v>
      </c>
      <c r="P369" s="987" t="s">
        <v>482</v>
      </c>
      <c r="Q369" s="987" t="s">
        <v>482</v>
      </c>
      <c r="R369" s="987" t="s">
        <v>482</v>
      </c>
      <c r="S369" s="987" t="s">
        <v>482</v>
      </c>
      <c r="T369" s="987" t="s">
        <v>482</v>
      </c>
      <c r="U369" s="987" t="s">
        <v>482</v>
      </c>
      <c r="V369" s="987" t="s">
        <v>482</v>
      </c>
      <c r="W369" s="987" t="s">
        <v>482</v>
      </c>
    </row>
    <row r="370" spans="1:23">
      <c r="A370" s="973"/>
      <c r="B370" s="981" t="s">
        <v>483</v>
      </c>
      <c r="C370" s="982">
        <v>25.188065099457503</v>
      </c>
      <c r="D370" s="69">
        <v>25.453211009174311</v>
      </c>
      <c r="E370" s="69">
        <v>25.438979963570127</v>
      </c>
      <c r="F370" s="69">
        <v>25.146209386281587</v>
      </c>
      <c r="G370" s="69">
        <v>25.445045045045045</v>
      </c>
      <c r="H370" s="69">
        <v>25.540394973070018</v>
      </c>
      <c r="I370" s="69">
        <v>25.918439716312058</v>
      </c>
      <c r="J370" s="69">
        <v>25.737391304347828</v>
      </c>
      <c r="K370" s="69">
        <v>25.867957746478872</v>
      </c>
      <c r="L370" s="69">
        <v>25.803135888501743</v>
      </c>
      <c r="M370" s="982">
        <v>25.582322357019063</v>
      </c>
      <c r="N370" s="982">
        <v>25.631944444444443</v>
      </c>
      <c r="O370" s="982">
        <v>25.718260869565217</v>
      </c>
      <c r="P370" s="982">
        <v>25.692173913043479</v>
      </c>
      <c r="Q370" s="982">
        <v>25.788927335640139</v>
      </c>
      <c r="R370" s="982">
        <v>25.679310344827588</v>
      </c>
      <c r="S370" s="982">
        <v>25.589965397923876</v>
      </c>
      <c r="T370" s="982">
        <v>25.379188712522044</v>
      </c>
      <c r="U370" s="982">
        <v>24.745210727969347</v>
      </c>
      <c r="V370" s="982">
        <v>24.266159695817489</v>
      </c>
      <c r="W370" s="982">
        <v>23.770642201834864</v>
      </c>
    </row>
    <row r="371" spans="1:23">
      <c r="A371" s="973"/>
      <c r="B371" s="981" t="s">
        <v>241</v>
      </c>
      <c r="C371" s="987" t="s">
        <v>482</v>
      </c>
      <c r="D371" s="70" t="s">
        <v>482</v>
      </c>
      <c r="E371" s="70" t="s">
        <v>482</v>
      </c>
      <c r="F371" s="70" t="s">
        <v>482</v>
      </c>
      <c r="G371" s="70" t="s">
        <v>482</v>
      </c>
      <c r="H371" s="70" t="s">
        <v>482</v>
      </c>
      <c r="I371" s="70" t="s">
        <v>482</v>
      </c>
      <c r="J371" s="70" t="s">
        <v>482</v>
      </c>
      <c r="K371" s="70" t="s">
        <v>482</v>
      </c>
      <c r="L371" s="70" t="s">
        <v>482</v>
      </c>
      <c r="M371" s="987" t="s">
        <v>482</v>
      </c>
      <c r="N371" s="987" t="s">
        <v>482</v>
      </c>
      <c r="O371" s="987" t="s">
        <v>482</v>
      </c>
      <c r="P371" s="987" t="s">
        <v>482</v>
      </c>
      <c r="Q371" s="987" t="s">
        <v>482</v>
      </c>
      <c r="R371" s="987" t="s">
        <v>482</v>
      </c>
      <c r="S371" s="987" t="s">
        <v>482</v>
      </c>
      <c r="T371" s="987" t="s">
        <v>482</v>
      </c>
      <c r="U371" s="987" t="s">
        <v>482</v>
      </c>
      <c r="V371" s="987" t="s">
        <v>482</v>
      </c>
      <c r="W371" s="987" t="s">
        <v>482</v>
      </c>
    </row>
    <row r="372" spans="1:23">
      <c r="A372" s="973"/>
      <c r="B372" s="981" t="s">
        <v>484</v>
      </c>
      <c r="C372" s="982">
        <v>24.8</v>
      </c>
      <c r="D372" s="69">
        <v>32.5</v>
      </c>
      <c r="E372" s="69">
        <v>33.25</v>
      </c>
      <c r="F372" s="69">
        <v>31.25</v>
      </c>
      <c r="G372" s="69">
        <v>17.5</v>
      </c>
      <c r="H372" s="69">
        <v>24.625</v>
      </c>
      <c r="I372" s="69">
        <v>31.666666666666668</v>
      </c>
      <c r="J372" s="69">
        <v>20.5</v>
      </c>
      <c r="K372" s="69">
        <v>20</v>
      </c>
      <c r="L372" s="69">
        <v>16.272727272727273</v>
      </c>
      <c r="M372" s="982">
        <v>8.526315789473685</v>
      </c>
      <c r="N372" s="982">
        <v>7.65</v>
      </c>
      <c r="O372" s="982">
        <v>9.125</v>
      </c>
      <c r="P372" s="982">
        <v>8.882352941176471</v>
      </c>
      <c r="Q372" s="982">
        <v>9.5</v>
      </c>
      <c r="R372" s="982">
        <v>19.416666666666668</v>
      </c>
      <c r="S372" s="982">
        <v>18.588235294117649</v>
      </c>
      <c r="T372" s="982">
        <v>19.615384615384617</v>
      </c>
      <c r="U372" s="982">
        <v>19.289473684210527</v>
      </c>
      <c r="V372" s="982">
        <v>18.784313725490197</v>
      </c>
      <c r="W372" s="982">
        <v>18.767857142857142</v>
      </c>
    </row>
    <row r="373" spans="1:23">
      <c r="A373" s="973"/>
      <c r="B373" s="981" t="s">
        <v>483</v>
      </c>
      <c r="C373" s="982">
        <v>20.333333333333332</v>
      </c>
      <c r="D373" s="69">
        <v>20.294117647058822</v>
      </c>
      <c r="E373" s="69">
        <v>19.944444444444443</v>
      </c>
      <c r="F373" s="69">
        <v>20.736842105263158</v>
      </c>
      <c r="G373" s="69">
        <v>21.9</v>
      </c>
      <c r="H373" s="69">
        <v>20</v>
      </c>
      <c r="I373" s="69">
        <v>19.833333333333332</v>
      </c>
      <c r="J373" s="69">
        <v>18.413793103448278</v>
      </c>
      <c r="K373" s="69">
        <v>16.958333333333332</v>
      </c>
      <c r="L373" s="69">
        <v>17.692307692307693</v>
      </c>
      <c r="M373" s="982">
        <v>16.70967741935484</v>
      </c>
      <c r="N373" s="982">
        <v>14.128205128205128</v>
      </c>
      <c r="O373" s="982">
        <v>13.24390243902439</v>
      </c>
      <c r="P373" s="982">
        <v>12.177777777777777</v>
      </c>
      <c r="Q373" s="982">
        <v>11.866666666666667</v>
      </c>
      <c r="R373" s="982">
        <v>17.571428571428573</v>
      </c>
      <c r="S373" s="982">
        <v>20.09090909090909</v>
      </c>
      <c r="T373" s="982">
        <v>18.079999999999998</v>
      </c>
      <c r="U373" s="982">
        <v>18.137931034482758</v>
      </c>
      <c r="V373" s="982">
        <v>18.115942028985508</v>
      </c>
      <c r="W373" s="982">
        <v>18.76923076923077</v>
      </c>
    </row>
    <row r="374" spans="1:23">
      <c r="A374" s="973"/>
      <c r="B374" s="981" t="s">
        <v>242</v>
      </c>
      <c r="C374" s="987" t="s">
        <v>482</v>
      </c>
      <c r="D374" s="70" t="s">
        <v>482</v>
      </c>
      <c r="E374" s="70" t="s">
        <v>482</v>
      </c>
      <c r="F374" s="70" t="s">
        <v>482</v>
      </c>
      <c r="G374" s="70" t="s">
        <v>482</v>
      </c>
      <c r="H374" s="70" t="s">
        <v>482</v>
      </c>
      <c r="I374" s="70" t="s">
        <v>482</v>
      </c>
      <c r="J374" s="70" t="s">
        <v>482</v>
      </c>
      <c r="K374" s="70" t="s">
        <v>482</v>
      </c>
      <c r="L374" s="70" t="s">
        <v>482</v>
      </c>
      <c r="M374" s="987" t="s">
        <v>482</v>
      </c>
      <c r="N374" s="987" t="s">
        <v>482</v>
      </c>
      <c r="O374" s="987" t="s">
        <v>482</v>
      </c>
      <c r="P374" s="987" t="s">
        <v>482</v>
      </c>
      <c r="Q374" s="987" t="s">
        <v>482</v>
      </c>
      <c r="R374" s="987" t="s">
        <v>482</v>
      </c>
      <c r="S374" s="987" t="s">
        <v>482</v>
      </c>
      <c r="T374" s="987" t="s">
        <v>482</v>
      </c>
      <c r="U374" s="987" t="s">
        <v>482</v>
      </c>
      <c r="V374" s="987" t="s">
        <v>482</v>
      </c>
      <c r="W374" s="987" t="s">
        <v>482</v>
      </c>
    </row>
    <row r="375" spans="1:23">
      <c r="A375" s="973"/>
      <c r="B375" s="981" t="s">
        <v>484</v>
      </c>
      <c r="C375" s="982">
        <v>34.058823529411768</v>
      </c>
      <c r="D375" s="69">
        <v>35.0625</v>
      </c>
      <c r="E375" s="69">
        <v>33.888888888888886</v>
      </c>
      <c r="F375" s="69">
        <v>34.277777777777779</v>
      </c>
      <c r="G375" s="69">
        <v>32.810810810810814</v>
      </c>
      <c r="H375" s="69">
        <v>31.35</v>
      </c>
      <c r="I375" s="69">
        <v>31</v>
      </c>
      <c r="J375" s="69">
        <v>31.45</v>
      </c>
      <c r="K375" s="69">
        <v>31.375</v>
      </c>
      <c r="L375" s="69">
        <v>30.979166666666668</v>
      </c>
      <c r="M375" s="982">
        <v>31.291666666666668</v>
      </c>
      <c r="N375" s="982">
        <v>31.125</v>
      </c>
      <c r="O375" s="982">
        <v>30.877551020408163</v>
      </c>
      <c r="P375" s="982">
        <v>30.901960784313726</v>
      </c>
      <c r="Q375" s="982">
        <v>30.78846153846154</v>
      </c>
      <c r="R375" s="982">
        <v>29.925925925925927</v>
      </c>
      <c r="S375" s="982">
        <v>29.867924528301888</v>
      </c>
      <c r="T375" s="982">
        <v>28.886792452830189</v>
      </c>
      <c r="U375" s="982">
        <v>28.903846153846153</v>
      </c>
      <c r="V375" s="982">
        <v>29.076923076923077</v>
      </c>
      <c r="W375" s="982">
        <v>27.6</v>
      </c>
    </row>
    <row r="376" spans="1:23">
      <c r="A376" s="973"/>
      <c r="B376" s="981" t="s">
        <v>483</v>
      </c>
      <c r="C376" s="982">
        <v>32.176470588235297</v>
      </c>
      <c r="D376" s="69">
        <v>34.104166666666664</v>
      </c>
      <c r="E376" s="69">
        <v>33.979166666666664</v>
      </c>
      <c r="F376" s="69">
        <v>33.42</v>
      </c>
      <c r="G376" s="69">
        <v>34.1</v>
      </c>
      <c r="H376" s="69">
        <v>33.745098039215684</v>
      </c>
      <c r="I376" s="69">
        <v>33.811320754716981</v>
      </c>
      <c r="J376" s="69">
        <v>33.035714285714285</v>
      </c>
      <c r="K376" s="69">
        <v>32.928571428571431</v>
      </c>
      <c r="L376" s="69">
        <v>31.794520547945204</v>
      </c>
      <c r="M376" s="982">
        <v>31.828947368421051</v>
      </c>
      <c r="N376" s="982">
        <v>32.077922077922075</v>
      </c>
      <c r="O376" s="982">
        <v>31.88607594936709</v>
      </c>
      <c r="P376" s="982">
        <v>31.822784810126581</v>
      </c>
      <c r="Q376" s="982">
        <v>32.1875</v>
      </c>
      <c r="R376" s="982">
        <v>32.137500000000003</v>
      </c>
      <c r="S376" s="982">
        <v>31.719512195121951</v>
      </c>
      <c r="T376" s="982">
        <v>31.305882352941175</v>
      </c>
      <c r="U376" s="982">
        <v>30.670454545454547</v>
      </c>
      <c r="V376" s="982">
        <v>29.977777777777778</v>
      </c>
      <c r="W376" s="982">
        <v>30.164835164835164</v>
      </c>
    </row>
    <row r="377" spans="1:23">
      <c r="A377" s="973"/>
      <c r="B377" s="981" t="s">
        <v>243</v>
      </c>
      <c r="C377" s="982">
        <v>9.1106382978723399</v>
      </c>
      <c r="D377" s="69">
        <v>10.400943396226415</v>
      </c>
      <c r="E377" s="69">
        <v>10.760765550239235</v>
      </c>
      <c r="F377" s="69">
        <v>10.564220183486238</v>
      </c>
      <c r="G377" s="69">
        <v>10.940366972477063</v>
      </c>
      <c r="H377" s="69">
        <v>11.675925925925926</v>
      </c>
      <c r="I377" s="69">
        <v>11.649122807017545</v>
      </c>
      <c r="J377" s="69">
        <v>11.542016806722689</v>
      </c>
      <c r="K377" s="69">
        <v>11.560975609756097</v>
      </c>
      <c r="L377" s="69">
        <v>12.115537848605578</v>
      </c>
      <c r="M377" s="982">
        <v>12.201581027667984</v>
      </c>
      <c r="N377" s="982">
        <v>12.159851301115241</v>
      </c>
      <c r="O377" s="982">
        <v>11.58041958041958</v>
      </c>
      <c r="P377" s="982">
        <v>11.619047619047619</v>
      </c>
      <c r="Q377" s="982">
        <v>11.929765886287626</v>
      </c>
      <c r="R377" s="982">
        <v>11.255384615384616</v>
      </c>
      <c r="S377" s="982">
        <v>11.45398773006135</v>
      </c>
      <c r="T377" s="982">
        <v>11.03125</v>
      </c>
      <c r="U377" s="982">
        <v>10.818181818181818</v>
      </c>
      <c r="V377" s="982">
        <v>11.060773480662984</v>
      </c>
      <c r="W377" s="982">
        <v>11.215083798882681</v>
      </c>
    </row>
    <row r="378" spans="1:23">
      <c r="A378" s="973"/>
      <c r="B378" s="981" t="s">
        <v>244</v>
      </c>
      <c r="C378" s="982">
        <v>0</v>
      </c>
      <c r="D378" s="69">
        <v>0</v>
      </c>
      <c r="E378" s="69">
        <v>0</v>
      </c>
      <c r="F378" s="69">
        <v>0</v>
      </c>
      <c r="G378" s="69">
        <v>0</v>
      </c>
      <c r="H378" s="69">
        <v>0</v>
      </c>
      <c r="I378" s="69">
        <v>0</v>
      </c>
      <c r="J378" s="69">
        <v>0</v>
      </c>
      <c r="K378" s="69">
        <v>0</v>
      </c>
      <c r="L378" s="69">
        <v>0</v>
      </c>
      <c r="M378" s="982">
        <v>0</v>
      </c>
      <c r="N378" s="982">
        <v>0</v>
      </c>
      <c r="O378" s="982">
        <v>0</v>
      </c>
      <c r="P378" s="982">
        <v>0</v>
      </c>
      <c r="Q378" s="982">
        <v>0</v>
      </c>
      <c r="R378" s="982">
        <v>0</v>
      </c>
      <c r="S378" s="982">
        <v>0</v>
      </c>
      <c r="T378" s="982">
        <v>22</v>
      </c>
      <c r="U378" s="982">
        <v>16.666666666666668</v>
      </c>
      <c r="V378" s="982">
        <v>16.666666666666668</v>
      </c>
      <c r="W378" s="982">
        <v>16.666666666666668</v>
      </c>
    </row>
    <row r="379" spans="1:23">
      <c r="A379" s="973"/>
      <c r="B379" s="981" t="s">
        <v>245</v>
      </c>
      <c r="C379" s="982">
        <v>16</v>
      </c>
      <c r="D379" s="69">
        <v>0</v>
      </c>
      <c r="E379" s="69">
        <v>24</v>
      </c>
      <c r="F379" s="69">
        <v>19</v>
      </c>
      <c r="G379" s="69">
        <v>0</v>
      </c>
      <c r="H379" s="69">
        <v>0</v>
      </c>
      <c r="I379" s="69">
        <v>0</v>
      </c>
      <c r="J379" s="69">
        <v>0</v>
      </c>
      <c r="K379" s="69">
        <v>0</v>
      </c>
      <c r="L379" s="69">
        <v>0</v>
      </c>
      <c r="M379" s="982">
        <v>0</v>
      </c>
      <c r="N379" s="982">
        <v>0</v>
      </c>
      <c r="O379" s="982">
        <v>0</v>
      </c>
      <c r="P379" s="982">
        <v>0</v>
      </c>
      <c r="Q379" s="982">
        <v>0</v>
      </c>
      <c r="R379" s="982">
        <v>0</v>
      </c>
      <c r="S379" s="982">
        <v>0</v>
      </c>
      <c r="T379" s="982">
        <v>20.333333333333332</v>
      </c>
      <c r="U379" s="982">
        <v>20</v>
      </c>
      <c r="V379" s="982">
        <v>20</v>
      </c>
      <c r="W379" s="982">
        <v>22.25</v>
      </c>
    </row>
    <row r="380" spans="1:23">
      <c r="A380" s="1378" t="s">
        <v>248</v>
      </c>
      <c r="B380" s="1379"/>
      <c r="C380" s="978">
        <v>17.135021097046412</v>
      </c>
      <c r="D380" s="68">
        <v>18.421524663677129</v>
      </c>
      <c r="E380" s="68">
        <v>18.192660550458715</v>
      </c>
      <c r="F380" s="68">
        <v>18.298076923076923</v>
      </c>
      <c r="G380" s="68">
        <v>19.043956043956044</v>
      </c>
      <c r="H380" s="68">
        <v>19.449197860962567</v>
      </c>
      <c r="I380" s="68">
        <v>19.603092783505154</v>
      </c>
      <c r="J380" s="68">
        <v>19.242574257425744</v>
      </c>
      <c r="K380" s="68">
        <v>19.28708133971292</v>
      </c>
      <c r="L380" s="68">
        <v>18.714285714285715</v>
      </c>
      <c r="M380" s="978">
        <v>18.099137931034484</v>
      </c>
      <c r="N380" s="978">
        <v>18.764705882352942</v>
      </c>
      <c r="O380" s="978">
        <v>18.46586345381526</v>
      </c>
      <c r="P380" s="978">
        <v>18.651685393258425</v>
      </c>
      <c r="Q380" s="978">
        <v>19.266423357664234</v>
      </c>
      <c r="R380" s="978">
        <v>19.992509363295881</v>
      </c>
      <c r="S380" s="978">
        <v>19.492857142857144</v>
      </c>
      <c r="T380" s="978">
        <v>18.29581993569132</v>
      </c>
      <c r="U380" s="978">
        <v>18.130030959752322</v>
      </c>
      <c r="V380" s="978">
        <v>18.786585365853657</v>
      </c>
      <c r="W380" s="978">
        <v>18.563953488372093</v>
      </c>
    </row>
    <row r="381" spans="1:23">
      <c r="A381" s="973" t="s">
        <v>233</v>
      </c>
      <c r="B381" s="983" t="s">
        <v>477</v>
      </c>
      <c r="C381" s="982">
        <v>15.427184466019417</v>
      </c>
      <c r="D381" s="69">
        <v>16.862068965517242</v>
      </c>
      <c r="E381" s="69">
        <v>16.168539325842698</v>
      </c>
      <c r="F381" s="69">
        <v>16.670886075949365</v>
      </c>
      <c r="G381" s="69">
        <v>15.56140350877193</v>
      </c>
      <c r="H381" s="69">
        <v>15.278688524590164</v>
      </c>
      <c r="I381" s="69">
        <v>15.754098360655737</v>
      </c>
      <c r="J381" s="69">
        <v>17</v>
      </c>
      <c r="K381" s="69">
        <v>17</v>
      </c>
      <c r="L381" s="69">
        <v>16.483333333333334</v>
      </c>
      <c r="M381" s="982">
        <v>15.968253968253968</v>
      </c>
      <c r="N381" s="982">
        <v>16.031746031746032</v>
      </c>
      <c r="O381" s="982">
        <v>14.057142857142857</v>
      </c>
      <c r="P381" s="982">
        <v>14.522388059701493</v>
      </c>
      <c r="Q381" s="982">
        <v>16.569230769230771</v>
      </c>
      <c r="R381" s="982">
        <v>26.181818181818183</v>
      </c>
      <c r="S381" s="982">
        <v>18.166666666666668</v>
      </c>
      <c r="T381" s="982">
        <v>14.96774193548387</v>
      </c>
      <c r="U381" s="982">
        <v>15.379310344827585</v>
      </c>
      <c r="V381" s="982">
        <v>16.395061728395063</v>
      </c>
      <c r="W381" s="982">
        <v>17.641025641025642</v>
      </c>
    </row>
    <row r="382" spans="1:23">
      <c r="A382" s="973"/>
      <c r="B382" s="983" t="s">
        <v>250</v>
      </c>
      <c r="C382" s="982">
        <v>8</v>
      </c>
      <c r="D382" s="69">
        <v>9</v>
      </c>
      <c r="E382" s="69">
        <v>8</v>
      </c>
      <c r="F382" s="69">
        <v>8</v>
      </c>
      <c r="G382" s="69">
        <v>8</v>
      </c>
      <c r="H382" s="69">
        <v>8</v>
      </c>
      <c r="I382" s="69">
        <v>8</v>
      </c>
      <c r="J382" s="69">
        <v>8</v>
      </c>
      <c r="K382" s="69">
        <v>8</v>
      </c>
      <c r="L382" s="69">
        <v>8</v>
      </c>
      <c r="M382" s="982">
        <v>10</v>
      </c>
      <c r="N382" s="982">
        <v>5</v>
      </c>
      <c r="O382" s="982">
        <v>4</v>
      </c>
      <c r="P382" s="982">
        <v>7</v>
      </c>
      <c r="Q382" s="982">
        <v>1</v>
      </c>
      <c r="R382" s="982">
        <v>10.25</v>
      </c>
      <c r="S382" s="982">
        <v>8.8333333333333339</v>
      </c>
      <c r="T382" s="982">
        <v>6.7142857142857144</v>
      </c>
      <c r="U382" s="982">
        <v>8.1111111111111107</v>
      </c>
      <c r="V382" s="982">
        <v>10.444444444444445</v>
      </c>
      <c r="W382" s="982">
        <v>8.3636363636363633</v>
      </c>
    </row>
    <row r="383" spans="1:23">
      <c r="A383" s="973"/>
      <c r="B383" s="983" t="s">
        <v>478</v>
      </c>
      <c r="C383" s="982">
        <v>14.538461538461538</v>
      </c>
      <c r="D383" s="69">
        <v>16.923076923076923</v>
      </c>
      <c r="E383" s="69">
        <v>17.545454545454547</v>
      </c>
      <c r="F383" s="69">
        <v>10.25</v>
      </c>
      <c r="G383" s="69">
        <v>9.5</v>
      </c>
      <c r="H383" s="69">
        <v>9</v>
      </c>
      <c r="I383" s="69">
        <v>9.75</v>
      </c>
      <c r="J383" s="69">
        <v>8.25</v>
      </c>
      <c r="K383" s="69">
        <v>8.5</v>
      </c>
      <c r="L383" s="69">
        <v>10.25</v>
      </c>
      <c r="M383" s="982">
        <v>12.333333333333334</v>
      </c>
      <c r="N383" s="982">
        <v>13.333333333333334</v>
      </c>
      <c r="O383" s="982">
        <v>12</v>
      </c>
      <c r="P383" s="982">
        <v>9.6</v>
      </c>
      <c r="Q383" s="982">
        <v>10.166666666666666</v>
      </c>
      <c r="R383" s="982">
        <v>7</v>
      </c>
      <c r="S383" s="982">
        <v>9</v>
      </c>
      <c r="T383" s="982">
        <v>7</v>
      </c>
      <c r="U383" s="982">
        <v>8</v>
      </c>
      <c r="V383" s="982">
        <v>0</v>
      </c>
      <c r="W383" s="982">
        <v>0</v>
      </c>
    </row>
    <row r="384" spans="1:23">
      <c r="A384" s="973"/>
      <c r="B384" s="983" t="s">
        <v>253</v>
      </c>
      <c r="C384" s="982">
        <v>15.921568627450981</v>
      </c>
      <c r="D384" s="69">
        <v>17.169811320754718</v>
      </c>
      <c r="E384" s="69">
        <v>17.208333333333332</v>
      </c>
      <c r="F384" s="69">
        <v>16.361702127659573</v>
      </c>
      <c r="G384" s="69">
        <v>17.720930232558139</v>
      </c>
      <c r="H384" s="69">
        <v>17.613636363636363</v>
      </c>
      <c r="I384" s="69">
        <v>17.886363636363637</v>
      </c>
      <c r="J384" s="69">
        <v>17.191489361702128</v>
      </c>
      <c r="K384" s="69">
        <v>17.645833333333332</v>
      </c>
      <c r="L384" s="69">
        <v>17.018181818181819</v>
      </c>
      <c r="M384" s="982">
        <v>16.268656716417912</v>
      </c>
      <c r="N384" s="982">
        <v>18.028169014084508</v>
      </c>
      <c r="O384" s="982">
        <v>19.069444444444443</v>
      </c>
      <c r="P384" s="982">
        <v>20.094594594594593</v>
      </c>
      <c r="Q384" s="982">
        <v>19.405063291139239</v>
      </c>
      <c r="R384" s="982">
        <v>17.717948717948719</v>
      </c>
      <c r="S384" s="982">
        <v>18.626666666666665</v>
      </c>
      <c r="T384" s="982">
        <v>17.894736842105264</v>
      </c>
      <c r="U384" s="982">
        <v>17.058139534883722</v>
      </c>
      <c r="V384" s="982">
        <v>16.681818181818183</v>
      </c>
      <c r="W384" s="982">
        <v>16.244186046511629</v>
      </c>
    </row>
    <row r="385" spans="1:23">
      <c r="A385" s="973"/>
      <c r="B385" s="983" t="s">
        <v>254</v>
      </c>
      <c r="C385" s="982">
        <v>7.5</v>
      </c>
      <c r="D385" s="69">
        <v>7.5</v>
      </c>
      <c r="E385" s="69">
        <v>7.5</v>
      </c>
      <c r="F385" s="69">
        <v>8.625</v>
      </c>
      <c r="G385" s="69">
        <v>11.285714285714286</v>
      </c>
      <c r="H385" s="69">
        <v>12.833333333333334</v>
      </c>
      <c r="I385" s="69">
        <v>13</v>
      </c>
      <c r="J385" s="69">
        <v>13</v>
      </c>
      <c r="K385" s="69">
        <v>14</v>
      </c>
      <c r="L385" s="69">
        <v>14</v>
      </c>
      <c r="M385" s="982">
        <v>14.538461538461538</v>
      </c>
      <c r="N385" s="982">
        <v>16.375</v>
      </c>
      <c r="O385" s="982">
        <v>15.263157894736842</v>
      </c>
      <c r="P385" s="982">
        <v>15.055555555555555</v>
      </c>
      <c r="Q385" s="982">
        <v>15.8</v>
      </c>
      <c r="R385" s="982">
        <v>13.807692307692308</v>
      </c>
      <c r="S385" s="982">
        <v>16.166666666666668</v>
      </c>
      <c r="T385" s="982">
        <v>16</v>
      </c>
      <c r="U385" s="982">
        <v>15.53125</v>
      </c>
      <c r="V385" s="982">
        <v>16</v>
      </c>
      <c r="W385" s="982">
        <v>15.973684210526315</v>
      </c>
    </row>
    <row r="386" spans="1:23">
      <c r="A386" s="973"/>
      <c r="B386" s="983" t="s">
        <v>257</v>
      </c>
      <c r="C386" s="982">
        <v>19.846153846153847</v>
      </c>
      <c r="D386" s="69">
        <v>20.307692307692307</v>
      </c>
      <c r="E386" s="69">
        <v>20.261538461538461</v>
      </c>
      <c r="F386" s="69">
        <v>20.623188405797102</v>
      </c>
      <c r="G386" s="69">
        <v>21.157142857142858</v>
      </c>
      <c r="H386" s="69">
        <v>22.197183098591548</v>
      </c>
      <c r="I386" s="69">
        <v>22.038961038961038</v>
      </c>
      <c r="J386" s="69">
        <v>20.583333333333332</v>
      </c>
      <c r="K386" s="69">
        <v>20.55952380952381</v>
      </c>
      <c r="L386" s="69">
        <v>20.209302325581394</v>
      </c>
      <c r="M386" s="982">
        <v>19.694117647058825</v>
      </c>
      <c r="N386" s="982">
        <v>20.166666666666668</v>
      </c>
      <c r="O386" s="982">
        <v>20.476190476190474</v>
      </c>
      <c r="P386" s="982">
        <v>19.745098039215687</v>
      </c>
      <c r="Q386" s="982">
        <v>20.49514563106796</v>
      </c>
      <c r="R386" s="982">
        <v>19.918918918918919</v>
      </c>
      <c r="S386" s="982">
        <v>20.911764705882351</v>
      </c>
      <c r="T386" s="982">
        <v>21.266666666666666</v>
      </c>
      <c r="U386" s="982">
        <v>20.981481481481481</v>
      </c>
      <c r="V386" s="982">
        <v>21.78448275862069</v>
      </c>
      <c r="W386" s="982">
        <v>20.778625954198475</v>
      </c>
    </row>
    <row r="387" spans="1:23">
      <c r="A387" s="1378" t="s">
        <v>259</v>
      </c>
      <c r="B387" s="1379"/>
      <c r="C387" s="978">
        <v>25.418958031837917</v>
      </c>
      <c r="D387" s="68">
        <v>27.359507313317938</v>
      </c>
      <c r="E387" s="68">
        <v>27.527926549349655</v>
      </c>
      <c r="F387" s="68">
        <v>27.273484848484848</v>
      </c>
      <c r="G387" s="68">
        <v>27.600307455803229</v>
      </c>
      <c r="H387" s="68">
        <v>27.940684410646387</v>
      </c>
      <c r="I387" s="68">
        <v>28.054693274205469</v>
      </c>
      <c r="J387" s="68">
        <v>27.702857142857145</v>
      </c>
      <c r="K387" s="68">
        <v>27.50383810188416</v>
      </c>
      <c r="L387" s="68">
        <v>27.079429735234214</v>
      </c>
      <c r="M387" s="978">
        <v>26.162354463130661</v>
      </c>
      <c r="N387" s="978">
        <v>26.079696394686906</v>
      </c>
      <c r="O387" s="978">
        <v>25.782475490196077</v>
      </c>
      <c r="P387" s="978">
        <v>25.754001185536456</v>
      </c>
      <c r="Q387" s="978">
        <v>25.996531791907515</v>
      </c>
      <c r="R387" s="978">
        <v>25.830039525691699</v>
      </c>
      <c r="S387" s="978">
        <v>25.624656026417171</v>
      </c>
      <c r="T387" s="978">
        <v>25.020942408376964</v>
      </c>
      <c r="U387" s="978">
        <v>25.258014477766288</v>
      </c>
      <c r="V387" s="978">
        <v>25.074409250879839</v>
      </c>
      <c r="W387" s="978">
        <v>24.432034220532319</v>
      </c>
    </row>
    <row r="388" spans="1:23">
      <c r="A388" s="973"/>
      <c r="B388" s="984" t="s">
        <v>260</v>
      </c>
      <c r="C388" s="982"/>
      <c r="D388" s="69"/>
      <c r="E388" s="69"/>
      <c r="F388" s="69"/>
      <c r="G388" s="69"/>
      <c r="H388" s="69"/>
      <c r="I388" s="69"/>
      <c r="J388" s="69"/>
      <c r="K388" s="69"/>
      <c r="L388" s="69"/>
      <c r="M388" s="982"/>
      <c r="N388" s="982"/>
      <c r="O388" s="982"/>
      <c r="P388" s="982"/>
      <c r="Q388" s="982"/>
      <c r="R388" s="982"/>
      <c r="S388" s="982"/>
      <c r="T388" s="982"/>
      <c r="U388" s="982"/>
      <c r="V388" s="982"/>
      <c r="W388" s="982"/>
    </row>
    <row r="389" spans="1:23">
      <c r="A389" s="973"/>
      <c r="B389" s="983" t="s">
        <v>345</v>
      </c>
      <c r="C389" s="982">
        <v>0</v>
      </c>
      <c r="D389" s="69">
        <v>0</v>
      </c>
      <c r="E389" s="69">
        <v>0</v>
      </c>
      <c r="F389" s="69">
        <v>0</v>
      </c>
      <c r="G389" s="69">
        <v>0</v>
      </c>
      <c r="H389" s="69">
        <v>0</v>
      </c>
      <c r="I389" s="69">
        <v>0</v>
      </c>
      <c r="J389" s="69">
        <v>0</v>
      </c>
      <c r="K389" s="69">
        <v>0</v>
      </c>
      <c r="L389" s="69">
        <v>0</v>
      </c>
      <c r="M389" s="982">
        <v>0</v>
      </c>
      <c r="N389" s="982">
        <v>0</v>
      </c>
      <c r="O389" s="982">
        <v>0</v>
      </c>
      <c r="P389" s="982">
        <v>0</v>
      </c>
      <c r="Q389" s="982">
        <v>0</v>
      </c>
      <c r="R389" s="982">
        <v>0</v>
      </c>
      <c r="S389" s="982">
        <v>0</v>
      </c>
      <c r="T389" s="982">
        <v>0</v>
      </c>
      <c r="U389" s="982">
        <v>0</v>
      </c>
      <c r="V389" s="982">
        <v>0</v>
      </c>
      <c r="W389" s="982">
        <v>21.196078431372548</v>
      </c>
    </row>
    <row r="390" spans="1:23">
      <c r="A390" s="988" t="s">
        <v>268</v>
      </c>
      <c r="B390" s="973"/>
      <c r="C390" s="982"/>
      <c r="M390" s="982"/>
      <c r="N390" s="982"/>
      <c r="O390" s="982"/>
      <c r="P390" s="982"/>
      <c r="Q390" s="982"/>
      <c r="R390" s="982"/>
      <c r="S390" s="982"/>
      <c r="T390" s="982"/>
      <c r="U390" s="982"/>
      <c r="V390" s="982"/>
      <c r="W390" s="1143"/>
    </row>
    <row r="391" spans="1:23">
      <c r="A391" s="1137" t="s">
        <v>485</v>
      </c>
      <c r="B391" s="1137"/>
      <c r="C391" s="1138"/>
      <c r="M391" s="1138"/>
      <c r="N391" s="1138"/>
      <c r="O391" s="1138"/>
      <c r="P391" s="1138"/>
      <c r="Q391" s="1138"/>
      <c r="R391" s="1138"/>
      <c r="S391" s="1138"/>
      <c r="T391" s="1138"/>
      <c r="U391" s="1138"/>
      <c r="V391" s="1138"/>
      <c r="W391" s="1144"/>
    </row>
    <row r="392" spans="1:23">
      <c r="A392" s="1137" t="s">
        <v>1430</v>
      </c>
      <c r="B392" s="1137"/>
      <c r="C392" s="1138"/>
      <c r="M392" s="1138"/>
      <c r="N392" s="1138"/>
      <c r="O392" s="1138"/>
      <c r="P392" s="1138"/>
      <c r="Q392" s="1138"/>
      <c r="R392" s="1138"/>
      <c r="S392" s="1138"/>
      <c r="T392" s="1138"/>
      <c r="U392" s="1138"/>
      <c r="V392" s="1138"/>
      <c r="W392" s="1144"/>
    </row>
    <row r="393" spans="1:23">
      <c r="A393" s="1137" t="s">
        <v>1531</v>
      </c>
      <c r="B393" s="1137"/>
      <c r="C393" s="1138"/>
      <c r="M393" s="1138"/>
      <c r="N393" s="1138"/>
      <c r="O393" s="1138"/>
      <c r="P393" s="1138"/>
      <c r="Q393" s="1138"/>
      <c r="R393" s="1138"/>
      <c r="S393" s="1138"/>
      <c r="T393" s="1138"/>
      <c r="U393" s="1138"/>
      <c r="V393" s="1138"/>
      <c r="W393" s="1144"/>
    </row>
    <row r="394" spans="1:23">
      <c r="A394" s="1139" t="s">
        <v>493</v>
      </c>
      <c r="B394" s="1139"/>
      <c r="C394" s="1138"/>
      <c r="M394" s="1138"/>
      <c r="N394" s="1138"/>
      <c r="O394" s="1138"/>
      <c r="P394" s="1138"/>
      <c r="Q394" s="1138"/>
      <c r="R394" s="1138"/>
      <c r="S394" s="1138"/>
      <c r="T394" s="1138"/>
      <c r="U394" s="1138"/>
      <c r="V394" s="1138"/>
      <c r="W394" s="1138"/>
    </row>
    <row r="395" spans="1:23">
      <c r="A395" s="990"/>
      <c r="B395" s="990"/>
      <c r="C395" s="982"/>
      <c r="M395" s="982"/>
      <c r="N395" s="982"/>
      <c r="O395" s="982"/>
      <c r="P395" s="982"/>
      <c r="Q395" s="982"/>
      <c r="R395" s="982"/>
      <c r="S395" s="982"/>
      <c r="T395" s="982"/>
      <c r="U395" s="982"/>
      <c r="V395" s="982"/>
      <c r="W395" s="982"/>
    </row>
    <row r="396" spans="1:23">
      <c r="A396" s="973"/>
      <c r="B396" s="992"/>
      <c r="C396" s="993" t="s">
        <v>494</v>
      </c>
      <c r="D396" s="72"/>
      <c r="E396" s="72"/>
      <c r="F396" s="72"/>
      <c r="G396" s="72"/>
      <c r="H396" s="72"/>
      <c r="I396" s="72"/>
      <c r="J396" s="72"/>
      <c r="K396" s="72"/>
      <c r="L396" s="72"/>
      <c r="M396" s="996"/>
      <c r="N396" s="996"/>
      <c r="O396" s="996"/>
      <c r="P396" s="996"/>
      <c r="Q396" s="996"/>
      <c r="R396" s="996"/>
      <c r="S396" s="996"/>
      <c r="T396" s="996"/>
      <c r="U396" s="996"/>
      <c r="V396" s="996"/>
      <c r="W396" s="996"/>
    </row>
    <row r="397" spans="1:23">
      <c r="A397" s="973"/>
      <c r="B397" s="994"/>
      <c r="C397" s="993" t="s">
        <v>476</v>
      </c>
      <c r="D397" s="73"/>
      <c r="E397" s="73"/>
      <c r="F397" s="73"/>
      <c r="G397" s="73"/>
      <c r="H397" s="73"/>
      <c r="I397" s="73"/>
      <c r="J397" s="73"/>
      <c r="K397" s="73"/>
      <c r="L397" s="73"/>
      <c r="M397" s="996"/>
      <c r="N397" s="996"/>
      <c r="O397" s="996"/>
      <c r="P397" s="996"/>
      <c r="Q397" s="996"/>
      <c r="R397" s="996"/>
      <c r="S397" s="996"/>
      <c r="T397" s="996"/>
      <c r="U397" s="996"/>
      <c r="V397" s="996"/>
      <c r="W397" s="996"/>
    </row>
    <row r="398" spans="1:23">
      <c r="A398" s="1378" t="s">
        <v>231</v>
      </c>
      <c r="B398" s="1379"/>
      <c r="C398" s="978">
        <v>143.42857142857142</v>
      </c>
      <c r="D398" s="68">
        <v>119.8</v>
      </c>
      <c r="E398" s="68">
        <v>103.6</v>
      </c>
      <c r="F398" s="68">
        <v>115.4</v>
      </c>
      <c r="G398" s="68">
        <v>137.07142857142858</v>
      </c>
      <c r="H398" s="68">
        <v>114.8</v>
      </c>
      <c r="I398" s="68">
        <v>102.10344827586206</v>
      </c>
      <c r="J398" s="68">
        <v>103.64705882352941</v>
      </c>
      <c r="K398" s="68">
        <v>110.97222222222223</v>
      </c>
      <c r="L398" s="68">
        <v>105.69047619047619</v>
      </c>
      <c r="M398" s="978">
        <v>99.294117647058826</v>
      </c>
      <c r="N398" s="978">
        <v>99</v>
      </c>
      <c r="O398" s="978">
        <v>97.460317460317455</v>
      </c>
      <c r="P398" s="978">
        <v>91.026315789473685</v>
      </c>
      <c r="Q398" s="978">
        <v>85.425531914893611</v>
      </c>
      <c r="R398" s="978">
        <v>90.262135922330103</v>
      </c>
      <c r="S398" s="978">
        <v>97.00934579439253</v>
      </c>
      <c r="T398" s="978">
        <v>98.575221238938056</v>
      </c>
      <c r="U398" s="978">
        <v>103.25862068965517</v>
      </c>
      <c r="V398" s="978">
        <v>106.30578512396694</v>
      </c>
      <c r="W398" s="978">
        <v>111.2396694214876</v>
      </c>
    </row>
    <row r="399" spans="1:23">
      <c r="A399" s="973" t="s">
        <v>233</v>
      </c>
      <c r="B399" s="981" t="s">
        <v>232</v>
      </c>
      <c r="C399" s="982">
        <v>14</v>
      </c>
      <c r="D399" s="69">
        <v>8</v>
      </c>
      <c r="E399" s="69">
        <v>8.5</v>
      </c>
      <c r="F399" s="69">
        <v>6.5</v>
      </c>
      <c r="G399" s="69">
        <v>13</v>
      </c>
      <c r="H399" s="69">
        <v>0</v>
      </c>
      <c r="I399" s="69">
        <v>0</v>
      </c>
      <c r="J399" s="69">
        <v>0</v>
      </c>
      <c r="K399" s="69">
        <v>41</v>
      </c>
      <c r="L399" s="69">
        <v>0</v>
      </c>
      <c r="M399" s="982">
        <v>0</v>
      </c>
      <c r="N399" s="982">
        <v>0</v>
      </c>
      <c r="O399" s="982">
        <v>0</v>
      </c>
      <c r="P399" s="982">
        <v>0</v>
      </c>
      <c r="Q399" s="982">
        <v>0</v>
      </c>
      <c r="R399" s="982">
        <v>0</v>
      </c>
      <c r="S399" s="982">
        <v>0</v>
      </c>
      <c r="T399" s="982">
        <v>0</v>
      </c>
      <c r="U399" s="982">
        <v>0</v>
      </c>
      <c r="V399" s="982">
        <v>0</v>
      </c>
      <c r="W399" s="982">
        <v>0</v>
      </c>
    </row>
    <row r="400" spans="1:23">
      <c r="A400" s="973"/>
      <c r="B400" s="981" t="s">
        <v>234</v>
      </c>
      <c r="C400" s="982">
        <v>0</v>
      </c>
      <c r="D400" s="69">
        <v>0</v>
      </c>
      <c r="E400" s="69">
        <v>0</v>
      </c>
      <c r="F400" s="69">
        <v>0</v>
      </c>
      <c r="G400" s="69">
        <v>0</v>
      </c>
      <c r="H400" s="69">
        <v>0</v>
      </c>
      <c r="I400" s="69">
        <v>0</v>
      </c>
      <c r="J400" s="69">
        <v>0</v>
      </c>
      <c r="K400" s="69">
        <v>0</v>
      </c>
      <c r="L400" s="69">
        <v>0</v>
      </c>
      <c r="M400" s="982">
        <v>0</v>
      </c>
      <c r="N400" s="982">
        <v>12</v>
      </c>
      <c r="O400" s="982">
        <v>12</v>
      </c>
      <c r="P400" s="982">
        <v>11</v>
      </c>
      <c r="Q400" s="982">
        <v>0</v>
      </c>
      <c r="R400" s="982">
        <v>0</v>
      </c>
      <c r="S400" s="982">
        <v>0</v>
      </c>
      <c r="T400" s="982">
        <v>0</v>
      </c>
      <c r="U400" s="982">
        <v>0</v>
      </c>
      <c r="V400" s="982">
        <v>0</v>
      </c>
      <c r="W400" s="982">
        <v>0</v>
      </c>
    </row>
    <row r="401" spans="1:23">
      <c r="A401" s="973"/>
      <c r="B401" s="981" t="s">
        <v>263</v>
      </c>
      <c r="C401" s="982">
        <v>0</v>
      </c>
      <c r="D401" s="69">
        <v>0</v>
      </c>
      <c r="E401" s="69">
        <v>29</v>
      </c>
      <c r="F401" s="69">
        <v>63</v>
      </c>
      <c r="G401" s="69">
        <v>105</v>
      </c>
      <c r="H401" s="69">
        <v>70.599999999999994</v>
      </c>
      <c r="I401" s="69">
        <v>74.555555555555557</v>
      </c>
      <c r="J401" s="69">
        <v>70.769230769230774</v>
      </c>
      <c r="K401" s="69">
        <v>85.230769230769226</v>
      </c>
      <c r="L401" s="69">
        <v>77.882352941176464</v>
      </c>
      <c r="M401" s="982">
        <v>74.761904761904759</v>
      </c>
      <c r="N401" s="982">
        <v>71.461538461538467</v>
      </c>
      <c r="O401" s="982">
        <v>74.322580645161295</v>
      </c>
      <c r="P401" s="982">
        <v>74.837837837837839</v>
      </c>
      <c r="Q401" s="982">
        <v>83.55</v>
      </c>
      <c r="R401" s="982">
        <v>83.652173913043484</v>
      </c>
      <c r="S401" s="982">
        <v>92.170212765957444</v>
      </c>
      <c r="T401" s="982">
        <v>92.755102040816325</v>
      </c>
      <c r="U401" s="982">
        <v>97.083333333333329</v>
      </c>
      <c r="V401" s="982">
        <v>93.607843137254903</v>
      </c>
      <c r="W401" s="982">
        <v>95.8</v>
      </c>
    </row>
    <row r="402" spans="1:23">
      <c r="A402" s="973"/>
      <c r="B402" s="981" t="s">
        <v>264</v>
      </c>
      <c r="C402" s="982">
        <v>0</v>
      </c>
      <c r="D402" s="69">
        <v>35</v>
      </c>
      <c r="E402" s="69">
        <v>33</v>
      </c>
      <c r="F402" s="69">
        <v>32</v>
      </c>
      <c r="G402" s="69">
        <v>32</v>
      </c>
      <c r="H402" s="69">
        <v>18</v>
      </c>
      <c r="I402" s="69">
        <v>14.5</v>
      </c>
      <c r="J402" s="69">
        <v>11</v>
      </c>
      <c r="K402" s="69">
        <v>15</v>
      </c>
      <c r="L402" s="69">
        <v>16</v>
      </c>
      <c r="M402" s="982">
        <v>15</v>
      </c>
      <c r="N402" s="982">
        <v>24</v>
      </c>
      <c r="O402" s="982">
        <v>0</v>
      </c>
      <c r="P402" s="982">
        <v>0</v>
      </c>
      <c r="Q402" s="982">
        <v>0</v>
      </c>
      <c r="R402" s="982">
        <v>0</v>
      </c>
      <c r="S402" s="982">
        <v>0</v>
      </c>
      <c r="T402" s="982">
        <v>0</v>
      </c>
      <c r="U402" s="982">
        <v>0</v>
      </c>
      <c r="V402" s="982">
        <v>0</v>
      </c>
      <c r="W402" s="982">
        <v>0</v>
      </c>
    </row>
    <row r="403" spans="1:23">
      <c r="A403" s="973"/>
      <c r="B403" s="981" t="s">
        <v>238</v>
      </c>
      <c r="C403" s="982">
        <v>0</v>
      </c>
      <c r="D403" s="69">
        <v>0</v>
      </c>
      <c r="E403" s="69">
        <v>0</v>
      </c>
      <c r="F403" s="69">
        <v>0</v>
      </c>
      <c r="G403" s="69">
        <v>0</v>
      </c>
      <c r="H403" s="69">
        <v>0</v>
      </c>
      <c r="I403" s="69">
        <v>26</v>
      </c>
      <c r="J403" s="69">
        <v>23.666666666666668</v>
      </c>
      <c r="K403" s="69">
        <v>26</v>
      </c>
      <c r="L403" s="69">
        <v>42</v>
      </c>
      <c r="M403" s="982">
        <v>39.333333333333336</v>
      </c>
      <c r="N403" s="982">
        <v>47.333333333333336</v>
      </c>
      <c r="O403" s="982">
        <v>49.833333333333336</v>
      </c>
      <c r="P403" s="982">
        <v>50.25</v>
      </c>
      <c r="Q403" s="982">
        <v>43.454545454545453</v>
      </c>
      <c r="R403" s="982">
        <v>57.57692307692308</v>
      </c>
      <c r="S403" s="982">
        <v>53.333333333333336</v>
      </c>
      <c r="T403" s="982">
        <v>51.645161290322584</v>
      </c>
      <c r="U403" s="982">
        <v>56.393939393939391</v>
      </c>
      <c r="V403" s="982">
        <v>61.057142857142857</v>
      </c>
      <c r="W403" s="982">
        <v>62.885714285714286</v>
      </c>
    </row>
    <row r="404" spans="1:23">
      <c r="A404" s="973"/>
      <c r="B404" s="981" t="s">
        <v>239</v>
      </c>
      <c r="C404" s="982">
        <v>0</v>
      </c>
      <c r="D404" s="69">
        <v>0</v>
      </c>
      <c r="E404" s="69">
        <v>0</v>
      </c>
      <c r="F404" s="69">
        <v>0</v>
      </c>
      <c r="G404" s="69">
        <v>0</v>
      </c>
      <c r="H404" s="69">
        <v>51</v>
      </c>
      <c r="I404" s="69">
        <v>99</v>
      </c>
      <c r="J404" s="69">
        <v>83</v>
      </c>
      <c r="K404" s="69">
        <v>99</v>
      </c>
      <c r="L404" s="69">
        <v>111.5</v>
      </c>
      <c r="M404" s="982">
        <v>108</v>
      </c>
      <c r="N404" s="982">
        <v>108.5</v>
      </c>
      <c r="O404" s="982">
        <v>101.5</v>
      </c>
      <c r="P404" s="982">
        <v>67.333333333333329</v>
      </c>
      <c r="Q404" s="982">
        <v>35.4</v>
      </c>
      <c r="R404" s="982">
        <v>0</v>
      </c>
      <c r="S404" s="982">
        <v>0</v>
      </c>
      <c r="T404" s="982">
        <v>0</v>
      </c>
      <c r="U404" s="982">
        <v>0</v>
      </c>
      <c r="V404" s="982">
        <v>0</v>
      </c>
      <c r="W404" s="982">
        <v>0</v>
      </c>
    </row>
    <row r="405" spans="1:23">
      <c r="A405" s="973"/>
      <c r="B405" s="981" t="s">
        <v>240</v>
      </c>
      <c r="C405" s="982">
        <v>769</v>
      </c>
      <c r="D405" s="69">
        <v>823</v>
      </c>
      <c r="E405" s="69">
        <v>473.5</v>
      </c>
      <c r="F405" s="69">
        <v>485</v>
      </c>
      <c r="G405" s="69">
        <v>510</v>
      </c>
      <c r="H405" s="69">
        <v>354.66666666666669</v>
      </c>
      <c r="I405" s="69">
        <v>368.66666666666669</v>
      </c>
      <c r="J405" s="69">
        <v>416.66666666666669</v>
      </c>
      <c r="K405" s="69">
        <v>433</v>
      </c>
      <c r="L405" s="69">
        <v>332</v>
      </c>
      <c r="M405" s="982">
        <v>344.5</v>
      </c>
      <c r="N405" s="982">
        <v>370</v>
      </c>
      <c r="O405" s="982">
        <v>303</v>
      </c>
      <c r="P405" s="982">
        <v>179.88888888888889</v>
      </c>
      <c r="Q405" s="982">
        <v>190.375</v>
      </c>
      <c r="R405" s="982">
        <v>171.625</v>
      </c>
      <c r="S405" s="982">
        <v>182.8</v>
      </c>
      <c r="T405" s="982">
        <v>207.9</v>
      </c>
      <c r="U405" s="982">
        <v>212.45454545454547</v>
      </c>
      <c r="V405" s="982">
        <v>221.41666666666666</v>
      </c>
      <c r="W405" s="982">
        <v>243.41666666666666</v>
      </c>
    </row>
    <row r="406" spans="1:23">
      <c r="A406" s="973"/>
      <c r="B406" s="981" t="s">
        <v>241</v>
      </c>
      <c r="C406" s="982">
        <v>0</v>
      </c>
      <c r="D406" s="69">
        <v>0</v>
      </c>
      <c r="E406" s="69">
        <v>0</v>
      </c>
      <c r="F406" s="69">
        <v>0</v>
      </c>
      <c r="G406" s="69">
        <v>0</v>
      </c>
      <c r="H406" s="69">
        <v>0</v>
      </c>
      <c r="I406" s="69">
        <v>34</v>
      </c>
      <c r="J406" s="69">
        <v>63</v>
      </c>
      <c r="K406" s="69">
        <v>105</v>
      </c>
      <c r="L406" s="69">
        <v>61.333333333333336</v>
      </c>
      <c r="M406" s="982">
        <v>72.5</v>
      </c>
      <c r="N406" s="982">
        <v>100</v>
      </c>
      <c r="O406" s="982">
        <v>83</v>
      </c>
      <c r="P406" s="982">
        <v>99</v>
      </c>
      <c r="Q406" s="982">
        <v>100.16666666666667</v>
      </c>
      <c r="R406" s="982">
        <v>116.66666666666667</v>
      </c>
      <c r="S406" s="982">
        <v>136.44444444444446</v>
      </c>
      <c r="T406" s="982">
        <v>153.11111111111111</v>
      </c>
      <c r="U406" s="982">
        <v>155.30000000000001</v>
      </c>
      <c r="V406" s="982">
        <v>189.22222222222223</v>
      </c>
      <c r="W406" s="982">
        <v>195.3</v>
      </c>
    </row>
    <row r="407" spans="1:23">
      <c r="A407" s="973"/>
      <c r="B407" s="981" t="s">
        <v>242</v>
      </c>
      <c r="C407" s="982">
        <v>0</v>
      </c>
      <c r="D407" s="69">
        <v>39.5</v>
      </c>
      <c r="E407" s="69">
        <v>78.5</v>
      </c>
      <c r="F407" s="69">
        <v>110</v>
      </c>
      <c r="G407" s="69">
        <v>129</v>
      </c>
      <c r="H407" s="69">
        <v>107.66666666666667</v>
      </c>
      <c r="I407" s="69">
        <v>131.33333333333334</v>
      </c>
      <c r="J407" s="69">
        <v>150.33333333333334</v>
      </c>
      <c r="K407" s="69">
        <v>170.66666666666666</v>
      </c>
      <c r="L407" s="69">
        <v>201.66666666666666</v>
      </c>
      <c r="M407" s="982">
        <v>227</v>
      </c>
      <c r="N407" s="982">
        <v>232.33333333333334</v>
      </c>
      <c r="O407" s="982">
        <v>250.66666666666666</v>
      </c>
      <c r="P407" s="982">
        <v>264</v>
      </c>
      <c r="Q407" s="982">
        <v>266.33333333333331</v>
      </c>
      <c r="R407" s="982">
        <v>278.33333333333331</v>
      </c>
      <c r="S407" s="982">
        <v>290</v>
      </c>
      <c r="T407" s="982">
        <v>291.33333333333331</v>
      </c>
      <c r="U407" s="982">
        <v>297</v>
      </c>
      <c r="V407" s="982">
        <v>305.66666666666669</v>
      </c>
      <c r="W407" s="982">
        <v>311</v>
      </c>
    </row>
    <row r="408" spans="1:23">
      <c r="A408" s="973"/>
      <c r="B408" s="981" t="s">
        <v>243</v>
      </c>
      <c r="C408" s="982">
        <v>44.2</v>
      </c>
      <c r="D408" s="69">
        <v>50.6</v>
      </c>
      <c r="E408" s="69">
        <v>57</v>
      </c>
      <c r="F408" s="69">
        <v>61.666666666666664</v>
      </c>
      <c r="G408" s="69">
        <v>64.333333333333329</v>
      </c>
      <c r="H408" s="69">
        <v>69.571428571428569</v>
      </c>
      <c r="I408" s="69">
        <v>72</v>
      </c>
      <c r="J408" s="69">
        <v>74</v>
      </c>
      <c r="K408" s="69">
        <v>76.625</v>
      </c>
      <c r="L408" s="69">
        <v>73.875</v>
      </c>
      <c r="M408" s="982">
        <v>67.8</v>
      </c>
      <c r="N408" s="982">
        <v>67.099999999999994</v>
      </c>
      <c r="O408" s="982">
        <v>64</v>
      </c>
      <c r="P408" s="982">
        <v>62.8</v>
      </c>
      <c r="Q408" s="982">
        <v>63.2</v>
      </c>
      <c r="R408" s="982">
        <v>63.090909090909093</v>
      </c>
      <c r="S408" s="982">
        <v>62</v>
      </c>
      <c r="T408" s="982">
        <v>60.18181818181818</v>
      </c>
      <c r="U408" s="982">
        <v>61.454545454545453</v>
      </c>
      <c r="V408" s="982">
        <v>61.363636363636367</v>
      </c>
      <c r="W408" s="982">
        <v>60.18181818181818</v>
      </c>
    </row>
    <row r="409" spans="1:23">
      <c r="A409" s="1378" t="s">
        <v>248</v>
      </c>
      <c r="B409" s="1379"/>
      <c r="C409" s="978">
        <v>143.66666666666666</v>
      </c>
      <c r="D409" s="68">
        <v>104.6</v>
      </c>
      <c r="E409" s="68">
        <v>55.75</v>
      </c>
      <c r="F409" s="68">
        <v>64.15384615384616</v>
      </c>
      <c r="G409" s="68">
        <v>74</v>
      </c>
      <c r="H409" s="68">
        <v>84.84210526315789</v>
      </c>
      <c r="I409" s="68">
        <v>86.727272727272734</v>
      </c>
      <c r="J409" s="68">
        <v>82.58620689655173</v>
      </c>
      <c r="K409" s="68">
        <v>96.370370370370367</v>
      </c>
      <c r="L409" s="68">
        <v>105.76923076923077</v>
      </c>
      <c r="M409" s="978">
        <v>125.06896551724138</v>
      </c>
      <c r="N409" s="978">
        <v>125.28125</v>
      </c>
      <c r="O409" s="978">
        <v>140.87096774193549</v>
      </c>
      <c r="P409" s="978">
        <v>152.80000000000001</v>
      </c>
      <c r="Q409" s="978">
        <v>148.2258064516129</v>
      </c>
      <c r="R409" s="978">
        <v>135.11764705882354</v>
      </c>
      <c r="S409" s="978">
        <v>126.08333333333333</v>
      </c>
      <c r="T409" s="978">
        <v>126.08333333333333</v>
      </c>
      <c r="U409" s="978">
        <v>121.51428571428572</v>
      </c>
      <c r="V409" s="978">
        <v>120.08571428571429</v>
      </c>
      <c r="W409" s="978">
        <v>126.375</v>
      </c>
    </row>
    <row r="410" spans="1:23">
      <c r="A410" s="973" t="s">
        <v>233</v>
      </c>
      <c r="B410" s="983" t="s">
        <v>477</v>
      </c>
      <c r="C410" s="982">
        <v>207.33333333333334</v>
      </c>
      <c r="D410" s="69">
        <v>166.75</v>
      </c>
      <c r="E410" s="69">
        <v>55</v>
      </c>
      <c r="F410" s="69">
        <v>12</v>
      </c>
      <c r="G410" s="69">
        <v>34</v>
      </c>
      <c r="H410" s="69">
        <v>42</v>
      </c>
      <c r="I410" s="69">
        <v>45</v>
      </c>
      <c r="J410" s="69">
        <v>58</v>
      </c>
      <c r="K410" s="69">
        <v>57</v>
      </c>
      <c r="L410" s="69">
        <v>46.5</v>
      </c>
      <c r="M410" s="982">
        <v>31.5</v>
      </c>
      <c r="N410" s="982">
        <v>39</v>
      </c>
      <c r="O410" s="982">
        <v>52</v>
      </c>
      <c r="P410" s="982">
        <v>76</v>
      </c>
      <c r="Q410" s="982">
        <v>81</v>
      </c>
      <c r="R410" s="982">
        <v>36</v>
      </c>
      <c r="S410" s="982">
        <v>41.5</v>
      </c>
      <c r="T410" s="982">
        <v>0</v>
      </c>
      <c r="U410" s="982">
        <v>0</v>
      </c>
      <c r="V410" s="982">
        <v>0</v>
      </c>
      <c r="W410" s="982">
        <v>0</v>
      </c>
    </row>
    <row r="411" spans="1:23">
      <c r="A411" s="973"/>
      <c r="B411" s="983" t="s">
        <v>250</v>
      </c>
      <c r="C411" s="982">
        <v>0</v>
      </c>
      <c r="D411" s="69">
        <v>83</v>
      </c>
      <c r="E411" s="69">
        <v>76</v>
      </c>
      <c r="F411" s="69">
        <v>84</v>
      </c>
      <c r="G411" s="69">
        <v>117</v>
      </c>
      <c r="H411" s="69">
        <v>128</v>
      </c>
      <c r="I411" s="69">
        <v>64.5</v>
      </c>
      <c r="J411" s="69">
        <v>91</v>
      </c>
      <c r="K411" s="69">
        <v>83</v>
      </c>
      <c r="L411" s="69">
        <v>96</v>
      </c>
      <c r="M411" s="982">
        <v>128</v>
      </c>
      <c r="N411" s="982">
        <v>64.5</v>
      </c>
      <c r="O411" s="982">
        <v>115</v>
      </c>
      <c r="P411" s="982">
        <v>76</v>
      </c>
      <c r="Q411" s="982">
        <v>27</v>
      </c>
      <c r="R411" s="982">
        <v>17</v>
      </c>
      <c r="S411" s="982">
        <v>26</v>
      </c>
      <c r="T411" s="982">
        <v>17</v>
      </c>
      <c r="U411" s="982">
        <v>0</v>
      </c>
      <c r="V411" s="982">
        <v>0</v>
      </c>
      <c r="W411" s="982">
        <v>0</v>
      </c>
    </row>
    <row r="412" spans="1:23">
      <c r="A412" s="973"/>
      <c r="B412" s="983" t="s">
        <v>253</v>
      </c>
      <c r="C412" s="982">
        <v>8</v>
      </c>
      <c r="D412" s="69">
        <v>38.333333333333336</v>
      </c>
      <c r="E412" s="69">
        <v>64.2</v>
      </c>
      <c r="F412" s="69">
        <v>76.285714285714292</v>
      </c>
      <c r="G412" s="69">
        <v>98.25</v>
      </c>
      <c r="H412" s="69">
        <v>111.18181818181819</v>
      </c>
      <c r="I412" s="69">
        <v>121.25</v>
      </c>
      <c r="J412" s="69">
        <v>100.57894736842105</v>
      </c>
      <c r="K412" s="69">
        <v>119.61111111111111</v>
      </c>
      <c r="L412" s="69">
        <v>136.47058823529412</v>
      </c>
      <c r="M412" s="982">
        <v>151.38095238095238</v>
      </c>
      <c r="N412" s="982">
        <v>155</v>
      </c>
      <c r="O412" s="982">
        <v>170.30434782608697</v>
      </c>
      <c r="P412" s="982">
        <v>182.60869565217391</v>
      </c>
      <c r="Q412" s="982">
        <v>175.875</v>
      </c>
      <c r="R412" s="982">
        <v>162</v>
      </c>
      <c r="S412" s="982">
        <v>154.23076923076923</v>
      </c>
      <c r="T412" s="982">
        <v>147.19230769230768</v>
      </c>
      <c r="U412" s="982">
        <v>142.03846153846155</v>
      </c>
      <c r="V412" s="982">
        <v>139.4</v>
      </c>
      <c r="W412" s="982">
        <v>146</v>
      </c>
    </row>
    <row r="413" spans="1:23">
      <c r="A413" s="973"/>
      <c r="B413" s="983" t="s">
        <v>257</v>
      </c>
      <c r="C413" s="982">
        <v>116</v>
      </c>
      <c r="D413" s="69">
        <v>90.5</v>
      </c>
      <c r="E413" s="69">
        <v>40.5</v>
      </c>
      <c r="F413" s="69">
        <v>51</v>
      </c>
      <c r="G413" s="69">
        <v>34.6</v>
      </c>
      <c r="H413" s="69">
        <v>36.5</v>
      </c>
      <c r="I413" s="69">
        <v>39</v>
      </c>
      <c r="J413" s="69">
        <v>39.571428571428569</v>
      </c>
      <c r="K413" s="69">
        <v>42</v>
      </c>
      <c r="L413" s="69">
        <v>40.166666666666664</v>
      </c>
      <c r="M413" s="982">
        <v>51.4</v>
      </c>
      <c r="N413" s="982">
        <v>47.4</v>
      </c>
      <c r="O413" s="982">
        <v>46.2</v>
      </c>
      <c r="P413" s="982">
        <v>46.4</v>
      </c>
      <c r="Q413" s="982">
        <v>53.2</v>
      </c>
      <c r="R413" s="982">
        <v>58.6</v>
      </c>
      <c r="S413" s="982">
        <v>60</v>
      </c>
      <c r="T413" s="982">
        <v>77.222222222222229</v>
      </c>
      <c r="U413" s="982">
        <v>62.222222222222221</v>
      </c>
      <c r="V413" s="982">
        <v>71.8</v>
      </c>
      <c r="W413" s="982">
        <v>76.222222222222229</v>
      </c>
    </row>
    <row r="414" spans="1:23">
      <c r="A414" s="1378" t="s">
        <v>259</v>
      </c>
      <c r="B414" s="1379"/>
      <c r="C414" s="978">
        <v>143.53846153846155</v>
      </c>
      <c r="D414" s="68">
        <v>112.2</v>
      </c>
      <c r="E414" s="68">
        <v>82.333333333333329</v>
      </c>
      <c r="F414" s="68">
        <v>91.607142857142861</v>
      </c>
      <c r="G414" s="68">
        <v>104.44827586206897</v>
      </c>
      <c r="H414" s="68">
        <v>100.2051282051282</v>
      </c>
      <c r="I414" s="68">
        <v>95.470588235294116</v>
      </c>
      <c r="J414" s="68">
        <v>93.952380952380949</v>
      </c>
      <c r="K414" s="68">
        <v>104.71428571428571</v>
      </c>
      <c r="L414" s="68">
        <v>105.72058823529412</v>
      </c>
      <c r="M414" s="978">
        <v>108.6375</v>
      </c>
      <c r="N414" s="978">
        <v>108.44943820224719</v>
      </c>
      <c r="O414" s="978">
        <v>111.77659574468085</v>
      </c>
      <c r="P414" s="978">
        <v>108.50943396226415</v>
      </c>
      <c r="Q414" s="978">
        <v>101</v>
      </c>
      <c r="R414" s="978">
        <v>101.39416058394161</v>
      </c>
      <c r="S414" s="978">
        <v>104.32867132867133</v>
      </c>
      <c r="T414" s="978">
        <v>105.22147651006712</v>
      </c>
      <c r="U414" s="978">
        <v>107.49006622516556</v>
      </c>
      <c r="V414" s="978">
        <v>109.3974358974359</v>
      </c>
      <c r="W414" s="978">
        <v>114.40522875816994</v>
      </c>
    </row>
    <row r="415" spans="1:23">
      <c r="A415" s="973"/>
      <c r="B415" s="984" t="s">
        <v>260</v>
      </c>
      <c r="C415" s="982"/>
      <c r="D415" s="69"/>
      <c r="E415" s="69"/>
      <c r="F415" s="69"/>
      <c r="G415" s="69"/>
      <c r="H415" s="69"/>
      <c r="I415" s="69"/>
      <c r="J415" s="69"/>
      <c r="K415" s="69"/>
      <c r="L415" s="69"/>
      <c r="M415" s="982"/>
      <c r="N415" s="982"/>
      <c r="O415" s="982"/>
      <c r="P415" s="982"/>
      <c r="Q415" s="982"/>
      <c r="R415" s="982"/>
      <c r="S415" s="982"/>
      <c r="T415" s="982"/>
      <c r="U415" s="982"/>
      <c r="V415" s="982"/>
      <c r="W415" s="982"/>
    </row>
    <row r="416" spans="1:23">
      <c r="A416" s="973"/>
      <c r="B416" s="983" t="s">
        <v>345</v>
      </c>
      <c r="C416" s="982">
        <v>61.666666666666664</v>
      </c>
      <c r="D416" s="69">
        <v>62</v>
      </c>
      <c r="E416" s="69">
        <v>78</v>
      </c>
      <c r="F416" s="69">
        <v>82.5</v>
      </c>
      <c r="G416" s="69">
        <v>78.5</v>
      </c>
      <c r="H416" s="69">
        <v>56</v>
      </c>
      <c r="I416" s="69">
        <v>55</v>
      </c>
      <c r="J416" s="69">
        <v>57</v>
      </c>
      <c r="K416" s="69">
        <v>58</v>
      </c>
      <c r="L416" s="69">
        <v>56</v>
      </c>
      <c r="M416" s="982">
        <v>52</v>
      </c>
      <c r="N416" s="982">
        <v>0</v>
      </c>
      <c r="O416" s="982">
        <v>0</v>
      </c>
      <c r="P416" s="982">
        <v>0</v>
      </c>
      <c r="Q416" s="982">
        <v>0</v>
      </c>
      <c r="R416" s="982">
        <v>0</v>
      </c>
      <c r="S416" s="982">
        <v>0</v>
      </c>
      <c r="T416" s="982">
        <v>0</v>
      </c>
      <c r="U416" s="982">
        <v>0</v>
      </c>
      <c r="V416" s="982">
        <v>0</v>
      </c>
      <c r="W416" s="982">
        <v>0</v>
      </c>
    </row>
    <row r="417" spans="1:23">
      <c r="A417" s="973"/>
      <c r="B417" s="986"/>
      <c r="C417" s="982"/>
      <c r="M417" s="982"/>
      <c r="N417" s="982"/>
      <c r="O417" s="982"/>
      <c r="P417" s="982"/>
      <c r="Q417" s="982"/>
      <c r="R417" s="982"/>
      <c r="S417" s="982"/>
      <c r="T417" s="982"/>
      <c r="U417" s="982"/>
      <c r="V417" s="982"/>
      <c r="W417" s="982"/>
    </row>
    <row r="418" spans="1:23">
      <c r="A418" s="973"/>
      <c r="B418" s="976"/>
      <c r="C418" s="977" t="s">
        <v>481</v>
      </c>
      <c r="D418" s="67"/>
      <c r="E418" s="67"/>
      <c r="F418" s="67"/>
      <c r="G418" s="67"/>
      <c r="H418" s="67"/>
      <c r="I418" s="67"/>
      <c r="J418" s="67"/>
      <c r="K418" s="67"/>
      <c r="L418" s="67"/>
      <c r="M418" s="980"/>
      <c r="N418" s="980"/>
      <c r="O418" s="980"/>
      <c r="P418" s="980"/>
      <c r="Q418" s="980"/>
      <c r="R418" s="980"/>
      <c r="S418" s="980"/>
      <c r="T418" s="980"/>
      <c r="U418" s="980"/>
      <c r="V418" s="980"/>
      <c r="W418" s="996"/>
    </row>
    <row r="419" spans="1:23">
      <c r="A419" s="1378" t="s">
        <v>231</v>
      </c>
      <c r="B419" s="1379"/>
      <c r="C419" s="978">
        <v>17.310344827586206</v>
      </c>
      <c r="D419" s="68">
        <v>17.362318840579711</v>
      </c>
      <c r="E419" s="68">
        <v>15.235294117647058</v>
      </c>
      <c r="F419" s="68">
        <v>15.880733944954128</v>
      </c>
      <c r="G419" s="68">
        <v>16.4017094017094</v>
      </c>
      <c r="H419" s="68">
        <v>15.205298013245033</v>
      </c>
      <c r="I419" s="68">
        <v>15.666666666666666</v>
      </c>
      <c r="J419" s="68">
        <v>16.165137614678898</v>
      </c>
      <c r="K419" s="68">
        <v>16.306122448979593</v>
      </c>
      <c r="L419" s="68">
        <v>16.750943396226415</v>
      </c>
      <c r="M419" s="978">
        <v>16.657894736842106</v>
      </c>
      <c r="N419" s="978">
        <v>17.363076923076925</v>
      </c>
      <c r="O419" s="978">
        <v>17.848837209302324</v>
      </c>
      <c r="P419" s="978">
        <v>18.253298153034301</v>
      </c>
      <c r="Q419" s="978">
        <v>18.417431192660551</v>
      </c>
      <c r="R419" s="978">
        <v>18.556886227544911</v>
      </c>
      <c r="S419" s="978">
        <v>18.941605839416059</v>
      </c>
      <c r="T419" s="978">
        <v>18.721008403361346</v>
      </c>
      <c r="U419" s="978">
        <v>19.073248407643312</v>
      </c>
      <c r="V419" s="978">
        <v>19.698315467075037</v>
      </c>
      <c r="W419" s="978">
        <v>20.149700598802394</v>
      </c>
    </row>
    <row r="420" spans="1:23">
      <c r="A420" s="973" t="s">
        <v>233</v>
      </c>
      <c r="B420" s="981" t="s">
        <v>232</v>
      </c>
      <c r="C420" s="982">
        <v>7</v>
      </c>
      <c r="D420" s="69">
        <v>8</v>
      </c>
      <c r="E420" s="69">
        <v>8.5</v>
      </c>
      <c r="F420" s="69">
        <v>6.5</v>
      </c>
      <c r="G420" s="69">
        <v>13</v>
      </c>
      <c r="H420" s="69">
        <v>0</v>
      </c>
      <c r="I420" s="69">
        <v>0</v>
      </c>
      <c r="J420" s="69">
        <v>0</v>
      </c>
      <c r="K420" s="69">
        <v>20.5</v>
      </c>
      <c r="L420" s="69">
        <v>0</v>
      </c>
      <c r="M420" s="982">
        <v>0</v>
      </c>
      <c r="N420" s="982">
        <v>0</v>
      </c>
      <c r="O420" s="982">
        <v>0</v>
      </c>
      <c r="P420" s="982">
        <v>0</v>
      </c>
      <c r="Q420" s="982">
        <v>0</v>
      </c>
      <c r="R420" s="982">
        <v>0</v>
      </c>
      <c r="S420" s="982">
        <v>0</v>
      </c>
      <c r="T420" s="982">
        <v>0</v>
      </c>
      <c r="U420" s="982">
        <v>0</v>
      </c>
      <c r="V420" s="982">
        <v>0</v>
      </c>
      <c r="W420" s="982">
        <v>0</v>
      </c>
    </row>
    <row r="421" spans="1:23">
      <c r="A421" s="973"/>
      <c r="B421" s="981" t="s">
        <v>234</v>
      </c>
      <c r="C421" s="982">
        <v>0</v>
      </c>
      <c r="D421" s="69">
        <v>0</v>
      </c>
      <c r="E421" s="69">
        <v>0</v>
      </c>
      <c r="F421" s="69">
        <v>0</v>
      </c>
      <c r="G421" s="69">
        <v>0</v>
      </c>
      <c r="H421" s="69">
        <v>0</v>
      </c>
      <c r="I421" s="69">
        <v>0</v>
      </c>
      <c r="J421" s="69">
        <v>0</v>
      </c>
      <c r="K421" s="69">
        <v>0</v>
      </c>
      <c r="L421" s="69">
        <v>0</v>
      </c>
      <c r="M421" s="982">
        <v>0</v>
      </c>
      <c r="N421" s="982">
        <v>12</v>
      </c>
      <c r="O421" s="982">
        <v>12</v>
      </c>
      <c r="P421" s="982">
        <v>11</v>
      </c>
      <c r="Q421" s="982">
        <v>0</v>
      </c>
      <c r="R421" s="982">
        <v>0</v>
      </c>
      <c r="S421" s="982">
        <v>0</v>
      </c>
      <c r="T421" s="982">
        <v>0</v>
      </c>
      <c r="U421" s="982">
        <v>0</v>
      </c>
      <c r="V421" s="982">
        <v>0</v>
      </c>
      <c r="W421" s="982">
        <v>0</v>
      </c>
    </row>
    <row r="422" spans="1:23">
      <c r="A422" s="973"/>
      <c r="B422" s="981" t="s">
        <v>263</v>
      </c>
      <c r="C422" s="982">
        <v>0</v>
      </c>
      <c r="D422" s="69">
        <v>0</v>
      </c>
      <c r="E422" s="69">
        <v>19.333333333333332</v>
      </c>
      <c r="F422" s="69">
        <v>21</v>
      </c>
      <c r="G422" s="69">
        <v>21</v>
      </c>
      <c r="H422" s="69">
        <v>19.611111111111111</v>
      </c>
      <c r="I422" s="69">
        <v>19.171428571428571</v>
      </c>
      <c r="J422" s="69">
        <v>19.166666666666668</v>
      </c>
      <c r="K422" s="69">
        <v>19.103448275862068</v>
      </c>
      <c r="L422" s="69">
        <v>19.470588235294116</v>
      </c>
      <c r="M422" s="982">
        <v>18.470588235294116</v>
      </c>
      <c r="N422" s="982">
        <v>18.396039603960396</v>
      </c>
      <c r="O422" s="982">
        <v>18.885245901639344</v>
      </c>
      <c r="P422" s="982">
        <v>19.778571428571428</v>
      </c>
      <c r="Q422" s="982">
        <v>19.543859649122808</v>
      </c>
      <c r="R422" s="982">
        <v>19.733333333333334</v>
      </c>
      <c r="S422" s="982">
        <v>19.963133640552996</v>
      </c>
      <c r="T422" s="982">
        <v>19.506437768240342</v>
      </c>
      <c r="U422" s="982">
        <v>19.256198347107439</v>
      </c>
      <c r="V422" s="982">
        <v>19.327935222672064</v>
      </c>
      <c r="W422" s="982">
        <v>19.083665338645417</v>
      </c>
    </row>
    <row r="423" spans="1:23">
      <c r="A423" s="973"/>
      <c r="B423" s="981" t="s">
        <v>264</v>
      </c>
      <c r="C423" s="982">
        <v>0</v>
      </c>
      <c r="D423" s="69">
        <v>7</v>
      </c>
      <c r="E423" s="69">
        <v>6.6</v>
      </c>
      <c r="F423" s="69">
        <v>6.4</v>
      </c>
      <c r="G423" s="69">
        <v>6.4</v>
      </c>
      <c r="H423" s="69">
        <v>3.6</v>
      </c>
      <c r="I423" s="69">
        <v>5.8</v>
      </c>
      <c r="J423" s="69">
        <v>5.5</v>
      </c>
      <c r="K423" s="69">
        <v>7.5</v>
      </c>
      <c r="L423" s="69">
        <v>8</v>
      </c>
      <c r="M423" s="982">
        <v>7.5</v>
      </c>
      <c r="N423" s="982">
        <v>12</v>
      </c>
      <c r="O423" s="982">
        <v>0</v>
      </c>
      <c r="P423" s="982">
        <v>0</v>
      </c>
      <c r="Q423" s="982">
        <v>0</v>
      </c>
      <c r="R423" s="982">
        <v>0</v>
      </c>
      <c r="S423" s="982">
        <v>0</v>
      </c>
      <c r="T423" s="982">
        <v>0</v>
      </c>
      <c r="U423" s="982">
        <v>0</v>
      </c>
      <c r="V423" s="982">
        <v>0</v>
      </c>
      <c r="W423" s="982">
        <v>0</v>
      </c>
    </row>
    <row r="424" spans="1:23">
      <c r="A424" s="973"/>
      <c r="B424" s="981" t="s">
        <v>238</v>
      </c>
      <c r="C424" s="982">
        <v>0</v>
      </c>
      <c r="D424" s="69">
        <v>0</v>
      </c>
      <c r="E424" s="69">
        <v>0</v>
      </c>
      <c r="F424" s="69">
        <v>0</v>
      </c>
      <c r="G424" s="69">
        <v>0</v>
      </c>
      <c r="H424" s="69">
        <v>0</v>
      </c>
      <c r="I424" s="69">
        <v>17.333333333333332</v>
      </c>
      <c r="J424" s="69">
        <v>17.75</v>
      </c>
      <c r="K424" s="69">
        <v>14.857142857142858</v>
      </c>
      <c r="L424" s="69">
        <v>16.8</v>
      </c>
      <c r="M424" s="982">
        <v>15.733333333333333</v>
      </c>
      <c r="N424" s="982">
        <v>15.777777777777779</v>
      </c>
      <c r="O424" s="982">
        <v>15.736842105263158</v>
      </c>
      <c r="P424" s="982">
        <v>13.862068965517242</v>
      </c>
      <c r="Q424" s="982">
        <v>17.071428571428573</v>
      </c>
      <c r="R424" s="982">
        <v>18.712499999999999</v>
      </c>
      <c r="S424" s="982">
        <v>17.349397590361445</v>
      </c>
      <c r="T424" s="982">
        <v>16.677083333333332</v>
      </c>
      <c r="U424" s="982">
        <v>17.231481481481481</v>
      </c>
      <c r="V424" s="982">
        <v>17.808333333333334</v>
      </c>
      <c r="W424" s="982">
        <v>17.75</v>
      </c>
    </row>
    <row r="425" spans="1:23">
      <c r="A425" s="973"/>
      <c r="B425" s="981" t="s">
        <v>239</v>
      </c>
      <c r="C425" s="982">
        <v>0</v>
      </c>
      <c r="D425" s="69">
        <v>0</v>
      </c>
      <c r="E425" s="69">
        <v>0</v>
      </c>
      <c r="F425" s="69">
        <v>0</v>
      </c>
      <c r="G425" s="69">
        <v>0</v>
      </c>
      <c r="H425" s="69">
        <v>10.199999999999999</v>
      </c>
      <c r="I425" s="69">
        <v>14.142857142857142</v>
      </c>
      <c r="J425" s="69">
        <v>13.833333333333334</v>
      </c>
      <c r="K425" s="69">
        <v>15.23076923076923</v>
      </c>
      <c r="L425" s="69">
        <v>15.928571428571429</v>
      </c>
      <c r="M425" s="982">
        <v>14.4</v>
      </c>
      <c r="N425" s="982">
        <v>15.5</v>
      </c>
      <c r="O425" s="982">
        <v>14.5</v>
      </c>
      <c r="P425" s="982">
        <v>15.538461538461538</v>
      </c>
      <c r="Q425" s="982">
        <v>14.75</v>
      </c>
      <c r="R425" s="982">
        <v>0</v>
      </c>
      <c r="S425" s="982">
        <v>0</v>
      </c>
      <c r="T425" s="982">
        <v>0</v>
      </c>
      <c r="U425" s="982">
        <v>0</v>
      </c>
      <c r="V425" s="982">
        <v>0</v>
      </c>
      <c r="W425" s="982">
        <v>0</v>
      </c>
    </row>
    <row r="426" spans="1:23">
      <c r="A426" s="973"/>
      <c r="B426" s="981" t="s">
        <v>240</v>
      </c>
      <c r="C426" s="987" t="s">
        <v>482</v>
      </c>
      <c r="D426" s="70" t="s">
        <v>482</v>
      </c>
      <c r="E426" s="70" t="s">
        <v>482</v>
      </c>
      <c r="F426" s="70" t="s">
        <v>482</v>
      </c>
      <c r="G426" s="70" t="s">
        <v>482</v>
      </c>
      <c r="H426" s="70" t="s">
        <v>482</v>
      </c>
      <c r="I426" s="70" t="s">
        <v>482</v>
      </c>
      <c r="J426" s="70" t="s">
        <v>482</v>
      </c>
      <c r="K426" s="70" t="s">
        <v>482</v>
      </c>
      <c r="L426" s="70" t="s">
        <v>482</v>
      </c>
      <c r="M426" s="987" t="s">
        <v>482</v>
      </c>
      <c r="N426" s="987" t="s">
        <v>482</v>
      </c>
      <c r="O426" s="987" t="s">
        <v>482</v>
      </c>
      <c r="P426" s="987" t="s">
        <v>482</v>
      </c>
      <c r="Q426" s="987" t="s">
        <v>482</v>
      </c>
      <c r="R426" s="987" t="s">
        <v>482</v>
      </c>
      <c r="S426" s="987" t="s">
        <v>482</v>
      </c>
      <c r="T426" s="987" t="s">
        <v>482</v>
      </c>
      <c r="U426" s="987" t="s">
        <v>482</v>
      </c>
      <c r="V426" s="987" t="s">
        <v>482</v>
      </c>
      <c r="W426" s="987" t="s">
        <v>482</v>
      </c>
    </row>
    <row r="427" spans="1:23">
      <c r="A427" s="973"/>
      <c r="B427" s="981" t="s">
        <v>483</v>
      </c>
      <c r="C427" s="982">
        <v>22.434782608695652</v>
      </c>
      <c r="D427" s="69">
        <v>22.791666666666668</v>
      </c>
      <c r="E427" s="69">
        <v>19.852941176470587</v>
      </c>
      <c r="F427" s="69">
        <v>18.527777777777779</v>
      </c>
      <c r="G427" s="69">
        <v>18.891891891891891</v>
      </c>
      <c r="H427" s="69">
        <v>18.524999999999999</v>
      </c>
      <c r="I427" s="69">
        <v>18.357142857142858</v>
      </c>
      <c r="J427" s="69">
        <v>18.708333333333332</v>
      </c>
      <c r="K427" s="69">
        <v>18.899999999999999</v>
      </c>
      <c r="L427" s="69">
        <v>18.074074074074073</v>
      </c>
      <c r="M427" s="982">
        <v>18.222222222222221</v>
      </c>
      <c r="N427" s="982">
        <v>18.145454545454545</v>
      </c>
      <c r="O427" s="982">
        <v>18.277777777777779</v>
      </c>
      <c r="P427" s="982">
        <v>16.966666666666665</v>
      </c>
      <c r="Q427" s="982">
        <v>17.509433962264151</v>
      </c>
      <c r="R427" s="982">
        <v>17.333333333333332</v>
      </c>
      <c r="S427" s="982">
        <v>18.441176470588236</v>
      </c>
      <c r="T427" s="982">
        <v>19</v>
      </c>
      <c r="U427" s="982">
        <v>18.932584269662922</v>
      </c>
      <c r="V427" s="982">
        <v>19.489130434782609</v>
      </c>
      <c r="W427" s="982">
        <v>18.989999999999998</v>
      </c>
    </row>
    <row r="428" spans="1:23">
      <c r="A428" s="973"/>
      <c r="B428" s="981" t="s">
        <v>241</v>
      </c>
      <c r="C428" s="987" t="s">
        <v>482</v>
      </c>
      <c r="D428" s="70" t="s">
        <v>482</v>
      </c>
      <c r="E428" s="70" t="s">
        <v>482</v>
      </c>
      <c r="F428" s="70" t="s">
        <v>482</v>
      </c>
      <c r="G428" s="70" t="s">
        <v>482</v>
      </c>
      <c r="H428" s="70" t="s">
        <v>482</v>
      </c>
      <c r="I428" s="70" t="s">
        <v>482</v>
      </c>
      <c r="J428" s="70" t="s">
        <v>482</v>
      </c>
      <c r="K428" s="70" t="s">
        <v>482</v>
      </c>
      <c r="L428" s="70" t="s">
        <v>482</v>
      </c>
      <c r="M428" s="987" t="s">
        <v>482</v>
      </c>
      <c r="N428" s="987" t="s">
        <v>482</v>
      </c>
      <c r="O428" s="987" t="s">
        <v>482</v>
      </c>
      <c r="P428" s="987" t="s">
        <v>482</v>
      </c>
      <c r="Q428" s="987" t="s">
        <v>482</v>
      </c>
      <c r="R428" s="987" t="s">
        <v>482</v>
      </c>
      <c r="S428" s="987" t="s">
        <v>482</v>
      </c>
      <c r="T428" s="987" t="s">
        <v>482</v>
      </c>
      <c r="U428" s="987" t="s">
        <v>482</v>
      </c>
      <c r="V428" s="987" t="s">
        <v>482</v>
      </c>
      <c r="W428" s="987" t="s">
        <v>482</v>
      </c>
    </row>
    <row r="429" spans="1:23">
      <c r="A429" s="973"/>
      <c r="B429" s="981" t="s">
        <v>483</v>
      </c>
      <c r="C429" s="982">
        <v>0</v>
      </c>
      <c r="D429" s="69">
        <v>0</v>
      </c>
      <c r="E429" s="69">
        <v>0</v>
      </c>
      <c r="F429" s="69">
        <v>0</v>
      </c>
      <c r="G429" s="69">
        <v>0</v>
      </c>
      <c r="H429" s="69">
        <v>0</v>
      </c>
      <c r="I429" s="69">
        <v>17</v>
      </c>
      <c r="J429" s="69">
        <v>15.75</v>
      </c>
      <c r="K429" s="69">
        <v>17.5</v>
      </c>
      <c r="L429" s="69">
        <v>16.727272727272727</v>
      </c>
      <c r="M429" s="982">
        <v>18.125</v>
      </c>
      <c r="N429" s="982">
        <v>18.181818181818183</v>
      </c>
      <c r="O429" s="982">
        <v>16.600000000000001</v>
      </c>
      <c r="P429" s="982">
        <v>17.142857142857142</v>
      </c>
      <c r="Q429" s="982">
        <v>17.78125</v>
      </c>
      <c r="R429" s="982">
        <v>16.932203389830509</v>
      </c>
      <c r="S429" s="982">
        <v>17.64516129032258</v>
      </c>
      <c r="T429" s="982">
        <v>18.057971014492754</v>
      </c>
      <c r="U429" s="982">
        <v>18.44736842105263</v>
      </c>
      <c r="V429" s="982">
        <v>19.11392405063291</v>
      </c>
      <c r="W429" s="982">
        <v>18.843373493975903</v>
      </c>
    </row>
    <row r="430" spans="1:23">
      <c r="A430" s="973"/>
      <c r="B430" s="981" t="s">
        <v>242</v>
      </c>
      <c r="C430" s="987" t="s">
        <v>482</v>
      </c>
      <c r="D430" s="70" t="s">
        <v>482</v>
      </c>
      <c r="E430" s="70" t="s">
        <v>482</v>
      </c>
      <c r="F430" s="70" t="s">
        <v>482</v>
      </c>
      <c r="G430" s="70" t="s">
        <v>482</v>
      </c>
      <c r="H430" s="70" t="s">
        <v>482</v>
      </c>
      <c r="I430" s="70" t="s">
        <v>482</v>
      </c>
      <c r="J430" s="70" t="s">
        <v>482</v>
      </c>
      <c r="K430" s="70" t="s">
        <v>482</v>
      </c>
      <c r="L430" s="70" t="s">
        <v>482</v>
      </c>
      <c r="M430" s="987" t="s">
        <v>482</v>
      </c>
      <c r="N430" s="987" t="s">
        <v>482</v>
      </c>
      <c r="O430" s="987" t="s">
        <v>482</v>
      </c>
      <c r="P430" s="987" t="s">
        <v>482</v>
      </c>
      <c r="Q430" s="987" t="s">
        <v>482</v>
      </c>
      <c r="R430" s="987" t="s">
        <v>482</v>
      </c>
      <c r="S430" s="987" t="s">
        <v>482</v>
      </c>
      <c r="T430" s="987" t="s">
        <v>482</v>
      </c>
      <c r="U430" s="987" t="s">
        <v>482</v>
      </c>
      <c r="V430" s="987" t="s">
        <v>482</v>
      </c>
      <c r="W430" s="987" t="s">
        <v>482</v>
      </c>
    </row>
    <row r="431" spans="1:23">
      <c r="A431" s="973"/>
      <c r="B431" s="981" t="s">
        <v>484</v>
      </c>
      <c r="C431" s="982">
        <v>0</v>
      </c>
      <c r="D431" s="69">
        <v>15.8</v>
      </c>
      <c r="E431" s="69">
        <v>19.625</v>
      </c>
      <c r="F431" s="69">
        <v>21.625</v>
      </c>
      <c r="G431" s="69">
        <v>21.375</v>
      </c>
      <c r="H431" s="69">
        <v>16.818181818181817</v>
      </c>
      <c r="I431" s="69">
        <v>16.75</v>
      </c>
      <c r="J431" s="69">
        <v>13.916666666666666</v>
      </c>
      <c r="K431" s="69">
        <v>13.5</v>
      </c>
      <c r="L431" s="69">
        <v>15.5</v>
      </c>
      <c r="M431" s="982">
        <v>16</v>
      </c>
      <c r="N431" s="982">
        <v>16.083333333333332</v>
      </c>
      <c r="O431" s="982">
        <v>18.416666666666668</v>
      </c>
      <c r="P431" s="982">
        <v>19.75</v>
      </c>
      <c r="Q431" s="982">
        <v>21.666666666666668</v>
      </c>
      <c r="R431" s="982">
        <v>21.833333333333332</v>
      </c>
      <c r="S431" s="982">
        <v>21.916666666666668</v>
      </c>
      <c r="T431" s="982">
        <v>21.166666666666668</v>
      </c>
      <c r="U431" s="982">
        <v>21.166666666666668</v>
      </c>
      <c r="V431" s="982">
        <v>22.333333333333332</v>
      </c>
      <c r="W431" s="982">
        <v>23.333333333333332</v>
      </c>
    </row>
    <row r="432" spans="1:23">
      <c r="A432" s="973"/>
      <c r="B432" s="981" t="s">
        <v>483</v>
      </c>
      <c r="C432" s="982">
        <v>0</v>
      </c>
      <c r="D432" s="69">
        <v>0</v>
      </c>
      <c r="E432" s="69">
        <v>0</v>
      </c>
      <c r="F432" s="69">
        <v>23.5</v>
      </c>
      <c r="G432" s="69">
        <v>21.75</v>
      </c>
      <c r="H432" s="69">
        <v>19.714285714285715</v>
      </c>
      <c r="I432" s="69">
        <v>19.3</v>
      </c>
      <c r="J432" s="69">
        <v>21.846153846153847</v>
      </c>
      <c r="K432" s="69">
        <v>21.875</v>
      </c>
      <c r="L432" s="69">
        <v>23</v>
      </c>
      <c r="M432" s="982">
        <v>23.833333333333332</v>
      </c>
      <c r="N432" s="982">
        <v>23.176470588235293</v>
      </c>
      <c r="O432" s="982">
        <v>23.117647058823529</v>
      </c>
      <c r="P432" s="982">
        <v>23.294117647058822</v>
      </c>
      <c r="Q432" s="982">
        <v>21.555555555555557</v>
      </c>
      <c r="R432" s="982">
        <v>23.166666666666668</v>
      </c>
      <c r="S432" s="982">
        <v>25.166666666666668</v>
      </c>
      <c r="T432" s="982">
        <v>25</v>
      </c>
      <c r="U432" s="982">
        <v>25.222222222222221</v>
      </c>
      <c r="V432" s="982">
        <v>25.5</v>
      </c>
      <c r="W432" s="982">
        <v>25.555555555555557</v>
      </c>
    </row>
    <row r="433" spans="1:23">
      <c r="A433" s="973"/>
      <c r="B433" s="981" t="s">
        <v>243</v>
      </c>
      <c r="C433" s="982">
        <v>6.6969696969696972</v>
      </c>
      <c r="D433" s="69">
        <v>7.4411764705882355</v>
      </c>
      <c r="E433" s="69">
        <v>6.84</v>
      </c>
      <c r="F433" s="69">
        <v>7.4</v>
      </c>
      <c r="G433" s="69">
        <v>7.4230769230769234</v>
      </c>
      <c r="H433" s="69">
        <v>7.4923076923076923</v>
      </c>
      <c r="I433" s="69">
        <v>7.8904109589041092</v>
      </c>
      <c r="J433" s="69">
        <v>7.8933333333333335</v>
      </c>
      <c r="K433" s="69">
        <v>7.7594936708860756</v>
      </c>
      <c r="L433" s="69">
        <v>7.6753246753246751</v>
      </c>
      <c r="M433" s="982">
        <v>7.7931034482758621</v>
      </c>
      <c r="N433" s="982">
        <v>8.0843373493975896</v>
      </c>
      <c r="O433" s="982">
        <v>8</v>
      </c>
      <c r="P433" s="982">
        <v>7.9493670886075947</v>
      </c>
      <c r="Q433" s="982">
        <v>7.7073170731707314</v>
      </c>
      <c r="R433" s="982">
        <v>7.797752808988764</v>
      </c>
      <c r="S433" s="982">
        <v>7.75</v>
      </c>
      <c r="T433" s="982">
        <v>7.6976744186046515</v>
      </c>
      <c r="U433" s="982">
        <v>8.1445783132530121</v>
      </c>
      <c r="V433" s="982">
        <v>7.9411764705882355</v>
      </c>
      <c r="W433" s="982">
        <v>8.2750000000000004</v>
      </c>
    </row>
    <row r="434" spans="1:23">
      <c r="A434" s="1378" t="s">
        <v>248</v>
      </c>
      <c r="B434" s="1379"/>
      <c r="C434" s="978">
        <v>21.55</v>
      </c>
      <c r="D434" s="68">
        <v>20.509803921568629</v>
      </c>
      <c r="E434" s="68">
        <v>18.081081081081081</v>
      </c>
      <c r="F434" s="68">
        <v>19.395348837209301</v>
      </c>
      <c r="G434" s="68">
        <v>18.8135593220339</v>
      </c>
      <c r="H434" s="68">
        <v>18.744186046511629</v>
      </c>
      <c r="I434" s="68">
        <v>18.346153846153847</v>
      </c>
      <c r="J434" s="68">
        <v>17.74074074074074</v>
      </c>
      <c r="K434" s="68">
        <v>17.581081081081081</v>
      </c>
      <c r="L434" s="68">
        <v>16.871165644171779</v>
      </c>
      <c r="M434" s="978">
        <v>18.890625</v>
      </c>
      <c r="N434" s="978">
        <v>18.222727272727273</v>
      </c>
      <c r="O434" s="978">
        <v>18.986956521739131</v>
      </c>
      <c r="P434" s="978">
        <v>18.710204081632654</v>
      </c>
      <c r="Q434" s="978">
        <v>19.553191489361701</v>
      </c>
      <c r="R434" s="978">
        <v>19.548936170212766</v>
      </c>
      <c r="S434" s="978">
        <v>19.151898734177216</v>
      </c>
      <c r="T434" s="978">
        <v>18.99163179916318</v>
      </c>
      <c r="U434" s="978">
        <v>17.720833333333335</v>
      </c>
      <c r="V434" s="978">
        <v>16.745019920318725</v>
      </c>
      <c r="W434" s="978">
        <v>16.850000000000001</v>
      </c>
    </row>
    <row r="435" spans="1:23">
      <c r="A435" s="973" t="s">
        <v>233</v>
      </c>
      <c r="B435" s="983" t="s">
        <v>477</v>
      </c>
      <c r="C435" s="982">
        <v>23.037037037037038</v>
      </c>
      <c r="D435" s="69">
        <v>20.84375</v>
      </c>
      <c r="E435" s="69">
        <v>18.333333333333332</v>
      </c>
      <c r="F435" s="69">
        <v>12</v>
      </c>
      <c r="G435" s="69">
        <v>11.333333333333334</v>
      </c>
      <c r="H435" s="69">
        <v>10.5</v>
      </c>
      <c r="I435" s="69">
        <v>7.5</v>
      </c>
      <c r="J435" s="69">
        <v>8.9230769230769234</v>
      </c>
      <c r="K435" s="69">
        <v>8.7692307692307701</v>
      </c>
      <c r="L435" s="69">
        <v>7.75</v>
      </c>
      <c r="M435" s="982">
        <v>9</v>
      </c>
      <c r="N435" s="982">
        <v>11.142857142857142</v>
      </c>
      <c r="O435" s="982">
        <v>14.857142857142858</v>
      </c>
      <c r="P435" s="982">
        <v>12.666666666666666</v>
      </c>
      <c r="Q435" s="982">
        <v>13.5</v>
      </c>
      <c r="R435" s="982">
        <v>10.285714285714286</v>
      </c>
      <c r="S435" s="982">
        <v>9.2222222222222214</v>
      </c>
      <c r="T435" s="982">
        <v>0</v>
      </c>
      <c r="U435" s="982">
        <v>0</v>
      </c>
      <c r="V435" s="982">
        <v>0</v>
      </c>
      <c r="W435" s="982">
        <v>0</v>
      </c>
    </row>
    <row r="436" spans="1:23">
      <c r="A436" s="973"/>
      <c r="B436" s="983" t="s">
        <v>250</v>
      </c>
      <c r="C436" s="982">
        <v>0</v>
      </c>
      <c r="D436" s="69">
        <v>16.600000000000001</v>
      </c>
      <c r="E436" s="69">
        <v>19</v>
      </c>
      <c r="F436" s="69">
        <v>16.8</v>
      </c>
      <c r="G436" s="69">
        <v>19.5</v>
      </c>
      <c r="H436" s="69">
        <v>18.285714285714285</v>
      </c>
      <c r="I436" s="69">
        <v>16.125</v>
      </c>
      <c r="J436" s="69">
        <v>15.166666666666666</v>
      </c>
      <c r="K436" s="69">
        <v>16.600000000000001</v>
      </c>
      <c r="L436" s="69">
        <v>19.2</v>
      </c>
      <c r="M436" s="982">
        <v>18.285714285714285</v>
      </c>
      <c r="N436" s="982">
        <v>16.125</v>
      </c>
      <c r="O436" s="982">
        <v>19.166666666666668</v>
      </c>
      <c r="P436" s="982">
        <v>15.2</v>
      </c>
      <c r="Q436" s="982">
        <v>13.5</v>
      </c>
      <c r="R436" s="982">
        <v>17</v>
      </c>
      <c r="S436" s="982">
        <v>13</v>
      </c>
      <c r="T436" s="982">
        <v>17</v>
      </c>
      <c r="U436" s="982">
        <v>0</v>
      </c>
      <c r="V436" s="982">
        <v>0</v>
      </c>
      <c r="W436" s="982">
        <v>0</v>
      </c>
    </row>
    <row r="437" spans="1:23">
      <c r="A437" s="973"/>
      <c r="B437" s="983" t="s">
        <v>253</v>
      </c>
      <c r="C437" s="982">
        <v>8</v>
      </c>
      <c r="D437" s="69">
        <v>19.166666666666668</v>
      </c>
      <c r="E437" s="69">
        <v>18.882352941176471</v>
      </c>
      <c r="F437" s="69">
        <v>19.777777777777779</v>
      </c>
      <c r="G437" s="69">
        <v>20.153846153846153</v>
      </c>
      <c r="H437" s="69">
        <v>19.725806451612904</v>
      </c>
      <c r="I437" s="69">
        <v>20.785714285714285</v>
      </c>
      <c r="J437" s="69">
        <v>19.303030303030305</v>
      </c>
      <c r="K437" s="69">
        <v>18.885964912280702</v>
      </c>
      <c r="L437" s="69">
        <v>17.709923664122137</v>
      </c>
      <c r="M437" s="982">
        <v>19.384146341463413</v>
      </c>
      <c r="N437" s="982">
        <v>18.567708333333332</v>
      </c>
      <c r="O437" s="982">
        <v>19.200980392156861</v>
      </c>
      <c r="P437" s="982">
        <v>19.17808219178082</v>
      </c>
      <c r="Q437" s="982">
        <v>20.004739336492889</v>
      </c>
      <c r="R437" s="982">
        <v>19.962085308056871</v>
      </c>
      <c r="S437" s="982">
        <v>19.560975609756099</v>
      </c>
      <c r="T437" s="982">
        <v>18.759803921568629</v>
      </c>
      <c r="U437" s="982">
        <v>17.502369668246445</v>
      </c>
      <c r="V437" s="982">
        <v>16.285046728971963</v>
      </c>
      <c r="W437" s="982">
        <v>16.46078431372549</v>
      </c>
    </row>
    <row r="438" spans="1:23">
      <c r="A438" s="973"/>
      <c r="B438" s="983" t="s">
        <v>257</v>
      </c>
      <c r="C438" s="982">
        <v>19.333333333333332</v>
      </c>
      <c r="D438" s="69">
        <v>0</v>
      </c>
      <c r="E438" s="69">
        <v>16.2</v>
      </c>
      <c r="F438" s="69">
        <v>20.399999999999999</v>
      </c>
      <c r="G438" s="69">
        <v>15.727272727272727</v>
      </c>
      <c r="H438" s="69">
        <v>16.846153846153847</v>
      </c>
      <c r="I438" s="69">
        <v>16.714285714285715</v>
      </c>
      <c r="J438" s="69">
        <v>16.294117647058822</v>
      </c>
      <c r="K438" s="69">
        <v>15.75</v>
      </c>
      <c r="L438" s="69">
        <v>16.066666666666666</v>
      </c>
      <c r="M438" s="982">
        <v>18.357142857142858</v>
      </c>
      <c r="N438" s="982">
        <v>18.23076923076923</v>
      </c>
      <c r="O438" s="982">
        <v>17.76923076923077</v>
      </c>
      <c r="P438" s="982">
        <v>15.466666666666667</v>
      </c>
      <c r="Q438" s="982">
        <v>16.625</v>
      </c>
      <c r="R438" s="982">
        <v>18.3125</v>
      </c>
      <c r="S438" s="982">
        <v>20</v>
      </c>
      <c r="T438" s="982">
        <v>20.441176470588236</v>
      </c>
      <c r="U438" s="982">
        <v>19.310344827586206</v>
      </c>
      <c r="V438" s="982">
        <v>19.405405405405407</v>
      </c>
      <c r="W438" s="982">
        <v>19.055555555555557</v>
      </c>
    </row>
    <row r="439" spans="1:23">
      <c r="A439" s="1378" t="s">
        <v>259</v>
      </c>
      <c r="B439" s="1379"/>
      <c r="C439" s="978">
        <v>19.040816326530614</v>
      </c>
      <c r="D439" s="68">
        <v>18.7</v>
      </c>
      <c r="E439" s="68">
        <v>15.992805755395683</v>
      </c>
      <c r="F439" s="68">
        <v>16.875</v>
      </c>
      <c r="G439" s="68">
        <v>17.210227272727273</v>
      </c>
      <c r="H439" s="68">
        <v>16.489451476793249</v>
      </c>
      <c r="I439" s="68">
        <v>16.617747440273039</v>
      </c>
      <c r="J439" s="68">
        <v>16.767705382436262</v>
      </c>
      <c r="K439" s="68">
        <v>16.786259541984734</v>
      </c>
      <c r="L439" s="68">
        <v>16.796728971962615</v>
      </c>
      <c r="M439" s="978">
        <v>17.52217741935484</v>
      </c>
      <c r="N439" s="978">
        <v>17.710091743119268</v>
      </c>
      <c r="O439" s="978">
        <v>18.304878048780488</v>
      </c>
      <c r="P439" s="978">
        <v>18.432692307692307</v>
      </c>
      <c r="Q439" s="978">
        <v>18.815201192250374</v>
      </c>
      <c r="R439" s="978">
        <v>18.873641304347824</v>
      </c>
      <c r="S439" s="978">
        <v>19.005095541401275</v>
      </c>
      <c r="T439" s="978">
        <v>18.798561151079138</v>
      </c>
      <c r="U439" s="978">
        <v>18.69930875576037</v>
      </c>
      <c r="V439" s="978">
        <v>18.878318584070797</v>
      </c>
      <c r="W439" s="978">
        <v>19.277533039647576</v>
      </c>
    </row>
    <row r="440" spans="1:23">
      <c r="A440" s="973"/>
      <c r="B440" s="984" t="s">
        <v>260</v>
      </c>
      <c r="C440" s="982"/>
      <c r="D440" s="69"/>
      <c r="E440" s="69"/>
      <c r="F440" s="69"/>
      <c r="G440" s="69"/>
      <c r="H440" s="69"/>
      <c r="I440" s="69"/>
      <c r="J440" s="69"/>
      <c r="K440" s="69"/>
      <c r="L440" s="69"/>
      <c r="M440" s="982"/>
      <c r="N440" s="982"/>
      <c r="O440" s="982"/>
      <c r="P440" s="982"/>
      <c r="Q440" s="982"/>
      <c r="R440" s="982"/>
      <c r="S440" s="982"/>
      <c r="T440" s="982"/>
      <c r="U440" s="982"/>
      <c r="V440" s="982"/>
      <c r="W440" s="982"/>
    </row>
    <row r="441" spans="1:23">
      <c r="A441" s="973"/>
      <c r="B441" s="983" t="s">
        <v>345</v>
      </c>
      <c r="C441" s="982">
        <v>15.416666666666666</v>
      </c>
      <c r="D441" s="69">
        <v>16.90909090909091</v>
      </c>
      <c r="E441" s="69">
        <v>19.5</v>
      </c>
      <c r="F441" s="69">
        <v>20.625</v>
      </c>
      <c r="G441" s="69">
        <v>19.625</v>
      </c>
      <c r="H441" s="69">
        <v>18.666666666666668</v>
      </c>
      <c r="I441" s="69">
        <v>18.333333333333332</v>
      </c>
      <c r="J441" s="69">
        <v>19</v>
      </c>
      <c r="K441" s="69">
        <v>19.333333333333332</v>
      </c>
      <c r="L441" s="69">
        <v>18.666666666666668</v>
      </c>
      <c r="M441" s="982">
        <v>17.333333333333332</v>
      </c>
      <c r="N441" s="982">
        <v>0</v>
      </c>
      <c r="O441" s="982">
        <v>0</v>
      </c>
      <c r="P441" s="982">
        <v>0</v>
      </c>
      <c r="Q441" s="982">
        <v>0</v>
      </c>
      <c r="R441" s="982">
        <v>0</v>
      </c>
      <c r="S441" s="982">
        <v>0</v>
      </c>
      <c r="T441" s="982">
        <v>0</v>
      </c>
      <c r="U441" s="982">
        <v>0</v>
      </c>
      <c r="V441" s="982">
        <v>0</v>
      </c>
      <c r="W441" s="982">
        <v>0</v>
      </c>
    </row>
    <row r="442" spans="1:23">
      <c r="A442" s="988" t="s">
        <v>268</v>
      </c>
      <c r="B442" s="973"/>
      <c r="C442" s="982"/>
      <c r="M442" s="982"/>
      <c r="N442" s="982"/>
      <c r="O442" s="982"/>
      <c r="P442" s="982"/>
      <c r="Q442" s="982"/>
      <c r="R442" s="982"/>
      <c r="S442" s="982"/>
      <c r="T442" s="982"/>
      <c r="U442" s="982"/>
      <c r="V442" s="982"/>
      <c r="W442" s="1143"/>
    </row>
    <row r="443" spans="1:23">
      <c r="A443" s="1137" t="s">
        <v>485</v>
      </c>
      <c r="B443" s="1137"/>
      <c r="C443" s="1138"/>
      <c r="M443" s="1138"/>
      <c r="N443" s="1138"/>
      <c r="O443" s="1138"/>
      <c r="P443" s="1138"/>
      <c r="Q443" s="1138"/>
      <c r="R443" s="1138"/>
      <c r="S443" s="1138"/>
      <c r="T443" s="1138"/>
      <c r="U443" s="1138"/>
      <c r="V443" s="1138"/>
      <c r="W443" s="1144"/>
    </row>
    <row r="444" spans="1:23">
      <c r="A444" s="1137" t="s">
        <v>495</v>
      </c>
      <c r="B444" s="1137"/>
      <c r="C444" s="1138"/>
      <c r="M444" s="1138"/>
      <c r="N444" s="1138"/>
      <c r="O444" s="1138"/>
      <c r="P444" s="1138"/>
      <c r="Q444" s="1138"/>
      <c r="R444" s="1138"/>
      <c r="S444" s="1138"/>
      <c r="T444" s="1138"/>
      <c r="U444" s="1138"/>
      <c r="V444" s="1138"/>
      <c r="W444" s="1144"/>
    </row>
    <row r="445" spans="1:23">
      <c r="A445" s="1137" t="s">
        <v>1532</v>
      </c>
      <c r="B445" s="1137"/>
      <c r="C445" s="1138"/>
      <c r="M445" s="1138"/>
      <c r="N445" s="1138"/>
      <c r="O445" s="1138"/>
      <c r="P445" s="1138"/>
      <c r="Q445" s="1138"/>
      <c r="R445" s="1138"/>
      <c r="S445" s="1138"/>
      <c r="T445" s="1138"/>
      <c r="U445" s="1138"/>
      <c r="V445" s="1138"/>
      <c r="W445" s="1144"/>
    </row>
    <row r="446" spans="1:23">
      <c r="A446" s="1139" t="s">
        <v>1533</v>
      </c>
      <c r="B446" s="1139"/>
      <c r="C446" s="1138"/>
      <c r="M446" s="1138"/>
      <c r="N446" s="1138"/>
      <c r="O446" s="1138"/>
      <c r="P446" s="1138"/>
      <c r="Q446" s="1138"/>
      <c r="R446" s="1138"/>
      <c r="S446" s="1138"/>
      <c r="T446" s="1138"/>
      <c r="U446" s="1138"/>
      <c r="V446" s="1138"/>
      <c r="W446" s="1144"/>
    </row>
    <row r="447" spans="1:23">
      <c r="A447" s="990"/>
      <c r="B447" s="990"/>
      <c r="C447" s="982"/>
      <c r="M447" s="982"/>
      <c r="N447" s="982"/>
      <c r="O447" s="982"/>
      <c r="P447" s="982"/>
      <c r="Q447" s="982"/>
      <c r="R447" s="982"/>
      <c r="S447" s="982"/>
      <c r="T447" s="982"/>
      <c r="U447" s="982"/>
      <c r="V447" s="982"/>
      <c r="W447" s="982"/>
    </row>
    <row r="448" spans="1:23">
      <c r="A448" s="973"/>
      <c r="B448" s="992"/>
      <c r="C448" s="993" t="s">
        <v>293</v>
      </c>
      <c r="D448" s="72"/>
      <c r="E448" s="72"/>
      <c r="F448" s="72"/>
      <c r="G448" s="72"/>
      <c r="H448" s="72"/>
      <c r="I448" s="72"/>
      <c r="J448" s="72"/>
      <c r="K448" s="72"/>
      <c r="L448" s="72"/>
      <c r="M448" s="996"/>
      <c r="N448" s="996"/>
      <c r="O448" s="996"/>
      <c r="P448" s="996"/>
      <c r="Q448" s="996"/>
      <c r="R448" s="996"/>
      <c r="S448" s="996"/>
      <c r="T448" s="996"/>
      <c r="U448" s="996"/>
      <c r="V448" s="996"/>
      <c r="W448" s="996"/>
    </row>
    <row r="449" spans="1:23">
      <c r="A449" s="973"/>
      <c r="B449" s="994"/>
      <c r="C449" s="993" t="s">
        <v>476</v>
      </c>
      <c r="D449" s="73"/>
      <c r="E449" s="73"/>
      <c r="F449" s="73"/>
      <c r="G449" s="73"/>
      <c r="H449" s="73"/>
      <c r="I449" s="73"/>
      <c r="J449" s="73"/>
      <c r="K449" s="73"/>
      <c r="L449" s="73"/>
      <c r="M449" s="996"/>
      <c r="N449" s="996"/>
      <c r="O449" s="996"/>
      <c r="P449" s="996"/>
      <c r="Q449" s="996"/>
      <c r="R449" s="996"/>
      <c r="S449" s="996"/>
      <c r="T449" s="996"/>
      <c r="U449" s="996"/>
      <c r="V449" s="996"/>
      <c r="W449" s="996"/>
    </row>
    <row r="450" spans="1:23">
      <c r="A450" s="1378" t="s">
        <v>231</v>
      </c>
      <c r="B450" s="1379"/>
      <c r="C450" s="978">
        <v>256.95205479452056</v>
      </c>
      <c r="D450" s="68">
        <v>266.23076923076923</v>
      </c>
      <c r="E450" s="68">
        <v>275.47517730496452</v>
      </c>
      <c r="F450" s="68">
        <v>273.86896551724141</v>
      </c>
      <c r="G450" s="68">
        <v>273.25675675675677</v>
      </c>
      <c r="H450" s="68">
        <v>283.45205479452056</v>
      </c>
      <c r="I450" s="68">
        <v>287.56462585034012</v>
      </c>
      <c r="J450" s="68">
        <v>289.53020134228188</v>
      </c>
      <c r="K450" s="68">
        <v>286.37012987012986</v>
      </c>
      <c r="L450" s="68">
        <v>284.52531645569621</v>
      </c>
      <c r="M450" s="978">
        <v>280.02453987730064</v>
      </c>
      <c r="N450" s="978">
        <v>278.30177514792899</v>
      </c>
      <c r="O450" s="978">
        <v>295.73291925465838</v>
      </c>
      <c r="P450" s="978">
        <v>289.77245508982037</v>
      </c>
      <c r="Q450" s="978">
        <v>288.43274853801171</v>
      </c>
      <c r="R450" s="978">
        <v>280.88888888888891</v>
      </c>
      <c r="S450" s="978">
        <v>274.79679144385028</v>
      </c>
      <c r="T450" s="978">
        <v>269.71134020618558</v>
      </c>
      <c r="U450" s="978">
        <v>266.26732673267327</v>
      </c>
      <c r="V450" s="978">
        <v>253.76076555023923</v>
      </c>
      <c r="W450" s="978">
        <v>240.42533936651583</v>
      </c>
    </row>
    <row r="451" spans="1:23">
      <c r="A451" s="973" t="s">
        <v>233</v>
      </c>
      <c r="B451" s="981" t="s">
        <v>232</v>
      </c>
      <c r="C451" s="982">
        <v>4.5</v>
      </c>
      <c r="D451" s="69">
        <v>4</v>
      </c>
      <c r="E451" s="69">
        <v>10</v>
      </c>
      <c r="F451" s="69">
        <v>8</v>
      </c>
      <c r="G451" s="69">
        <v>9</v>
      </c>
      <c r="H451" s="69">
        <v>7</v>
      </c>
      <c r="I451" s="69">
        <v>4.5</v>
      </c>
      <c r="J451" s="69">
        <v>6</v>
      </c>
      <c r="K451" s="69">
        <v>6</v>
      </c>
      <c r="L451" s="69">
        <v>7</v>
      </c>
      <c r="M451" s="982">
        <v>0</v>
      </c>
      <c r="N451" s="982">
        <v>0</v>
      </c>
      <c r="O451" s="982">
        <v>0</v>
      </c>
      <c r="P451" s="982">
        <v>0</v>
      </c>
      <c r="Q451" s="982">
        <v>0</v>
      </c>
      <c r="R451" s="982">
        <v>0</v>
      </c>
      <c r="S451" s="982">
        <v>0</v>
      </c>
      <c r="T451" s="982">
        <v>0</v>
      </c>
      <c r="U451" s="982">
        <v>0</v>
      </c>
      <c r="V451" s="982">
        <v>0</v>
      </c>
      <c r="W451" s="982">
        <v>0</v>
      </c>
    </row>
    <row r="452" spans="1:23">
      <c r="A452" s="973"/>
      <c r="B452" s="981" t="s">
        <v>234</v>
      </c>
      <c r="C452" s="982">
        <v>7.5</v>
      </c>
      <c r="D452" s="69">
        <v>6</v>
      </c>
      <c r="E452" s="69">
        <v>7</v>
      </c>
      <c r="F452" s="69">
        <v>5</v>
      </c>
      <c r="G452" s="69">
        <v>7</v>
      </c>
      <c r="H452" s="69">
        <v>8</v>
      </c>
      <c r="I452" s="69">
        <v>5</v>
      </c>
      <c r="J452" s="69">
        <v>6</v>
      </c>
      <c r="K452" s="69">
        <v>8</v>
      </c>
      <c r="L452" s="69">
        <v>4</v>
      </c>
      <c r="M452" s="982">
        <v>7</v>
      </c>
      <c r="N452" s="982">
        <v>6</v>
      </c>
      <c r="O452" s="982">
        <v>8</v>
      </c>
      <c r="P452" s="982">
        <v>6</v>
      </c>
      <c r="Q452" s="982">
        <v>0</v>
      </c>
      <c r="R452" s="982">
        <v>0</v>
      </c>
      <c r="S452" s="982">
        <v>8</v>
      </c>
      <c r="T452" s="982">
        <v>11</v>
      </c>
      <c r="U452" s="982">
        <v>20</v>
      </c>
      <c r="V452" s="982">
        <v>17</v>
      </c>
      <c r="W452" s="982">
        <v>16</v>
      </c>
    </row>
    <row r="453" spans="1:23">
      <c r="A453" s="973"/>
      <c r="B453" s="981" t="s">
        <v>263</v>
      </c>
      <c r="C453" s="982">
        <v>51.875</v>
      </c>
      <c r="D453" s="69">
        <v>28.8</v>
      </c>
      <c r="E453" s="69">
        <v>33.75</v>
      </c>
      <c r="F453" s="69">
        <v>64.5</v>
      </c>
      <c r="G453" s="69">
        <v>66.111111111111114</v>
      </c>
      <c r="H453" s="69">
        <v>41</v>
      </c>
      <c r="I453" s="69">
        <v>39.5</v>
      </c>
      <c r="J453" s="69">
        <v>41.75</v>
      </c>
      <c r="K453" s="69">
        <v>57.2</v>
      </c>
      <c r="L453" s="69">
        <v>63.6</v>
      </c>
      <c r="M453" s="982">
        <v>65.8</v>
      </c>
      <c r="N453" s="982">
        <v>74.2</v>
      </c>
      <c r="O453" s="982">
        <v>65.083333333333329</v>
      </c>
      <c r="P453" s="982">
        <v>58.9375</v>
      </c>
      <c r="Q453" s="982">
        <v>64.1875</v>
      </c>
      <c r="R453" s="982">
        <v>66.526315789473685</v>
      </c>
      <c r="S453" s="982">
        <v>63.333333333333336</v>
      </c>
      <c r="T453" s="982">
        <v>55.407407407407405</v>
      </c>
      <c r="U453" s="982">
        <v>54.172413793103445</v>
      </c>
      <c r="V453" s="982">
        <v>58.096774193548384</v>
      </c>
      <c r="W453" s="982">
        <v>58.424242424242422</v>
      </c>
    </row>
    <row r="454" spans="1:23">
      <c r="A454" s="973"/>
      <c r="B454" s="981" t="s">
        <v>236</v>
      </c>
      <c r="C454" s="982">
        <v>313.70588235294116</v>
      </c>
      <c r="D454" s="69">
        <v>333.125</v>
      </c>
      <c r="E454" s="69">
        <v>353.33333333333331</v>
      </c>
      <c r="F454" s="69">
        <v>339.375</v>
      </c>
      <c r="G454" s="69">
        <v>346.6875</v>
      </c>
      <c r="H454" s="69">
        <v>372.93333333333334</v>
      </c>
      <c r="I454" s="69">
        <v>380.93333333333334</v>
      </c>
      <c r="J454" s="69">
        <v>356</v>
      </c>
      <c r="K454" s="69">
        <v>323.38888888888891</v>
      </c>
      <c r="L454" s="69">
        <v>317.42105263157896</v>
      </c>
      <c r="M454" s="982">
        <v>305.64999999999998</v>
      </c>
      <c r="N454" s="982">
        <v>296.5</v>
      </c>
      <c r="O454" s="982">
        <v>0</v>
      </c>
      <c r="P454" s="982">
        <v>0</v>
      </c>
      <c r="Q454" s="982">
        <v>0</v>
      </c>
      <c r="R454" s="982">
        <v>0</v>
      </c>
      <c r="S454" s="982">
        <v>0</v>
      </c>
      <c r="T454" s="982">
        <v>0</v>
      </c>
      <c r="U454" s="982">
        <v>0</v>
      </c>
      <c r="V454" s="982">
        <v>0</v>
      </c>
      <c r="W454" s="982">
        <v>0</v>
      </c>
    </row>
    <row r="455" spans="1:23">
      <c r="A455" s="973"/>
      <c r="B455" s="981" t="s">
        <v>264</v>
      </c>
      <c r="C455" s="982">
        <v>185.63157894736841</v>
      </c>
      <c r="D455" s="69">
        <v>190.26315789473685</v>
      </c>
      <c r="E455" s="69">
        <v>203.88888888888889</v>
      </c>
      <c r="F455" s="69">
        <v>206.44444444444446</v>
      </c>
      <c r="G455" s="69">
        <v>201.61111111111111</v>
      </c>
      <c r="H455" s="69">
        <v>199.72222222222223</v>
      </c>
      <c r="I455" s="69">
        <v>202.22222222222223</v>
      </c>
      <c r="J455" s="69">
        <v>190.89473684210526</v>
      </c>
      <c r="K455" s="69">
        <v>188.26315789473685</v>
      </c>
      <c r="L455" s="69">
        <v>189.78947368421052</v>
      </c>
      <c r="M455" s="982">
        <v>179.3</v>
      </c>
      <c r="N455" s="982">
        <v>179.3</v>
      </c>
      <c r="O455" s="982">
        <v>221.04347826086956</v>
      </c>
      <c r="P455" s="982">
        <v>229.65</v>
      </c>
      <c r="Q455" s="982">
        <v>228.36842105263159</v>
      </c>
      <c r="R455" s="982">
        <v>201.75</v>
      </c>
      <c r="S455" s="982">
        <v>195.45</v>
      </c>
      <c r="T455" s="982">
        <v>190.45</v>
      </c>
      <c r="U455" s="982">
        <v>180</v>
      </c>
      <c r="V455" s="982">
        <v>164.15</v>
      </c>
      <c r="W455" s="982">
        <v>123.25</v>
      </c>
    </row>
    <row r="456" spans="1:23">
      <c r="A456" s="973"/>
      <c r="B456" s="981" t="s">
        <v>238</v>
      </c>
      <c r="C456" s="982">
        <v>0</v>
      </c>
      <c r="D456" s="69">
        <v>0</v>
      </c>
      <c r="E456" s="69">
        <v>0</v>
      </c>
      <c r="F456" s="69">
        <v>0</v>
      </c>
      <c r="G456" s="69">
        <v>0</v>
      </c>
      <c r="H456" s="69">
        <v>0</v>
      </c>
      <c r="I456" s="69">
        <v>0</v>
      </c>
      <c r="J456" s="69">
        <v>0</v>
      </c>
      <c r="K456" s="69">
        <v>0</v>
      </c>
      <c r="L456" s="69">
        <v>0</v>
      </c>
      <c r="M456" s="982">
        <v>0</v>
      </c>
      <c r="N456" s="982">
        <v>0</v>
      </c>
      <c r="O456" s="982">
        <v>0</v>
      </c>
      <c r="P456" s="982">
        <v>0</v>
      </c>
      <c r="Q456" s="982">
        <v>0</v>
      </c>
      <c r="R456" s="982">
        <v>0</v>
      </c>
      <c r="S456" s="982">
        <v>0</v>
      </c>
      <c r="T456" s="982">
        <v>0</v>
      </c>
      <c r="U456" s="982">
        <v>0</v>
      </c>
      <c r="V456" s="982">
        <v>52</v>
      </c>
      <c r="W456" s="982">
        <v>182.09090909090909</v>
      </c>
    </row>
    <row r="457" spans="1:23">
      <c r="A457" s="973"/>
      <c r="B457" s="981" t="s">
        <v>239</v>
      </c>
      <c r="C457" s="982">
        <v>248.4</v>
      </c>
      <c r="D457" s="69">
        <v>251.53333333333333</v>
      </c>
      <c r="E457" s="69">
        <v>255.13333333333333</v>
      </c>
      <c r="F457" s="69">
        <v>236.44444444444446</v>
      </c>
      <c r="G457" s="69">
        <v>233</v>
      </c>
      <c r="H457" s="69">
        <v>247.52941176470588</v>
      </c>
      <c r="I457" s="69">
        <v>246.35294117647058</v>
      </c>
      <c r="J457" s="69">
        <v>250.11764705882354</v>
      </c>
      <c r="K457" s="69">
        <v>255.11764705882354</v>
      </c>
      <c r="L457" s="69">
        <v>251.8235294117647</v>
      </c>
      <c r="M457" s="982">
        <v>251.64705882352942</v>
      </c>
      <c r="N457" s="982">
        <v>258.29411764705884</v>
      </c>
      <c r="O457" s="982">
        <v>352.3</v>
      </c>
      <c r="P457" s="982">
        <v>325.52173913043481</v>
      </c>
      <c r="Q457" s="982">
        <v>324.20833333333331</v>
      </c>
      <c r="R457" s="982">
        <v>316.53846153846155</v>
      </c>
      <c r="S457" s="982">
        <v>314.03703703703701</v>
      </c>
      <c r="T457" s="982">
        <v>319.77777777777777</v>
      </c>
      <c r="U457" s="982">
        <v>310.25</v>
      </c>
      <c r="V457" s="982">
        <v>299.9655172413793</v>
      </c>
      <c r="W457" s="982">
        <v>248.48275862068965</v>
      </c>
    </row>
    <row r="458" spans="1:23">
      <c r="A458" s="973"/>
      <c r="B458" s="981" t="s">
        <v>240</v>
      </c>
      <c r="C458" s="982">
        <v>579.51724137931035</v>
      </c>
      <c r="D458" s="69">
        <v>590.75862068965512</v>
      </c>
      <c r="E458" s="69">
        <v>600.65517241379314</v>
      </c>
      <c r="F458" s="69">
        <v>611.75862068965512</v>
      </c>
      <c r="G458" s="69">
        <v>620.06896551724139</v>
      </c>
      <c r="H458" s="69">
        <v>630.24137931034488</v>
      </c>
      <c r="I458" s="69">
        <v>643.79310344827582</v>
      </c>
      <c r="J458" s="69">
        <v>658.24137931034488</v>
      </c>
      <c r="K458" s="69">
        <v>651.5333333333333</v>
      </c>
      <c r="L458" s="69">
        <v>659.76666666666665</v>
      </c>
      <c r="M458" s="982">
        <v>646.54838709677415</v>
      </c>
      <c r="N458" s="982">
        <v>668.0322580645161</v>
      </c>
      <c r="O458" s="982">
        <v>708.1875</v>
      </c>
      <c r="P458" s="982">
        <v>711.78125</v>
      </c>
      <c r="Q458" s="982">
        <v>727.625</v>
      </c>
      <c r="R458" s="982">
        <v>698.94117647058829</v>
      </c>
      <c r="S458" s="982">
        <v>669.44444444444446</v>
      </c>
      <c r="T458" s="982">
        <v>696.17142857142858</v>
      </c>
      <c r="U458" s="982">
        <v>685.54054054054052</v>
      </c>
      <c r="V458" s="982">
        <v>627.5</v>
      </c>
      <c r="W458" s="982">
        <v>627</v>
      </c>
    </row>
    <row r="459" spans="1:23">
      <c r="A459" s="973"/>
      <c r="B459" s="981" t="s">
        <v>241</v>
      </c>
      <c r="C459" s="982">
        <v>0</v>
      </c>
      <c r="D459" s="69">
        <v>0</v>
      </c>
      <c r="E459" s="69">
        <v>0</v>
      </c>
      <c r="F459" s="69">
        <v>0</v>
      </c>
      <c r="G459" s="69">
        <v>0</v>
      </c>
      <c r="H459" s="69">
        <v>202</v>
      </c>
      <c r="I459" s="69">
        <v>280.75</v>
      </c>
      <c r="J459" s="69">
        <v>324</v>
      </c>
      <c r="K459" s="69">
        <v>405.33333333333331</v>
      </c>
      <c r="L459" s="69">
        <v>425</v>
      </c>
      <c r="M459" s="982">
        <v>336.75</v>
      </c>
      <c r="N459" s="982">
        <v>338.6</v>
      </c>
      <c r="O459" s="982">
        <v>352.4</v>
      </c>
      <c r="P459" s="982">
        <v>325</v>
      </c>
      <c r="Q459" s="982">
        <v>347.2</v>
      </c>
      <c r="R459" s="982">
        <v>456.5</v>
      </c>
      <c r="S459" s="982">
        <v>467.5</v>
      </c>
      <c r="T459" s="982">
        <v>355</v>
      </c>
      <c r="U459" s="982">
        <v>309.875</v>
      </c>
      <c r="V459" s="982">
        <v>308.10000000000002</v>
      </c>
      <c r="W459" s="982">
        <v>324.81818181818181</v>
      </c>
    </row>
    <row r="460" spans="1:23">
      <c r="A460" s="973"/>
      <c r="B460" s="981" t="s">
        <v>242</v>
      </c>
      <c r="C460" s="982">
        <v>401.69230769230768</v>
      </c>
      <c r="D460" s="69">
        <v>337.94117647058823</v>
      </c>
      <c r="E460" s="69">
        <v>339.38888888888891</v>
      </c>
      <c r="F460" s="69">
        <v>399.71428571428572</v>
      </c>
      <c r="G460" s="69">
        <v>406.42857142857144</v>
      </c>
      <c r="H460" s="69">
        <v>412.57142857142856</v>
      </c>
      <c r="I460" s="69">
        <v>416.85714285714283</v>
      </c>
      <c r="J460" s="69">
        <v>418.35714285714283</v>
      </c>
      <c r="K460" s="69">
        <v>418.78571428571428</v>
      </c>
      <c r="L460" s="69">
        <v>393.93333333333334</v>
      </c>
      <c r="M460" s="982">
        <v>400.13333333333333</v>
      </c>
      <c r="N460" s="982">
        <v>406.93333333333334</v>
      </c>
      <c r="O460" s="982">
        <v>410.73333333333335</v>
      </c>
      <c r="P460" s="982">
        <v>421.8</v>
      </c>
      <c r="Q460" s="982">
        <v>353.57894736842104</v>
      </c>
      <c r="R460" s="982">
        <v>343.35</v>
      </c>
      <c r="S460" s="982">
        <v>347.75</v>
      </c>
      <c r="T460" s="982">
        <v>349.8</v>
      </c>
      <c r="U460" s="982">
        <v>352.9</v>
      </c>
      <c r="V460" s="982">
        <v>356.85</v>
      </c>
      <c r="W460" s="982">
        <v>352.5</v>
      </c>
    </row>
    <row r="461" spans="1:23">
      <c r="A461" s="973"/>
      <c r="B461" s="981" t="s">
        <v>243</v>
      </c>
      <c r="C461" s="982">
        <v>60.048780487804876</v>
      </c>
      <c r="D461" s="69">
        <v>58.05</v>
      </c>
      <c r="E461" s="69">
        <v>59.125</v>
      </c>
      <c r="F461" s="69">
        <v>61.075000000000003</v>
      </c>
      <c r="G461" s="69">
        <v>62.341463414634148</v>
      </c>
      <c r="H461" s="69">
        <v>65.951219512195124</v>
      </c>
      <c r="I461" s="69">
        <v>69.512195121951223</v>
      </c>
      <c r="J461" s="69">
        <v>74.424999999999997</v>
      </c>
      <c r="K461" s="69">
        <v>76.951219512195124</v>
      </c>
      <c r="L461" s="69">
        <v>79.372093023255815</v>
      </c>
      <c r="M461" s="982">
        <v>80.222222222222229</v>
      </c>
      <c r="N461" s="982">
        <v>77.44</v>
      </c>
      <c r="O461" s="982">
        <v>77.528301886792448</v>
      </c>
      <c r="P461" s="982">
        <v>79.796296296296291</v>
      </c>
      <c r="Q461" s="982">
        <v>79.232142857142861</v>
      </c>
      <c r="R461" s="982">
        <v>80.245614035087726</v>
      </c>
      <c r="S461" s="982">
        <v>81.65517241379311</v>
      </c>
      <c r="T461" s="982">
        <v>84.172413793103445</v>
      </c>
      <c r="U461" s="982">
        <v>84.847457627118644</v>
      </c>
      <c r="V461" s="982">
        <v>86.79661016949153</v>
      </c>
      <c r="W461" s="982">
        <v>87.362068965517238</v>
      </c>
    </row>
    <row r="462" spans="1:23">
      <c r="A462" s="1378" t="s">
        <v>248</v>
      </c>
      <c r="B462" s="1379"/>
      <c r="C462" s="978">
        <v>87.114285714285714</v>
      </c>
      <c r="D462" s="68">
        <v>86.163742690058484</v>
      </c>
      <c r="E462" s="68">
        <v>82.801169590643269</v>
      </c>
      <c r="F462" s="68">
        <v>86.278145695364245</v>
      </c>
      <c r="G462" s="68">
        <v>89.313725490196077</v>
      </c>
      <c r="H462" s="68">
        <v>88.6875</v>
      </c>
      <c r="I462" s="68">
        <v>90.364779874213838</v>
      </c>
      <c r="J462" s="68">
        <v>94.433121019108285</v>
      </c>
      <c r="K462" s="68">
        <v>89.151515151515156</v>
      </c>
      <c r="L462" s="68">
        <v>88.520710059171591</v>
      </c>
      <c r="M462" s="978">
        <v>93.047904191616766</v>
      </c>
      <c r="N462" s="978">
        <v>85.757731958762889</v>
      </c>
      <c r="O462" s="978">
        <v>86.131313131313135</v>
      </c>
      <c r="P462" s="978">
        <v>89.654822335025386</v>
      </c>
      <c r="Q462" s="978">
        <v>109.57575757575758</v>
      </c>
      <c r="R462" s="978">
        <v>104.98843930635839</v>
      </c>
      <c r="S462" s="978">
        <v>104.18390804597701</v>
      </c>
      <c r="T462" s="978">
        <v>107.67052023121387</v>
      </c>
      <c r="U462" s="978">
        <v>109.43678160919541</v>
      </c>
      <c r="V462" s="978">
        <v>108.76404494382022</v>
      </c>
      <c r="W462" s="978">
        <v>109.6685393258427</v>
      </c>
    </row>
    <row r="463" spans="1:23">
      <c r="A463" s="973" t="s">
        <v>233</v>
      </c>
      <c r="B463" s="983" t="s">
        <v>477</v>
      </c>
      <c r="C463" s="982">
        <v>51.8</v>
      </c>
      <c r="D463" s="69">
        <v>47.6</v>
      </c>
      <c r="E463" s="69">
        <v>46</v>
      </c>
      <c r="F463" s="69">
        <v>51.5</v>
      </c>
      <c r="G463" s="69">
        <v>59.5</v>
      </c>
      <c r="H463" s="69">
        <v>58.5</v>
      </c>
      <c r="I463" s="69">
        <v>51.6</v>
      </c>
      <c r="J463" s="69">
        <v>57.8</v>
      </c>
      <c r="K463" s="69">
        <v>55.6</v>
      </c>
      <c r="L463" s="69">
        <v>48.4</v>
      </c>
      <c r="M463" s="982">
        <v>59</v>
      </c>
      <c r="N463" s="982">
        <v>62.5</v>
      </c>
      <c r="O463" s="982">
        <v>65.5</v>
      </c>
      <c r="P463" s="982">
        <v>63.5</v>
      </c>
      <c r="Q463" s="982">
        <v>64</v>
      </c>
      <c r="R463" s="982">
        <v>62</v>
      </c>
      <c r="S463" s="982">
        <v>81.333333333333329</v>
      </c>
      <c r="T463" s="982">
        <v>60.5</v>
      </c>
      <c r="U463" s="982">
        <v>60.25</v>
      </c>
      <c r="V463" s="982">
        <v>58.25</v>
      </c>
      <c r="W463" s="982">
        <v>51.75</v>
      </c>
    </row>
    <row r="464" spans="1:23">
      <c r="A464" s="973"/>
      <c r="B464" s="983" t="s">
        <v>250</v>
      </c>
      <c r="C464" s="982">
        <v>21.6</v>
      </c>
      <c r="D464" s="69">
        <v>21.8</v>
      </c>
      <c r="E464" s="69">
        <v>23</v>
      </c>
      <c r="F464" s="69">
        <v>25.2</v>
      </c>
      <c r="G464" s="69">
        <v>28.4</v>
      </c>
      <c r="H464" s="69">
        <v>27.6</v>
      </c>
      <c r="I464" s="69">
        <v>31.4</v>
      </c>
      <c r="J464" s="69">
        <v>32</v>
      </c>
      <c r="K464" s="69">
        <v>31.8</v>
      </c>
      <c r="L464" s="69">
        <v>39.200000000000003</v>
      </c>
      <c r="M464" s="982">
        <v>39.4</v>
      </c>
      <c r="N464" s="982">
        <v>37.166666666666664</v>
      </c>
      <c r="O464" s="982">
        <v>37.666666666666664</v>
      </c>
      <c r="P464" s="982">
        <v>42.666666666666664</v>
      </c>
      <c r="Q464" s="982">
        <v>45</v>
      </c>
      <c r="R464" s="982">
        <v>39</v>
      </c>
      <c r="S464" s="982">
        <v>30.444444444444443</v>
      </c>
      <c r="T464" s="982">
        <v>27.4</v>
      </c>
      <c r="U464" s="982">
        <v>28.4</v>
      </c>
      <c r="V464" s="982">
        <v>25.5</v>
      </c>
      <c r="W464" s="982">
        <v>22.333333333333332</v>
      </c>
    </row>
    <row r="465" spans="1:23">
      <c r="A465" s="973"/>
      <c r="B465" s="983" t="s">
        <v>478</v>
      </c>
      <c r="C465" s="982">
        <v>23</v>
      </c>
      <c r="D465" s="69">
        <v>32</v>
      </c>
      <c r="E465" s="69">
        <v>28.666666666666668</v>
      </c>
      <c r="F465" s="69">
        <v>32</v>
      </c>
      <c r="G465" s="69">
        <v>28.5</v>
      </c>
      <c r="H465" s="69">
        <v>26.5</v>
      </c>
      <c r="I465" s="69">
        <v>18</v>
      </c>
      <c r="J465" s="69">
        <v>14</v>
      </c>
      <c r="K465" s="69">
        <v>16</v>
      </c>
      <c r="L465" s="69">
        <v>12</v>
      </c>
      <c r="M465" s="982">
        <v>13</v>
      </c>
      <c r="N465" s="982">
        <v>10</v>
      </c>
      <c r="O465" s="982">
        <v>17</v>
      </c>
      <c r="P465" s="982">
        <v>10</v>
      </c>
      <c r="Q465" s="982">
        <v>12</v>
      </c>
      <c r="R465" s="982">
        <v>11</v>
      </c>
      <c r="S465" s="982">
        <v>10</v>
      </c>
      <c r="T465" s="982">
        <v>0</v>
      </c>
      <c r="U465" s="982">
        <v>0</v>
      </c>
      <c r="V465" s="982">
        <v>0</v>
      </c>
      <c r="W465" s="982">
        <v>0</v>
      </c>
    </row>
    <row r="466" spans="1:23">
      <c r="A466" s="973"/>
      <c r="B466" s="983" t="s">
        <v>253</v>
      </c>
      <c r="C466" s="982">
        <v>95.566666666666663</v>
      </c>
      <c r="D466" s="69">
        <v>91.396825396825392</v>
      </c>
      <c r="E466" s="69">
        <v>88.875</v>
      </c>
      <c r="F466" s="69">
        <v>98.264150943396231</v>
      </c>
      <c r="G466" s="69">
        <v>108.68518518518519</v>
      </c>
      <c r="H466" s="69">
        <v>117.89473684210526</v>
      </c>
      <c r="I466" s="69">
        <v>121.57627118644068</v>
      </c>
      <c r="J466" s="69">
        <v>120.64406779661017</v>
      </c>
      <c r="K466" s="69">
        <v>114.25396825396825</v>
      </c>
      <c r="L466" s="69">
        <v>112.81538461538462</v>
      </c>
      <c r="M466" s="982">
        <v>110.05797101449275</v>
      </c>
      <c r="N466" s="982">
        <v>98.831578947368428</v>
      </c>
      <c r="O466" s="982">
        <v>102.91919191919192</v>
      </c>
      <c r="P466" s="982">
        <v>105.85294117647059</v>
      </c>
      <c r="Q466" s="982">
        <v>117.74757281553399</v>
      </c>
      <c r="R466" s="982">
        <v>111.06422018348624</v>
      </c>
      <c r="S466" s="982">
        <v>106.05405405405405</v>
      </c>
      <c r="T466" s="982">
        <v>105.7927927927928</v>
      </c>
      <c r="U466" s="982">
        <v>109</v>
      </c>
      <c r="V466" s="982">
        <v>109.72972972972973</v>
      </c>
      <c r="W466" s="982">
        <v>113.97222222222223</v>
      </c>
    </row>
    <row r="467" spans="1:23">
      <c r="A467" s="973"/>
      <c r="B467" s="983" t="s">
        <v>254</v>
      </c>
      <c r="C467" s="982">
        <v>51.833333333333336</v>
      </c>
      <c r="D467" s="69">
        <v>57</v>
      </c>
      <c r="E467" s="69">
        <v>50.833333333333336</v>
      </c>
      <c r="F467" s="69">
        <v>56.18181818181818</v>
      </c>
      <c r="G467" s="69">
        <v>53.18181818181818</v>
      </c>
      <c r="H467" s="69">
        <v>58.363636363636367</v>
      </c>
      <c r="I467" s="69">
        <v>67</v>
      </c>
      <c r="J467" s="69">
        <v>78.5</v>
      </c>
      <c r="K467" s="69">
        <v>70.25</v>
      </c>
      <c r="L467" s="69">
        <v>79</v>
      </c>
      <c r="M467" s="982">
        <v>90</v>
      </c>
      <c r="N467" s="982">
        <v>104.23076923076923</v>
      </c>
      <c r="O467" s="982">
        <v>113.38461538461539</v>
      </c>
      <c r="P467" s="982">
        <v>133.25</v>
      </c>
      <c r="Q467" s="982">
        <v>134.16666666666666</v>
      </c>
      <c r="R467" s="982">
        <v>123.07142857142857</v>
      </c>
      <c r="S467" s="982">
        <v>138.76923076923077</v>
      </c>
      <c r="T467" s="982">
        <v>161.5</v>
      </c>
      <c r="U467" s="982">
        <v>169.5</v>
      </c>
      <c r="V467" s="982">
        <v>147.14285714285714</v>
      </c>
      <c r="W467" s="982">
        <v>143.5</v>
      </c>
    </row>
    <row r="468" spans="1:23">
      <c r="A468" s="973"/>
      <c r="B468" s="983" t="s">
        <v>255</v>
      </c>
      <c r="C468" s="982">
        <v>0</v>
      </c>
      <c r="D468" s="69">
        <v>0</v>
      </c>
      <c r="E468" s="69">
        <v>0</v>
      </c>
      <c r="F468" s="69">
        <v>0</v>
      </c>
      <c r="G468" s="69">
        <v>0</v>
      </c>
      <c r="H468" s="69">
        <v>0</v>
      </c>
      <c r="I468" s="69">
        <v>0</v>
      </c>
      <c r="J468" s="69">
        <v>0</v>
      </c>
      <c r="K468" s="69">
        <v>0</v>
      </c>
      <c r="L468" s="69">
        <v>0</v>
      </c>
      <c r="M468" s="982">
        <v>0</v>
      </c>
      <c r="N468" s="982">
        <v>0</v>
      </c>
      <c r="O468" s="982">
        <v>0</v>
      </c>
      <c r="P468" s="982">
        <v>0</v>
      </c>
      <c r="Q468" s="982">
        <v>0</v>
      </c>
      <c r="R468" s="982">
        <v>0</v>
      </c>
      <c r="S468" s="982">
        <v>0</v>
      </c>
      <c r="T468" s="982">
        <v>0</v>
      </c>
      <c r="U468" s="982">
        <v>8</v>
      </c>
      <c r="V468" s="982">
        <v>14</v>
      </c>
      <c r="W468" s="982">
        <v>11</v>
      </c>
    </row>
    <row r="469" spans="1:23">
      <c r="A469" s="973"/>
      <c r="B469" s="983" t="s">
        <v>256</v>
      </c>
      <c r="C469" s="982">
        <v>0</v>
      </c>
      <c r="D469" s="69">
        <v>0</v>
      </c>
      <c r="E469" s="69">
        <v>0</v>
      </c>
      <c r="F469" s="69">
        <v>0</v>
      </c>
      <c r="G469" s="69">
        <v>0</v>
      </c>
      <c r="H469" s="69">
        <v>15</v>
      </c>
      <c r="I469" s="69">
        <v>17</v>
      </c>
      <c r="J469" s="69">
        <v>20</v>
      </c>
      <c r="K469" s="69">
        <v>22</v>
      </c>
      <c r="L469" s="69">
        <v>22</v>
      </c>
      <c r="M469" s="982">
        <v>31</v>
      </c>
      <c r="N469" s="982">
        <v>26</v>
      </c>
      <c r="O469" s="982">
        <v>31</v>
      </c>
      <c r="P469" s="982">
        <v>27</v>
      </c>
      <c r="Q469" s="982">
        <v>29</v>
      </c>
      <c r="R469" s="982">
        <v>27</v>
      </c>
      <c r="S469" s="982">
        <v>27</v>
      </c>
      <c r="T469" s="982">
        <v>20</v>
      </c>
      <c r="U469" s="982">
        <v>41</v>
      </c>
      <c r="V469" s="982">
        <v>26</v>
      </c>
      <c r="W469" s="982">
        <v>17</v>
      </c>
    </row>
    <row r="470" spans="1:23">
      <c r="A470" s="973"/>
      <c r="B470" s="983" t="s">
        <v>257</v>
      </c>
      <c r="C470" s="982">
        <v>92.418604651162795</v>
      </c>
      <c r="D470" s="69">
        <v>94.11904761904762</v>
      </c>
      <c r="E470" s="69">
        <v>91.444444444444443</v>
      </c>
      <c r="F470" s="69">
        <v>90.32</v>
      </c>
      <c r="G470" s="69">
        <v>87.974025974025977</v>
      </c>
      <c r="H470" s="69">
        <v>80.670886075949369</v>
      </c>
      <c r="I470" s="69">
        <v>78.815789473684205</v>
      </c>
      <c r="J470" s="69">
        <v>85.68</v>
      </c>
      <c r="K470" s="69">
        <v>80.233766233766232</v>
      </c>
      <c r="L470" s="69">
        <v>78.410256410256409</v>
      </c>
      <c r="M470" s="982">
        <v>86.095890410958901</v>
      </c>
      <c r="N470" s="982">
        <v>73.61643835616438</v>
      </c>
      <c r="O470" s="982">
        <v>66.273972602739732</v>
      </c>
      <c r="P470" s="982">
        <v>67.271428571428572</v>
      </c>
      <c r="Q470" s="982">
        <v>103.27777777777777</v>
      </c>
      <c r="R470" s="982">
        <v>104.55555555555556</v>
      </c>
      <c r="S470" s="982">
        <v>113.91428571428571</v>
      </c>
      <c r="T470" s="982">
        <v>126</v>
      </c>
      <c r="U470" s="982">
        <v>123.05405405405405</v>
      </c>
      <c r="V470" s="982">
        <v>126.83333333333333</v>
      </c>
      <c r="W470" s="982">
        <v>126.56756756756756</v>
      </c>
    </row>
    <row r="471" spans="1:23">
      <c r="A471" s="973"/>
      <c r="B471" s="983" t="s">
        <v>496</v>
      </c>
      <c r="C471" s="982">
        <v>105.6</v>
      </c>
      <c r="D471" s="69">
        <v>0</v>
      </c>
      <c r="E471" s="69">
        <v>0</v>
      </c>
      <c r="F471" s="69">
        <v>0</v>
      </c>
      <c r="G471" s="69">
        <v>0</v>
      </c>
      <c r="H471" s="69">
        <v>0</v>
      </c>
      <c r="I471" s="69">
        <v>0</v>
      </c>
      <c r="J471" s="69">
        <v>0</v>
      </c>
      <c r="K471" s="69">
        <v>0</v>
      </c>
      <c r="L471" s="69">
        <v>0</v>
      </c>
      <c r="M471" s="982">
        <v>0</v>
      </c>
      <c r="N471" s="982">
        <v>0</v>
      </c>
      <c r="O471" s="982">
        <v>0</v>
      </c>
      <c r="P471" s="982">
        <v>0</v>
      </c>
      <c r="Q471" s="982">
        <v>0</v>
      </c>
      <c r="R471" s="982">
        <v>0</v>
      </c>
      <c r="S471" s="982">
        <v>0</v>
      </c>
      <c r="T471" s="982">
        <v>0</v>
      </c>
      <c r="U471" s="982">
        <v>0</v>
      </c>
      <c r="V471" s="982">
        <v>0</v>
      </c>
      <c r="W471" s="982">
        <v>0</v>
      </c>
    </row>
    <row r="472" spans="1:23">
      <c r="A472" s="1378" t="s">
        <v>259</v>
      </c>
      <c r="B472" s="1379"/>
      <c r="C472" s="978">
        <v>164.36137071651089</v>
      </c>
      <c r="D472" s="68">
        <v>168.16878980891721</v>
      </c>
      <c r="E472" s="68">
        <v>169.875</v>
      </c>
      <c r="F472" s="68">
        <v>178.17229729729729</v>
      </c>
      <c r="G472" s="68">
        <v>179.75747508305648</v>
      </c>
      <c r="H472" s="68">
        <v>181.61437908496731</v>
      </c>
      <c r="I472" s="68">
        <v>185.09803921568627</v>
      </c>
      <c r="J472" s="68">
        <v>189.43137254901961</v>
      </c>
      <c r="K472" s="68">
        <v>184.36050156739813</v>
      </c>
      <c r="L472" s="68">
        <v>183.22629969418961</v>
      </c>
      <c r="M472" s="978">
        <v>185.40303030303031</v>
      </c>
      <c r="N472" s="978">
        <v>175.39944903581267</v>
      </c>
      <c r="O472" s="978">
        <v>180.13091922005572</v>
      </c>
      <c r="P472" s="978">
        <v>181.46703296703296</v>
      </c>
      <c r="Q472" s="978">
        <v>200.60119047619048</v>
      </c>
      <c r="R472" s="978">
        <v>194.68271954674222</v>
      </c>
      <c r="S472" s="978">
        <v>192.5623268698061</v>
      </c>
      <c r="T472" s="978">
        <v>193.32697547683924</v>
      </c>
      <c r="U472" s="978">
        <v>193.69148936170214</v>
      </c>
      <c r="V472" s="978">
        <v>187.06976744186048</v>
      </c>
      <c r="W472" s="978">
        <v>182.09273182957392</v>
      </c>
    </row>
    <row r="473" spans="1:23">
      <c r="A473" s="973"/>
      <c r="B473" s="984" t="s">
        <v>260</v>
      </c>
      <c r="C473" s="982"/>
      <c r="D473" s="69"/>
      <c r="E473" s="69"/>
      <c r="F473" s="69"/>
      <c r="G473" s="69"/>
      <c r="H473" s="69"/>
      <c r="I473" s="69"/>
      <c r="J473" s="69"/>
      <c r="K473" s="69"/>
      <c r="L473" s="69"/>
      <c r="M473" s="982"/>
      <c r="N473" s="982"/>
      <c r="O473" s="982"/>
      <c r="P473" s="982"/>
      <c r="Q473" s="982"/>
      <c r="R473" s="982"/>
      <c r="S473" s="982"/>
      <c r="T473" s="982"/>
      <c r="U473" s="982"/>
      <c r="V473" s="982"/>
      <c r="W473" s="982"/>
    </row>
    <row r="474" spans="1:23">
      <c r="A474" s="973"/>
      <c r="B474" s="983" t="s">
        <v>267</v>
      </c>
      <c r="C474" s="982">
        <v>57.824074074074076</v>
      </c>
      <c r="D474" s="69">
        <v>55.612612612612615</v>
      </c>
      <c r="E474" s="69">
        <v>54.513043478260869</v>
      </c>
      <c r="F474" s="69">
        <v>56.625</v>
      </c>
      <c r="G474" s="69">
        <v>62.592920353982301</v>
      </c>
      <c r="H474" s="69">
        <v>66.571428571428569</v>
      </c>
      <c r="I474" s="69">
        <v>63.270270270270274</v>
      </c>
      <c r="J474" s="69">
        <v>58.678571428571431</v>
      </c>
      <c r="K474" s="69">
        <v>53.274336283185839</v>
      </c>
      <c r="L474" s="69">
        <v>50.30088495575221</v>
      </c>
      <c r="M474" s="982">
        <v>48.362831858407077</v>
      </c>
      <c r="N474" s="982">
        <v>50.607142857142854</v>
      </c>
      <c r="O474" s="982">
        <v>54.027027027027025</v>
      </c>
      <c r="P474" s="982">
        <v>55.941176470588232</v>
      </c>
      <c r="Q474" s="982">
        <v>54.681318681318679</v>
      </c>
      <c r="R474" s="982">
        <v>56.747252747252745</v>
      </c>
      <c r="S474" s="982">
        <v>58.060439560439562</v>
      </c>
      <c r="T474" s="982">
        <v>55.994680851063826</v>
      </c>
      <c r="U474" s="982">
        <v>59.13068181818182</v>
      </c>
      <c r="V474" s="982">
        <v>60.08</v>
      </c>
      <c r="W474" s="982">
        <v>61.432748538011694</v>
      </c>
    </row>
    <row r="475" spans="1:23">
      <c r="A475" s="973"/>
      <c r="B475" s="986"/>
      <c r="C475" s="982"/>
      <c r="M475" s="982"/>
      <c r="N475" s="982"/>
      <c r="O475" s="982"/>
      <c r="P475" s="982"/>
      <c r="Q475" s="982"/>
      <c r="R475" s="982"/>
      <c r="S475" s="982"/>
      <c r="T475" s="982"/>
      <c r="U475" s="982"/>
      <c r="V475" s="982"/>
      <c r="W475" s="982"/>
    </row>
    <row r="476" spans="1:23">
      <c r="A476" s="973"/>
      <c r="B476" s="976"/>
      <c r="C476" s="977" t="s">
        <v>481</v>
      </c>
      <c r="D476" s="67"/>
      <c r="E476" s="67"/>
      <c r="F476" s="67"/>
      <c r="G476" s="67"/>
      <c r="H476" s="67"/>
      <c r="I476" s="67"/>
      <c r="J476" s="67"/>
      <c r="K476" s="67"/>
      <c r="L476" s="67"/>
      <c r="M476" s="980"/>
      <c r="N476" s="980"/>
      <c r="O476" s="980"/>
      <c r="P476" s="980"/>
      <c r="Q476" s="980"/>
      <c r="R476" s="980"/>
      <c r="S476" s="980"/>
      <c r="T476" s="980"/>
      <c r="U476" s="980"/>
      <c r="V476" s="980"/>
      <c r="W476" s="996"/>
    </row>
    <row r="477" spans="1:23">
      <c r="A477" s="1378" t="s">
        <v>231</v>
      </c>
      <c r="B477" s="1379"/>
      <c r="C477" s="978">
        <v>24.187620889748548</v>
      </c>
      <c r="D477" s="68">
        <v>24.593669250645995</v>
      </c>
      <c r="E477" s="68">
        <v>24.645939086294415</v>
      </c>
      <c r="F477" s="68">
        <v>25.054258675078863</v>
      </c>
      <c r="G477" s="68">
        <v>25.181818181818183</v>
      </c>
      <c r="H477" s="68">
        <v>25.264957264957264</v>
      </c>
      <c r="I477" s="68">
        <v>25.267184698147041</v>
      </c>
      <c r="J477" s="68">
        <v>25.257611241217798</v>
      </c>
      <c r="K477" s="68">
        <v>24.929903900508762</v>
      </c>
      <c r="L477" s="68">
        <v>24.823302043070129</v>
      </c>
      <c r="M477" s="978">
        <v>24.605929919137466</v>
      </c>
      <c r="N477" s="978">
        <v>24.36943005181347</v>
      </c>
      <c r="O477" s="978">
        <v>24.010590015128592</v>
      </c>
      <c r="P477" s="978">
        <v>23.873704982733102</v>
      </c>
      <c r="Q477" s="978">
        <v>23.781099324975891</v>
      </c>
      <c r="R477" s="978">
        <v>23.648269410664174</v>
      </c>
      <c r="S477" s="978">
        <v>24.776759884281581</v>
      </c>
      <c r="T477" s="978">
        <v>24.450467289719626</v>
      </c>
      <c r="U477" s="978">
        <v>24.359601449275363</v>
      </c>
      <c r="V477" s="978">
        <v>23.200349956255469</v>
      </c>
      <c r="W477" s="978">
        <v>23.273762593079283</v>
      </c>
    </row>
    <row r="478" spans="1:23">
      <c r="A478" s="973" t="s">
        <v>233</v>
      </c>
      <c r="B478" s="981" t="s">
        <v>232</v>
      </c>
      <c r="C478" s="982">
        <v>3</v>
      </c>
      <c r="D478" s="69">
        <v>4</v>
      </c>
      <c r="E478" s="69">
        <v>5</v>
      </c>
      <c r="F478" s="69">
        <v>4</v>
      </c>
      <c r="G478" s="69">
        <v>4.5</v>
      </c>
      <c r="H478" s="69">
        <v>3.5</v>
      </c>
      <c r="I478" s="69">
        <v>4.5</v>
      </c>
      <c r="J478" s="69">
        <v>3</v>
      </c>
      <c r="K478" s="69">
        <v>3</v>
      </c>
      <c r="L478" s="69">
        <v>7</v>
      </c>
      <c r="M478" s="982">
        <v>0</v>
      </c>
      <c r="N478" s="982">
        <v>0</v>
      </c>
      <c r="O478" s="982">
        <v>0</v>
      </c>
      <c r="P478" s="982">
        <v>0</v>
      </c>
      <c r="Q478" s="982">
        <v>0</v>
      </c>
      <c r="R478" s="982">
        <v>0</v>
      </c>
      <c r="S478" s="982">
        <v>0</v>
      </c>
      <c r="T478" s="982">
        <v>0</v>
      </c>
      <c r="U478" s="982">
        <v>0</v>
      </c>
      <c r="V478" s="982">
        <v>0</v>
      </c>
      <c r="W478" s="982">
        <v>0</v>
      </c>
    </row>
    <row r="479" spans="1:23">
      <c r="A479" s="973"/>
      <c r="B479" s="981" t="s">
        <v>234</v>
      </c>
      <c r="C479" s="982">
        <v>7.5</v>
      </c>
      <c r="D479" s="69">
        <v>6</v>
      </c>
      <c r="E479" s="69">
        <v>7</v>
      </c>
      <c r="F479" s="69">
        <v>5</v>
      </c>
      <c r="G479" s="69">
        <v>7</v>
      </c>
      <c r="H479" s="69">
        <v>8</v>
      </c>
      <c r="I479" s="69">
        <v>5</v>
      </c>
      <c r="J479" s="69">
        <v>6</v>
      </c>
      <c r="K479" s="69">
        <v>8</v>
      </c>
      <c r="L479" s="69">
        <v>4</v>
      </c>
      <c r="M479" s="982">
        <v>7</v>
      </c>
      <c r="N479" s="982">
        <v>6</v>
      </c>
      <c r="O479" s="982">
        <v>8</v>
      </c>
      <c r="P479" s="982">
        <v>6</v>
      </c>
      <c r="Q479" s="982">
        <v>0</v>
      </c>
      <c r="R479" s="982">
        <v>0</v>
      </c>
      <c r="S479" s="982">
        <v>8</v>
      </c>
      <c r="T479" s="982">
        <v>11</v>
      </c>
      <c r="U479" s="982">
        <v>10</v>
      </c>
      <c r="V479" s="982">
        <v>17</v>
      </c>
      <c r="W479" s="982">
        <v>16</v>
      </c>
    </row>
    <row r="480" spans="1:23">
      <c r="A480" s="973"/>
      <c r="B480" s="981" t="s">
        <v>263</v>
      </c>
      <c r="C480" s="982">
        <v>16.600000000000001</v>
      </c>
      <c r="D480" s="69">
        <v>12</v>
      </c>
      <c r="E480" s="69">
        <v>12.272727272727273</v>
      </c>
      <c r="F480" s="69">
        <v>16.125</v>
      </c>
      <c r="G480" s="69">
        <v>16.527777777777779</v>
      </c>
      <c r="H480" s="69">
        <v>14.642857142857142</v>
      </c>
      <c r="I480" s="69">
        <v>15.8</v>
      </c>
      <c r="J480" s="69">
        <v>14.521739130434783</v>
      </c>
      <c r="K480" s="69">
        <v>16.823529411764707</v>
      </c>
      <c r="L480" s="69">
        <v>18.171428571428571</v>
      </c>
      <c r="M480" s="982">
        <v>18.8</v>
      </c>
      <c r="N480" s="982">
        <v>20.054054054054053</v>
      </c>
      <c r="O480" s="982">
        <v>18.162790697674417</v>
      </c>
      <c r="P480" s="982">
        <v>17.79245283018868</v>
      </c>
      <c r="Q480" s="982">
        <v>16.56451612903226</v>
      </c>
      <c r="R480" s="982">
        <v>16.853333333333332</v>
      </c>
      <c r="S480" s="982">
        <v>17.5</v>
      </c>
      <c r="T480" s="982">
        <v>15.111111111111111</v>
      </c>
      <c r="U480" s="982">
        <v>13.427350427350428</v>
      </c>
      <c r="V480" s="982">
        <v>14.762295081967213</v>
      </c>
      <c r="W480" s="982">
        <v>15.803278688524591</v>
      </c>
    </row>
    <row r="481" spans="1:23">
      <c r="A481" s="973"/>
      <c r="B481" s="981" t="s">
        <v>236</v>
      </c>
      <c r="C481" s="982">
        <v>23.914798206278029</v>
      </c>
      <c r="D481" s="69">
        <v>24.337899543378995</v>
      </c>
      <c r="E481" s="69">
        <v>24.311926605504588</v>
      </c>
      <c r="F481" s="69">
        <v>24.349775784753362</v>
      </c>
      <c r="G481" s="69">
        <v>24.986486486486488</v>
      </c>
      <c r="H481" s="69">
        <v>25.198198198198199</v>
      </c>
      <c r="I481" s="69">
        <v>25.395555555555557</v>
      </c>
      <c r="J481" s="69">
        <v>25.657657657657658</v>
      </c>
      <c r="K481" s="69">
        <v>25.756637168141594</v>
      </c>
      <c r="L481" s="69">
        <v>25.773504273504273</v>
      </c>
      <c r="M481" s="982">
        <v>26.01276595744681</v>
      </c>
      <c r="N481" s="982">
        <v>25.895196506550217</v>
      </c>
      <c r="O481" s="982">
        <v>0</v>
      </c>
      <c r="P481" s="982">
        <v>0</v>
      </c>
      <c r="Q481" s="982">
        <v>0</v>
      </c>
      <c r="R481" s="982">
        <v>0</v>
      </c>
      <c r="S481" s="982">
        <v>0</v>
      </c>
      <c r="T481" s="982">
        <v>0</v>
      </c>
      <c r="U481" s="982">
        <v>0</v>
      </c>
      <c r="V481" s="982">
        <v>0</v>
      </c>
      <c r="W481" s="982">
        <v>0</v>
      </c>
    </row>
    <row r="482" spans="1:23">
      <c r="A482" s="973"/>
      <c r="B482" s="981" t="s">
        <v>264</v>
      </c>
      <c r="C482" s="982">
        <v>20.039772727272727</v>
      </c>
      <c r="D482" s="69">
        <v>19.972375690607734</v>
      </c>
      <c r="E482" s="69">
        <v>20.852272727272727</v>
      </c>
      <c r="F482" s="69">
        <v>21.356321839080461</v>
      </c>
      <c r="G482" s="69">
        <v>20.976878612716764</v>
      </c>
      <c r="H482" s="69">
        <v>21.398809523809526</v>
      </c>
      <c r="I482" s="69">
        <v>21.162790697674417</v>
      </c>
      <c r="J482" s="69">
        <v>21.46153846153846</v>
      </c>
      <c r="K482" s="69">
        <v>21.041176470588237</v>
      </c>
      <c r="L482" s="69">
        <v>21.087719298245613</v>
      </c>
      <c r="M482" s="982">
        <v>20.609195402298852</v>
      </c>
      <c r="N482" s="982">
        <v>20.375</v>
      </c>
      <c r="O482" s="982">
        <v>20.417670682730925</v>
      </c>
      <c r="P482" s="982">
        <v>19.969565217391306</v>
      </c>
      <c r="Q482" s="982">
        <v>19.903669724770641</v>
      </c>
      <c r="R482" s="982">
        <v>19.39903846153846</v>
      </c>
      <c r="S482" s="982">
        <v>19.161764705882351</v>
      </c>
      <c r="T482" s="982">
        <v>19.533333333333335</v>
      </c>
      <c r="U482" s="982">
        <v>18.94736842105263</v>
      </c>
      <c r="V482" s="982">
        <v>17.842391304347824</v>
      </c>
      <c r="W482" s="982">
        <v>17.607142857142858</v>
      </c>
    </row>
    <row r="483" spans="1:23">
      <c r="A483" s="973"/>
      <c r="B483" s="981" t="s">
        <v>238</v>
      </c>
      <c r="C483" s="982">
        <v>0</v>
      </c>
      <c r="D483" s="69">
        <v>0</v>
      </c>
      <c r="E483" s="69">
        <v>0</v>
      </c>
      <c r="F483" s="69">
        <v>0</v>
      </c>
      <c r="G483" s="69">
        <v>0</v>
      </c>
      <c r="H483" s="69">
        <v>0</v>
      </c>
      <c r="I483" s="69">
        <v>0</v>
      </c>
      <c r="J483" s="69">
        <v>0</v>
      </c>
      <c r="K483" s="69">
        <v>0</v>
      </c>
      <c r="L483" s="69">
        <v>0</v>
      </c>
      <c r="M483" s="982">
        <v>0</v>
      </c>
      <c r="N483" s="982">
        <v>0</v>
      </c>
      <c r="O483" s="982">
        <v>0</v>
      </c>
      <c r="P483" s="982">
        <v>0</v>
      </c>
      <c r="Q483" s="982">
        <v>0</v>
      </c>
      <c r="R483" s="982">
        <v>0</v>
      </c>
      <c r="S483" s="982">
        <v>0</v>
      </c>
      <c r="T483" s="982">
        <v>0</v>
      </c>
      <c r="U483" s="982">
        <v>0</v>
      </c>
      <c r="V483" s="982">
        <v>26</v>
      </c>
      <c r="W483" s="982">
        <v>24.426829268292682</v>
      </c>
    </row>
    <row r="484" spans="1:23">
      <c r="A484" s="973"/>
      <c r="B484" s="981" t="s">
        <v>239</v>
      </c>
      <c r="C484" s="982">
        <v>24.352941176470587</v>
      </c>
      <c r="D484" s="69">
        <v>24.82236842105263</v>
      </c>
      <c r="E484" s="69">
        <v>24.690322580645162</v>
      </c>
      <c r="F484" s="69">
        <v>24.888888888888889</v>
      </c>
      <c r="G484" s="69">
        <v>25.15340909090909</v>
      </c>
      <c r="H484" s="69">
        <v>25.658536585365855</v>
      </c>
      <c r="I484" s="69">
        <v>25.851851851851851</v>
      </c>
      <c r="J484" s="69">
        <v>25.461077844311376</v>
      </c>
      <c r="K484" s="69">
        <v>25.662721893491124</v>
      </c>
      <c r="L484" s="69">
        <v>25.945454545454545</v>
      </c>
      <c r="M484" s="982">
        <v>26.245398773006134</v>
      </c>
      <c r="N484" s="982">
        <v>26.136904761904763</v>
      </c>
      <c r="O484" s="982">
        <v>26.193308550185872</v>
      </c>
      <c r="P484" s="982">
        <v>25.552901023890787</v>
      </c>
      <c r="Q484" s="982">
        <v>25.764900662251655</v>
      </c>
      <c r="R484" s="982">
        <v>25.71875</v>
      </c>
      <c r="S484" s="982">
        <v>25.61631419939577</v>
      </c>
      <c r="T484" s="982">
        <v>25.245614035087719</v>
      </c>
      <c r="U484" s="982">
        <v>25.034582132564843</v>
      </c>
      <c r="V484" s="982">
        <v>24.435393258426966</v>
      </c>
      <c r="W484" s="982">
        <v>23.860927152317881</v>
      </c>
    </row>
    <row r="485" spans="1:23">
      <c r="A485" s="973"/>
      <c r="B485" s="981" t="s">
        <v>240</v>
      </c>
      <c r="C485" s="987" t="s">
        <v>482</v>
      </c>
      <c r="D485" s="70" t="s">
        <v>482</v>
      </c>
      <c r="E485" s="70" t="s">
        <v>482</v>
      </c>
      <c r="F485" s="70" t="s">
        <v>482</v>
      </c>
      <c r="G485" s="70" t="s">
        <v>482</v>
      </c>
      <c r="H485" s="70" t="s">
        <v>482</v>
      </c>
      <c r="I485" s="70" t="s">
        <v>482</v>
      </c>
      <c r="J485" s="70" t="s">
        <v>482</v>
      </c>
      <c r="K485" s="70" t="s">
        <v>482</v>
      </c>
      <c r="L485" s="70" t="s">
        <v>482</v>
      </c>
      <c r="M485" s="987" t="s">
        <v>482</v>
      </c>
      <c r="N485" s="987" t="s">
        <v>482</v>
      </c>
      <c r="O485" s="987" t="s">
        <v>482</v>
      </c>
      <c r="P485" s="987" t="s">
        <v>482</v>
      </c>
      <c r="Q485" s="987" t="s">
        <v>482</v>
      </c>
      <c r="R485" s="987" t="s">
        <v>482</v>
      </c>
      <c r="S485" s="987" t="s">
        <v>482</v>
      </c>
      <c r="T485" s="987" t="s">
        <v>482</v>
      </c>
      <c r="U485" s="987" t="s">
        <v>482</v>
      </c>
      <c r="V485" s="987" t="s">
        <v>482</v>
      </c>
      <c r="W485" s="987" t="s">
        <v>482</v>
      </c>
    </row>
    <row r="486" spans="1:23">
      <c r="A486" s="973"/>
      <c r="B486" s="981" t="s">
        <v>483</v>
      </c>
      <c r="C486" s="982">
        <v>24.346153846153847</v>
      </c>
      <c r="D486" s="69">
        <v>24.528421052631579</v>
      </c>
      <c r="E486" s="69">
        <v>24.448559670781894</v>
      </c>
      <c r="F486" s="69">
        <v>24.693877551020407</v>
      </c>
      <c r="G486" s="69">
        <v>25.038854805725972</v>
      </c>
      <c r="H486" s="69">
        <v>25.128514056224901</v>
      </c>
      <c r="I486" s="69">
        <v>25.49206349206349</v>
      </c>
      <c r="J486" s="69">
        <v>26</v>
      </c>
      <c r="K486" s="69">
        <v>25.973333333333333</v>
      </c>
      <c r="L486" s="69">
        <v>25.985018726591761</v>
      </c>
      <c r="M486" s="982">
        <v>26.068391866913124</v>
      </c>
      <c r="N486" s="982">
        <v>25.964285714285715</v>
      </c>
      <c r="O486" s="982">
        <v>26.222940226171243</v>
      </c>
      <c r="P486" s="982">
        <v>26.195161290322581</v>
      </c>
      <c r="Q486" s="982">
        <v>26.372800000000002</v>
      </c>
      <c r="R486" s="982">
        <v>26.408450704225352</v>
      </c>
      <c r="S486" s="982">
        <v>26.772811918063315</v>
      </c>
      <c r="T486" s="982">
        <v>26.877513711151735</v>
      </c>
      <c r="U486" s="982">
        <v>26.935540069686411</v>
      </c>
      <c r="V486" s="982">
        <v>26.6156462585034</v>
      </c>
      <c r="W486" s="982">
        <v>26.230118443316414</v>
      </c>
    </row>
    <row r="487" spans="1:23">
      <c r="A487" s="973"/>
      <c r="B487" s="981" t="s">
        <v>241</v>
      </c>
      <c r="C487" s="987" t="s">
        <v>482</v>
      </c>
      <c r="D487" s="70" t="s">
        <v>482</v>
      </c>
      <c r="E487" s="70" t="s">
        <v>482</v>
      </c>
      <c r="F487" s="70" t="s">
        <v>482</v>
      </c>
      <c r="G487" s="70" t="s">
        <v>482</v>
      </c>
      <c r="H487" s="70" t="s">
        <v>482</v>
      </c>
      <c r="I487" s="70" t="s">
        <v>482</v>
      </c>
      <c r="J487" s="70" t="s">
        <v>482</v>
      </c>
      <c r="K487" s="70" t="s">
        <v>482</v>
      </c>
      <c r="L487" s="70" t="s">
        <v>482</v>
      </c>
      <c r="M487" s="987" t="s">
        <v>482</v>
      </c>
      <c r="N487" s="987" t="s">
        <v>482</v>
      </c>
      <c r="O487" s="987" t="s">
        <v>482</v>
      </c>
      <c r="P487" s="987" t="s">
        <v>482</v>
      </c>
      <c r="Q487" s="987" t="s">
        <v>482</v>
      </c>
      <c r="R487" s="987" t="s">
        <v>482</v>
      </c>
      <c r="S487" s="987" t="s">
        <v>482</v>
      </c>
      <c r="T487" s="987" t="s">
        <v>482</v>
      </c>
      <c r="U487" s="987" t="s">
        <v>482</v>
      </c>
      <c r="V487" s="987" t="s">
        <v>482</v>
      </c>
      <c r="W487" s="987" t="s">
        <v>482</v>
      </c>
    </row>
    <row r="488" spans="1:23">
      <c r="A488" s="973"/>
      <c r="B488" s="981" t="s">
        <v>484</v>
      </c>
      <c r="C488" s="982">
        <v>0</v>
      </c>
      <c r="D488" s="69">
        <v>0</v>
      </c>
      <c r="E488" s="69">
        <v>0</v>
      </c>
      <c r="F488" s="69">
        <v>0</v>
      </c>
      <c r="G488" s="69">
        <v>0</v>
      </c>
      <c r="H488" s="69">
        <v>19.416666666666668</v>
      </c>
      <c r="I488" s="69">
        <v>20.913043478260871</v>
      </c>
      <c r="J488" s="69">
        <v>22.333333333333332</v>
      </c>
      <c r="K488" s="69">
        <v>21.95</v>
      </c>
      <c r="L488" s="69">
        <v>22</v>
      </c>
      <c r="M488" s="982">
        <v>22.2</v>
      </c>
      <c r="N488" s="982">
        <v>20</v>
      </c>
      <c r="O488" s="982">
        <v>20.344827586206897</v>
      </c>
      <c r="P488" s="982">
        <v>20</v>
      </c>
      <c r="Q488" s="982">
        <v>18.93548387096774</v>
      </c>
      <c r="R488" s="982">
        <v>20.75</v>
      </c>
      <c r="S488" s="982">
        <v>20.357142857142858</v>
      </c>
      <c r="T488" s="982">
        <v>19.375</v>
      </c>
      <c r="U488" s="982">
        <v>20.53125</v>
      </c>
      <c r="V488" s="982">
        <v>20.558823529411764</v>
      </c>
      <c r="W488" s="982">
        <v>20.555555555555557</v>
      </c>
    </row>
    <row r="489" spans="1:23">
      <c r="A489" s="973"/>
      <c r="B489" s="981" t="s">
        <v>483</v>
      </c>
      <c r="C489" s="982">
        <v>0</v>
      </c>
      <c r="D489" s="69">
        <v>0</v>
      </c>
      <c r="E489" s="69">
        <v>0</v>
      </c>
      <c r="F489" s="69">
        <v>0</v>
      </c>
      <c r="G489" s="69">
        <v>0</v>
      </c>
      <c r="H489" s="69">
        <v>22</v>
      </c>
      <c r="I489" s="69">
        <v>21.785714285714285</v>
      </c>
      <c r="J489" s="69">
        <v>22.967741935483872</v>
      </c>
      <c r="K489" s="69">
        <v>22.40625</v>
      </c>
      <c r="L489" s="69">
        <v>23.393939393939394</v>
      </c>
      <c r="M489" s="982">
        <v>24.117647058823529</v>
      </c>
      <c r="N489" s="982">
        <v>22.674418604651162</v>
      </c>
      <c r="O489" s="982">
        <v>21.74468085106383</v>
      </c>
      <c r="P489" s="982">
        <v>22.551020408163264</v>
      </c>
      <c r="Q489" s="982">
        <v>22.288888888888888</v>
      </c>
      <c r="R489" s="982">
        <v>23.217391304347824</v>
      </c>
      <c r="S489" s="982">
        <v>23.041666666666668</v>
      </c>
      <c r="T489" s="982">
        <v>22.543859649122808</v>
      </c>
      <c r="U489" s="982">
        <v>22.138888888888889</v>
      </c>
      <c r="V489" s="982">
        <v>23.065217391304348</v>
      </c>
      <c r="W489" s="982">
        <v>22.8125</v>
      </c>
    </row>
    <row r="490" spans="1:23">
      <c r="A490" s="973"/>
      <c r="B490" s="981" t="s">
        <v>242</v>
      </c>
      <c r="C490" s="987" t="s">
        <v>482</v>
      </c>
      <c r="D490" s="70" t="s">
        <v>482</v>
      </c>
      <c r="E490" s="70" t="s">
        <v>482</v>
      </c>
      <c r="F490" s="70" t="s">
        <v>482</v>
      </c>
      <c r="G490" s="70" t="s">
        <v>482</v>
      </c>
      <c r="H490" s="70" t="s">
        <v>482</v>
      </c>
      <c r="I490" s="70" t="s">
        <v>482</v>
      </c>
      <c r="J490" s="70" t="s">
        <v>482</v>
      </c>
      <c r="K490" s="70" t="s">
        <v>482</v>
      </c>
      <c r="L490" s="70" t="s">
        <v>482</v>
      </c>
      <c r="M490" s="987" t="s">
        <v>482</v>
      </c>
      <c r="N490" s="987" t="s">
        <v>482</v>
      </c>
      <c r="O490" s="987" t="s">
        <v>482</v>
      </c>
      <c r="P490" s="987" t="s">
        <v>482</v>
      </c>
      <c r="Q490" s="987" t="s">
        <v>482</v>
      </c>
      <c r="R490" s="987" t="s">
        <v>482</v>
      </c>
      <c r="S490" s="987" t="s">
        <v>482</v>
      </c>
      <c r="T490" s="987" t="s">
        <v>482</v>
      </c>
      <c r="U490" s="987" t="s">
        <v>482</v>
      </c>
      <c r="V490" s="987" t="s">
        <v>482</v>
      </c>
      <c r="W490" s="987" t="s">
        <v>482</v>
      </c>
    </row>
    <row r="491" spans="1:23">
      <c r="A491" s="973"/>
      <c r="B491" s="981" t="s">
        <v>484</v>
      </c>
      <c r="C491" s="982">
        <v>33.189655172413794</v>
      </c>
      <c r="D491" s="69">
        <v>28.842105263157894</v>
      </c>
      <c r="E491" s="69">
        <v>28.204819277108435</v>
      </c>
      <c r="F491" s="69">
        <v>31.806451612903224</v>
      </c>
      <c r="G491" s="69">
        <v>31.79032258064516</v>
      </c>
      <c r="H491" s="69">
        <v>31.253968253968253</v>
      </c>
      <c r="I491" s="69">
        <v>30.075757575757574</v>
      </c>
      <c r="J491" s="69">
        <v>30.636363636363637</v>
      </c>
      <c r="K491" s="69">
        <v>30</v>
      </c>
      <c r="L491" s="69">
        <v>29.661764705882351</v>
      </c>
      <c r="M491" s="982">
        <v>29.202898550724637</v>
      </c>
      <c r="N491" s="982">
        <v>28.942857142857143</v>
      </c>
      <c r="O491" s="982">
        <v>29.257142857142856</v>
      </c>
      <c r="P491" s="982">
        <v>30.04225352112676</v>
      </c>
      <c r="Q491" s="982">
        <v>28.987012987012989</v>
      </c>
      <c r="R491" s="982">
        <v>28.120481927710845</v>
      </c>
      <c r="S491" s="982">
        <v>27.103448275862068</v>
      </c>
      <c r="T491" s="982">
        <v>26.632183908045977</v>
      </c>
      <c r="U491" s="982">
        <v>26.023255813953487</v>
      </c>
      <c r="V491" s="982">
        <v>26.093023255813954</v>
      </c>
      <c r="W491" s="982">
        <v>24.693181818181817</v>
      </c>
    </row>
    <row r="492" spans="1:23">
      <c r="A492" s="973"/>
      <c r="B492" s="981" t="s">
        <v>483</v>
      </c>
      <c r="C492" s="982">
        <v>31.987500000000001</v>
      </c>
      <c r="D492" s="69">
        <v>31.088888888888889</v>
      </c>
      <c r="E492" s="69">
        <v>31.145833333333332</v>
      </c>
      <c r="F492" s="69">
        <v>32.623529411764707</v>
      </c>
      <c r="G492" s="69">
        <v>32.988095238095241</v>
      </c>
      <c r="H492" s="69">
        <v>32.662790697674417</v>
      </c>
      <c r="I492" s="69">
        <v>32.321839080459768</v>
      </c>
      <c r="J492" s="69">
        <v>31.966292134831459</v>
      </c>
      <c r="K492" s="69">
        <v>31.483516483516482</v>
      </c>
      <c r="L492" s="69">
        <v>30.881720430107528</v>
      </c>
      <c r="M492" s="982">
        <v>30.572916666666668</v>
      </c>
      <c r="N492" s="982">
        <v>31.4375</v>
      </c>
      <c r="O492" s="982">
        <v>30.836734693877553</v>
      </c>
      <c r="P492" s="982">
        <v>31.161616161616163</v>
      </c>
      <c r="Q492" s="982">
        <v>30.363636363636363</v>
      </c>
      <c r="R492" s="982">
        <v>30.053097345132745</v>
      </c>
      <c r="S492" s="982">
        <v>29.681034482758619</v>
      </c>
      <c r="T492" s="982">
        <v>29.491525423728813</v>
      </c>
      <c r="U492" s="982">
        <v>29.377049180327869</v>
      </c>
      <c r="V492" s="982">
        <v>29.047619047619047</v>
      </c>
      <c r="W492" s="982">
        <v>28.664000000000001</v>
      </c>
    </row>
    <row r="493" spans="1:23">
      <c r="A493" s="973"/>
      <c r="B493" s="981" t="s">
        <v>243</v>
      </c>
      <c r="C493" s="982">
        <v>6.78236914600551</v>
      </c>
      <c r="D493" s="69">
        <v>6.8093841642228741</v>
      </c>
      <c r="E493" s="69">
        <v>6.7959770114942533</v>
      </c>
      <c r="F493" s="69">
        <v>7.0811594202898549</v>
      </c>
      <c r="G493" s="69">
        <v>7.0803324099722991</v>
      </c>
      <c r="H493" s="69">
        <v>7.268817204301075</v>
      </c>
      <c r="I493" s="69">
        <v>7.3453608247422677</v>
      </c>
      <c r="J493" s="69">
        <v>7.387096774193548</v>
      </c>
      <c r="K493" s="69">
        <v>7.3032407407407405</v>
      </c>
      <c r="L493" s="69">
        <v>7.4846491228070171</v>
      </c>
      <c r="M493" s="982">
        <v>7.4127310061601639</v>
      </c>
      <c r="N493" s="982">
        <v>7.431861804222649</v>
      </c>
      <c r="O493" s="982">
        <v>7.3637992831541217</v>
      </c>
      <c r="P493" s="982">
        <v>7.4679376083188904</v>
      </c>
      <c r="Q493" s="982">
        <v>7.3460264900662251</v>
      </c>
      <c r="R493" s="982">
        <v>7.3067092651757193</v>
      </c>
      <c r="S493" s="982">
        <v>7.3312693498452015</v>
      </c>
      <c r="T493" s="982">
        <v>7.3746223564954683</v>
      </c>
      <c r="U493" s="982">
        <v>7.5165165165165169</v>
      </c>
      <c r="V493" s="982">
        <v>7.368345323741007</v>
      </c>
      <c r="W493" s="982">
        <v>7.4078947368421053</v>
      </c>
    </row>
    <row r="494" spans="1:23">
      <c r="A494" s="1378" t="s">
        <v>248</v>
      </c>
      <c r="B494" s="1379"/>
      <c r="C494" s="978">
        <v>18.614163614163616</v>
      </c>
      <c r="D494" s="68">
        <v>18.32587064676617</v>
      </c>
      <c r="E494" s="68">
        <v>18.036942675159235</v>
      </c>
      <c r="F494" s="68">
        <v>17.994475138121548</v>
      </c>
      <c r="G494" s="68">
        <v>18.195739014647138</v>
      </c>
      <c r="H494" s="68">
        <v>18.920000000000002</v>
      </c>
      <c r="I494" s="68">
        <v>18.708333333333332</v>
      </c>
      <c r="J494" s="68">
        <v>18.532499999999999</v>
      </c>
      <c r="K494" s="68">
        <v>18.093480934809349</v>
      </c>
      <c r="L494" s="68">
        <v>18.177399756986635</v>
      </c>
      <c r="M494" s="978">
        <v>18.476813317479191</v>
      </c>
      <c r="N494" s="978">
        <v>19.619103773584907</v>
      </c>
      <c r="O494" s="978">
        <v>19.876456876456878</v>
      </c>
      <c r="P494" s="978">
        <v>20.185142857142857</v>
      </c>
      <c r="Q494" s="978">
        <v>20.111234705228032</v>
      </c>
      <c r="R494" s="978">
        <v>19.699566160520607</v>
      </c>
      <c r="S494" s="978">
        <v>19.576673866090712</v>
      </c>
      <c r="T494" s="978">
        <v>19.586750788643535</v>
      </c>
      <c r="U494" s="978">
        <v>19.214934409687185</v>
      </c>
      <c r="V494" s="978">
        <v>18.780253572225405</v>
      </c>
      <c r="W494" s="978">
        <v>18.824493731918999</v>
      </c>
    </row>
    <row r="495" spans="1:23">
      <c r="A495" s="973" t="s">
        <v>233</v>
      </c>
      <c r="B495" s="983" t="s">
        <v>477</v>
      </c>
      <c r="C495" s="982">
        <v>9.9615384615384617</v>
      </c>
      <c r="D495" s="69">
        <v>7.9333333333333336</v>
      </c>
      <c r="E495" s="69">
        <v>7.931034482758621</v>
      </c>
      <c r="F495" s="69">
        <v>9.8095238095238102</v>
      </c>
      <c r="G495" s="69">
        <v>10.347826086956522</v>
      </c>
      <c r="H495" s="69">
        <v>10.173913043478262</v>
      </c>
      <c r="I495" s="69">
        <v>9.2142857142857135</v>
      </c>
      <c r="J495" s="69">
        <v>10.703703703703704</v>
      </c>
      <c r="K495" s="69">
        <v>10.296296296296296</v>
      </c>
      <c r="L495" s="69">
        <v>9.3076923076923084</v>
      </c>
      <c r="M495" s="982">
        <v>9.0769230769230766</v>
      </c>
      <c r="N495" s="982">
        <v>8.6206896551724146</v>
      </c>
      <c r="O495" s="982">
        <v>9.7037037037037042</v>
      </c>
      <c r="P495" s="982">
        <v>9.0714285714285712</v>
      </c>
      <c r="Q495" s="982">
        <v>9.481481481481481</v>
      </c>
      <c r="R495" s="982">
        <v>9.5384615384615383</v>
      </c>
      <c r="S495" s="982">
        <v>9.0370370370370363</v>
      </c>
      <c r="T495" s="982">
        <v>8.0666666666666664</v>
      </c>
      <c r="U495" s="982">
        <v>7.774193548387097</v>
      </c>
      <c r="V495" s="982">
        <v>7.8004686976899897</v>
      </c>
      <c r="W495" s="982">
        <v>7.9615384615384617</v>
      </c>
    </row>
    <row r="496" spans="1:23">
      <c r="A496" s="973"/>
      <c r="B496" s="983" t="s">
        <v>250</v>
      </c>
      <c r="C496" s="982">
        <v>6.3529411764705879</v>
      </c>
      <c r="D496" s="69">
        <v>7.7857142857142856</v>
      </c>
      <c r="E496" s="69">
        <v>8.625</v>
      </c>
      <c r="F496" s="69">
        <v>8.4</v>
      </c>
      <c r="G496" s="69">
        <v>8.875</v>
      </c>
      <c r="H496" s="69">
        <v>9.8571428571428577</v>
      </c>
      <c r="I496" s="69">
        <v>9.8125</v>
      </c>
      <c r="J496" s="69">
        <v>8.8888888888888893</v>
      </c>
      <c r="K496" s="69">
        <v>9.3529411764705888</v>
      </c>
      <c r="L496" s="69">
        <v>10.315789473684211</v>
      </c>
      <c r="M496" s="982">
        <v>10.368421052631579</v>
      </c>
      <c r="N496" s="982">
        <v>11.15</v>
      </c>
      <c r="O496" s="982">
        <v>10.761904761904763</v>
      </c>
      <c r="P496" s="982">
        <v>12.8</v>
      </c>
      <c r="Q496" s="982">
        <v>11.25</v>
      </c>
      <c r="R496" s="982">
        <v>9.1</v>
      </c>
      <c r="S496" s="982">
        <v>9.1333333333333329</v>
      </c>
      <c r="T496" s="982">
        <v>9.4482758620689662</v>
      </c>
      <c r="U496" s="982">
        <v>8.875</v>
      </c>
      <c r="V496" s="982">
        <v>7.96875</v>
      </c>
      <c r="W496" s="982">
        <v>8.6451612903225801</v>
      </c>
    </row>
    <row r="497" spans="1:23">
      <c r="A497" s="973"/>
      <c r="B497" s="983" t="s">
        <v>478</v>
      </c>
      <c r="C497" s="982">
        <v>5.1111111111111107</v>
      </c>
      <c r="D497" s="69">
        <v>8.7272727272727266</v>
      </c>
      <c r="E497" s="69">
        <v>7.8181818181818183</v>
      </c>
      <c r="F497" s="69">
        <v>8.7272727272727266</v>
      </c>
      <c r="G497" s="69">
        <v>6.333333333333333</v>
      </c>
      <c r="H497" s="69">
        <v>8.8333333333333339</v>
      </c>
      <c r="I497" s="69">
        <v>5.1428571428571432</v>
      </c>
      <c r="J497" s="69">
        <v>7</v>
      </c>
      <c r="K497" s="69">
        <v>6.4</v>
      </c>
      <c r="L497" s="69">
        <v>8</v>
      </c>
      <c r="M497" s="982">
        <v>5.2</v>
      </c>
      <c r="N497" s="982">
        <v>10</v>
      </c>
      <c r="O497" s="982">
        <v>8.5</v>
      </c>
      <c r="P497" s="982">
        <v>5</v>
      </c>
      <c r="Q497" s="982">
        <v>6</v>
      </c>
      <c r="R497" s="982">
        <v>5.5</v>
      </c>
      <c r="S497" s="982">
        <v>5</v>
      </c>
      <c r="T497" s="982">
        <v>0</v>
      </c>
      <c r="U497" s="982">
        <v>0</v>
      </c>
      <c r="V497" s="982">
        <v>0</v>
      </c>
      <c r="W497" s="982">
        <v>0</v>
      </c>
    </row>
    <row r="498" spans="1:23">
      <c r="A498" s="973"/>
      <c r="B498" s="983" t="s">
        <v>253</v>
      </c>
      <c r="C498" s="982">
        <v>18.616883116883116</v>
      </c>
      <c r="D498" s="69">
        <v>18.755700325732899</v>
      </c>
      <c r="E498" s="69">
        <v>18.649180327868851</v>
      </c>
      <c r="F498" s="69">
        <v>20.030769230769231</v>
      </c>
      <c r="G498" s="69">
        <v>19.962585034013607</v>
      </c>
      <c r="H498" s="69">
        <v>21.53846153846154</v>
      </c>
      <c r="I498" s="69">
        <v>20.612068965517242</v>
      </c>
      <c r="J498" s="69">
        <v>20.752186588921283</v>
      </c>
      <c r="K498" s="69">
        <v>19.61307901907357</v>
      </c>
      <c r="L498" s="69">
        <v>19.502659574468087</v>
      </c>
      <c r="M498" s="982">
        <v>19.879581151832461</v>
      </c>
      <c r="N498" s="982">
        <v>21.242081447963802</v>
      </c>
      <c r="O498" s="982">
        <v>21.227083333333333</v>
      </c>
      <c r="P498" s="982">
        <v>20.883945841392649</v>
      </c>
      <c r="Q498" s="982">
        <v>20.486486486486488</v>
      </c>
      <c r="R498" s="982">
        <v>20.009917355371901</v>
      </c>
      <c r="S498" s="982">
        <v>19.818181818181817</v>
      </c>
      <c r="T498" s="982">
        <v>19.76936026936027</v>
      </c>
      <c r="U498" s="982">
        <v>19.573311367380562</v>
      </c>
      <c r="V498" s="982">
        <v>19.001560062402497</v>
      </c>
      <c r="W498" s="982">
        <v>18.878834355828221</v>
      </c>
    </row>
    <row r="499" spans="1:23">
      <c r="A499" s="973"/>
      <c r="B499" s="983" t="s">
        <v>254</v>
      </c>
      <c r="C499" s="982">
        <v>17.277777777777779</v>
      </c>
      <c r="D499" s="69">
        <v>17.914285714285715</v>
      </c>
      <c r="E499" s="69">
        <v>16.486486486486488</v>
      </c>
      <c r="F499" s="69">
        <v>17.166666666666668</v>
      </c>
      <c r="G499" s="69">
        <v>18.28125</v>
      </c>
      <c r="H499" s="69">
        <v>18.342857142857142</v>
      </c>
      <c r="I499" s="69">
        <v>19.918918918918919</v>
      </c>
      <c r="J499" s="69">
        <v>20.128205128205128</v>
      </c>
      <c r="K499" s="69">
        <v>20.071428571428573</v>
      </c>
      <c r="L499" s="69">
        <v>20.54</v>
      </c>
      <c r="M499" s="982">
        <v>21.272727272727273</v>
      </c>
      <c r="N499" s="982">
        <v>22.966101694915253</v>
      </c>
      <c r="O499" s="982">
        <v>23.774193548387096</v>
      </c>
      <c r="P499" s="982">
        <v>23.865671641791046</v>
      </c>
      <c r="Q499" s="982">
        <v>24.029850746268657</v>
      </c>
      <c r="R499" s="982">
        <v>23.602739726027398</v>
      </c>
      <c r="S499" s="982">
        <v>23.128205128205128</v>
      </c>
      <c r="T499" s="982">
        <v>23.349397590361445</v>
      </c>
      <c r="U499" s="982">
        <v>23.113636363636363</v>
      </c>
      <c r="V499" s="982">
        <v>22.888888888888889</v>
      </c>
      <c r="W499" s="982">
        <v>22.076923076923077</v>
      </c>
    </row>
    <row r="500" spans="1:23">
      <c r="A500" s="973"/>
      <c r="B500" s="983" t="s">
        <v>256</v>
      </c>
      <c r="C500" s="982">
        <v>0</v>
      </c>
      <c r="D500" s="69">
        <v>0</v>
      </c>
      <c r="E500" s="69">
        <v>0</v>
      </c>
      <c r="F500" s="69">
        <v>0</v>
      </c>
      <c r="G500" s="69">
        <v>0</v>
      </c>
      <c r="H500" s="69">
        <v>15</v>
      </c>
      <c r="I500" s="69">
        <v>17</v>
      </c>
      <c r="J500" s="69">
        <v>20</v>
      </c>
      <c r="K500" s="69">
        <v>22</v>
      </c>
      <c r="L500" s="69">
        <v>22</v>
      </c>
      <c r="M500" s="982">
        <v>31</v>
      </c>
      <c r="N500" s="982">
        <v>26</v>
      </c>
      <c r="O500" s="982">
        <v>31</v>
      </c>
      <c r="P500" s="982">
        <v>27</v>
      </c>
      <c r="Q500" s="982">
        <v>29</v>
      </c>
      <c r="R500" s="982">
        <v>27</v>
      </c>
      <c r="S500" s="982">
        <v>27</v>
      </c>
      <c r="T500" s="982">
        <v>20</v>
      </c>
      <c r="U500" s="982">
        <v>20.5</v>
      </c>
      <c r="V500" s="982">
        <v>17.333333333333332</v>
      </c>
      <c r="W500" s="982">
        <v>17</v>
      </c>
    </row>
    <row r="501" spans="1:23">
      <c r="A501" s="973"/>
      <c r="B501" s="983" t="s">
        <v>257</v>
      </c>
      <c r="C501" s="982">
        <v>20.223918575063614</v>
      </c>
      <c r="D501" s="69">
        <v>19.425061425061426</v>
      </c>
      <c r="E501" s="69">
        <v>19.13953488372093</v>
      </c>
      <c r="F501" s="69">
        <v>17.779527559055119</v>
      </c>
      <c r="G501" s="69">
        <v>17.968169761273209</v>
      </c>
      <c r="H501" s="69">
        <v>17.80167597765363</v>
      </c>
      <c r="I501" s="69">
        <v>18.09667673716012</v>
      </c>
      <c r="J501" s="69">
        <v>17.461956521739129</v>
      </c>
      <c r="K501" s="69">
        <v>17.451977401129945</v>
      </c>
      <c r="L501" s="69">
        <v>17.574712643678161</v>
      </c>
      <c r="M501" s="982">
        <v>17.804532577903682</v>
      </c>
      <c r="N501" s="982">
        <v>18.216949152542373</v>
      </c>
      <c r="O501" s="982">
        <v>18.395437262357415</v>
      </c>
      <c r="P501" s="982">
        <v>19.785714285714285</v>
      </c>
      <c r="Q501" s="982">
        <v>20.655555555555555</v>
      </c>
      <c r="R501" s="982">
        <v>20.568306010928961</v>
      </c>
      <c r="S501" s="982">
        <v>20.765625</v>
      </c>
      <c r="T501" s="982">
        <v>20.607476635514018</v>
      </c>
      <c r="U501" s="982">
        <v>19.70995670995671</v>
      </c>
      <c r="V501" s="982">
        <v>19.429787234042553</v>
      </c>
      <c r="W501" s="982">
        <v>19.927659574468084</v>
      </c>
    </row>
    <row r="502" spans="1:23">
      <c r="A502" s="973"/>
      <c r="B502" s="983" t="s">
        <v>496</v>
      </c>
      <c r="C502" s="982">
        <v>17.600000000000001</v>
      </c>
      <c r="D502" s="69">
        <v>0</v>
      </c>
      <c r="E502" s="69">
        <v>0</v>
      </c>
      <c r="F502" s="69">
        <v>0</v>
      </c>
      <c r="G502" s="69">
        <v>0</v>
      </c>
      <c r="H502" s="69">
        <v>0</v>
      </c>
      <c r="I502" s="69">
        <v>0</v>
      </c>
      <c r="J502" s="69">
        <v>0</v>
      </c>
      <c r="K502" s="69">
        <v>0</v>
      </c>
      <c r="L502" s="69">
        <v>0</v>
      </c>
      <c r="M502" s="982">
        <v>0</v>
      </c>
      <c r="N502" s="982">
        <v>0</v>
      </c>
      <c r="O502" s="982">
        <v>0</v>
      </c>
      <c r="P502" s="982">
        <v>0</v>
      </c>
      <c r="Q502" s="982">
        <v>0</v>
      </c>
      <c r="R502" s="982">
        <v>0</v>
      </c>
      <c r="S502" s="982">
        <v>0</v>
      </c>
      <c r="T502" s="982">
        <v>0</v>
      </c>
      <c r="U502" s="982">
        <v>0</v>
      </c>
      <c r="V502" s="982">
        <v>0</v>
      </c>
      <c r="W502" s="982">
        <v>0</v>
      </c>
    </row>
    <row r="503" spans="1:23">
      <c r="A503" s="1378" t="s">
        <v>259</v>
      </c>
      <c r="B503" s="1379"/>
      <c r="C503" s="978">
        <v>22.261603375527425</v>
      </c>
      <c r="D503" s="68">
        <v>22.451105442176871</v>
      </c>
      <c r="E503" s="68">
        <v>22.448538754764929</v>
      </c>
      <c r="F503" s="68">
        <v>22.84062364660026</v>
      </c>
      <c r="G503" s="68">
        <v>22.955876113703862</v>
      </c>
      <c r="H503" s="68">
        <v>23.272194304857621</v>
      </c>
      <c r="I503" s="68">
        <v>23.203605079885293</v>
      </c>
      <c r="J503" s="68">
        <v>23.112440191387559</v>
      </c>
      <c r="K503" s="68">
        <v>22.77730441518203</v>
      </c>
      <c r="L503" s="68">
        <v>22.74677296886864</v>
      </c>
      <c r="M503" s="978">
        <v>22.693991097922847</v>
      </c>
      <c r="N503" s="978">
        <v>22.919366450683945</v>
      </c>
      <c r="O503" s="978">
        <v>22.762055614220344</v>
      </c>
      <c r="P503" s="978">
        <v>22.761543762922123</v>
      </c>
      <c r="Q503" s="978">
        <v>22.671375714766228</v>
      </c>
      <c r="R503" s="978">
        <v>22.458496732026145</v>
      </c>
      <c r="S503" s="978">
        <v>23.171666666666667</v>
      </c>
      <c r="T503" s="978">
        <v>22.954060174700743</v>
      </c>
      <c r="U503" s="978">
        <v>22.76586433260394</v>
      </c>
      <c r="V503" s="978">
        <v>21.826601585229447</v>
      </c>
      <c r="W503" s="978">
        <v>21.884036144578314</v>
      </c>
    </row>
    <row r="504" spans="1:23">
      <c r="A504" s="973"/>
      <c r="B504" s="984" t="s">
        <v>260</v>
      </c>
      <c r="C504" s="982"/>
      <c r="D504" s="69"/>
      <c r="E504" s="69"/>
      <c r="F504" s="69"/>
      <c r="G504" s="69"/>
      <c r="H504" s="69"/>
      <c r="I504" s="69"/>
      <c r="J504" s="69"/>
      <c r="K504" s="69"/>
      <c r="L504" s="69"/>
      <c r="M504" s="982"/>
      <c r="N504" s="982"/>
      <c r="O504" s="982"/>
      <c r="P504" s="982"/>
      <c r="Q504" s="982"/>
      <c r="R504" s="982"/>
      <c r="S504" s="982"/>
      <c r="T504" s="982"/>
      <c r="U504" s="982"/>
      <c r="V504" s="982"/>
      <c r="W504" s="982"/>
    </row>
    <row r="505" spans="1:23">
      <c r="A505" s="973"/>
      <c r="B505" s="983" t="s">
        <v>267</v>
      </c>
      <c r="C505" s="982">
        <v>20.275974025974026</v>
      </c>
      <c r="D505" s="69">
        <v>19.785256410256409</v>
      </c>
      <c r="E505" s="69">
        <v>20.22258064516129</v>
      </c>
      <c r="F505" s="69">
        <v>19.818750000000001</v>
      </c>
      <c r="G505" s="69">
        <v>20.208571428571428</v>
      </c>
      <c r="H505" s="69">
        <v>20.427397260273974</v>
      </c>
      <c r="I505" s="69">
        <v>19.727528089887642</v>
      </c>
      <c r="J505" s="69">
        <v>18.723646723646723</v>
      </c>
      <c r="K505" s="69">
        <v>17.75811209439528</v>
      </c>
      <c r="L505" s="69">
        <v>17.069069069069069</v>
      </c>
      <c r="M505" s="982">
        <v>17.460063897763579</v>
      </c>
      <c r="N505" s="982">
        <v>18.283870967741937</v>
      </c>
      <c r="O505" s="982">
        <v>18.740625000000001</v>
      </c>
      <c r="P505" s="982">
        <v>18.394584139264989</v>
      </c>
      <c r="Q505" s="982">
        <v>18.532588454376164</v>
      </c>
      <c r="R505" s="982">
        <v>18.475849731663686</v>
      </c>
      <c r="S505" s="982">
        <v>18.669611307420496</v>
      </c>
      <c r="T505" s="982">
        <v>18.3397212543554</v>
      </c>
      <c r="U505" s="982">
        <v>18.099130434782609</v>
      </c>
      <c r="V505" s="982">
        <v>18.543209876543209</v>
      </c>
      <c r="W505" s="982">
        <v>18.625886524822697</v>
      </c>
    </row>
    <row r="506" spans="1:23">
      <c r="A506" s="988" t="s">
        <v>268</v>
      </c>
      <c r="B506" s="973"/>
      <c r="C506" s="982"/>
      <c r="M506" s="982"/>
      <c r="N506" s="982"/>
      <c r="O506" s="982"/>
      <c r="P506" s="982"/>
      <c r="Q506" s="982"/>
      <c r="R506" s="982"/>
      <c r="S506" s="982"/>
      <c r="T506" s="982"/>
      <c r="U506" s="982"/>
      <c r="V506" s="982"/>
      <c r="W506" s="1143"/>
    </row>
    <row r="507" spans="1:23">
      <c r="A507" s="1137" t="s">
        <v>485</v>
      </c>
      <c r="B507" s="1137"/>
      <c r="C507" s="1138"/>
      <c r="M507" s="1138"/>
      <c r="N507" s="1138"/>
      <c r="O507" s="1138"/>
      <c r="P507" s="1138"/>
      <c r="Q507" s="1138"/>
      <c r="R507" s="1138"/>
      <c r="S507" s="1138"/>
      <c r="T507" s="1138"/>
      <c r="U507" s="1138"/>
      <c r="V507" s="1138"/>
      <c r="W507" s="1144"/>
    </row>
    <row r="508" spans="1:23">
      <c r="A508" s="1137" t="s">
        <v>497</v>
      </c>
      <c r="B508" s="1137"/>
      <c r="C508" s="1138"/>
      <c r="M508" s="1138"/>
      <c r="N508" s="1138"/>
      <c r="O508" s="1138"/>
      <c r="P508" s="1138"/>
      <c r="Q508" s="1138"/>
      <c r="R508" s="1138"/>
      <c r="S508" s="1138"/>
      <c r="T508" s="1138"/>
      <c r="U508" s="1138"/>
      <c r="V508" s="1138"/>
      <c r="W508" s="1144"/>
    </row>
    <row r="509" spans="1:23">
      <c r="A509" s="1137" t="s">
        <v>1534</v>
      </c>
      <c r="B509" s="1137"/>
      <c r="C509" s="1138"/>
      <c r="M509" s="1138"/>
      <c r="N509" s="1138"/>
      <c r="O509" s="1138"/>
      <c r="P509" s="1138"/>
      <c r="Q509" s="1138"/>
      <c r="R509" s="1138"/>
      <c r="S509" s="1138"/>
      <c r="T509" s="1138"/>
      <c r="U509" s="1138"/>
      <c r="V509" s="1138"/>
      <c r="W509" s="1144"/>
    </row>
    <row r="510" spans="1:23">
      <c r="A510" s="1139" t="s">
        <v>493</v>
      </c>
      <c r="B510" s="1139"/>
      <c r="C510" s="1138"/>
      <c r="M510" s="1138"/>
      <c r="N510" s="1138"/>
      <c r="O510" s="1138"/>
      <c r="P510" s="1138"/>
      <c r="Q510" s="1138"/>
      <c r="R510" s="1138"/>
      <c r="S510" s="1138"/>
      <c r="T510" s="1138"/>
      <c r="U510" s="1138"/>
      <c r="V510" s="1138"/>
      <c r="W510" s="1138"/>
    </row>
    <row r="511" spans="1:23">
      <c r="A511" s="990"/>
      <c r="B511" s="990"/>
      <c r="C511" s="982"/>
      <c r="M511" s="982"/>
      <c r="N511" s="982"/>
      <c r="O511" s="982"/>
      <c r="P511" s="982"/>
      <c r="Q511" s="982"/>
      <c r="R511" s="982"/>
      <c r="S511" s="982"/>
      <c r="T511" s="982"/>
      <c r="U511" s="982"/>
      <c r="V511" s="982"/>
      <c r="W511" s="982"/>
    </row>
    <row r="512" spans="1:23">
      <c r="A512" s="973"/>
      <c r="B512" s="992"/>
      <c r="C512" s="993" t="s">
        <v>498</v>
      </c>
      <c r="D512" s="72"/>
      <c r="E512" s="72"/>
      <c r="F512" s="72"/>
      <c r="G512" s="72"/>
      <c r="H512" s="72"/>
      <c r="I512" s="72"/>
      <c r="J512" s="72"/>
      <c r="K512" s="72"/>
      <c r="L512" s="72"/>
      <c r="M512" s="996"/>
      <c r="N512" s="996"/>
      <c r="O512" s="996"/>
      <c r="P512" s="996"/>
      <c r="Q512" s="996"/>
      <c r="R512" s="996"/>
      <c r="S512" s="996"/>
      <c r="T512" s="996"/>
      <c r="U512" s="996"/>
      <c r="V512" s="996"/>
      <c r="W512" s="996"/>
    </row>
    <row r="513" spans="1:23">
      <c r="A513" s="973"/>
      <c r="B513" s="994"/>
      <c r="C513" s="993" t="s">
        <v>476</v>
      </c>
      <c r="D513" s="73"/>
      <c r="E513" s="73"/>
      <c r="F513" s="73"/>
      <c r="G513" s="73"/>
      <c r="H513" s="73"/>
      <c r="I513" s="73"/>
      <c r="J513" s="73"/>
      <c r="K513" s="73"/>
      <c r="L513" s="73"/>
      <c r="M513" s="996"/>
      <c r="N513" s="996"/>
      <c r="O513" s="996"/>
      <c r="P513" s="996"/>
      <c r="Q513" s="996"/>
      <c r="R513" s="996"/>
      <c r="S513" s="996"/>
      <c r="T513" s="996"/>
      <c r="U513" s="996"/>
      <c r="V513" s="996"/>
      <c r="W513" s="996"/>
    </row>
    <row r="514" spans="1:23">
      <c r="A514" s="1378" t="s">
        <v>231</v>
      </c>
      <c r="B514" s="1379"/>
      <c r="C514" s="978">
        <v>425.39</v>
      </c>
      <c r="D514" s="68">
        <v>433.77666666666664</v>
      </c>
      <c r="E514" s="68">
        <v>446.78451178451178</v>
      </c>
      <c r="F514" s="68">
        <v>451.57</v>
      </c>
      <c r="G514" s="68">
        <v>461.69435215946845</v>
      </c>
      <c r="H514" s="68">
        <v>468.68092105263156</v>
      </c>
      <c r="I514" s="68">
        <v>479.9736842105263</v>
      </c>
      <c r="J514" s="68">
        <v>482.43831168831167</v>
      </c>
      <c r="K514" s="68">
        <v>510.92176870748301</v>
      </c>
      <c r="L514" s="68">
        <v>476.16614420062695</v>
      </c>
      <c r="M514" s="978">
        <v>485.00314465408803</v>
      </c>
      <c r="N514" s="978">
        <v>490.60624999999999</v>
      </c>
      <c r="O514" s="978">
        <v>492.57894736842104</v>
      </c>
      <c r="P514" s="978">
        <v>499.69969040247679</v>
      </c>
      <c r="Q514" s="978">
        <v>496.40729483282672</v>
      </c>
      <c r="R514" s="978">
        <v>483.45454545454544</v>
      </c>
      <c r="S514" s="978">
        <v>479.37463976945247</v>
      </c>
      <c r="T514" s="978">
        <v>466.30083565459609</v>
      </c>
      <c r="U514" s="978">
        <v>454.90514905149053</v>
      </c>
      <c r="V514" s="978">
        <v>446.05820105820106</v>
      </c>
      <c r="W514" s="978">
        <v>431.96649484536084</v>
      </c>
    </row>
    <row r="515" spans="1:23">
      <c r="A515" s="973"/>
      <c r="B515" s="981" t="s">
        <v>263</v>
      </c>
      <c r="C515" s="982">
        <v>151.53846153846155</v>
      </c>
      <c r="D515" s="69">
        <v>152.85714285714286</v>
      </c>
      <c r="E515" s="69">
        <v>147.875</v>
      </c>
      <c r="F515" s="69">
        <v>157.9375</v>
      </c>
      <c r="G515" s="69">
        <v>151.05555555555554</v>
      </c>
      <c r="H515" s="69">
        <v>154.73684210526315</v>
      </c>
      <c r="I515" s="69">
        <v>166.2</v>
      </c>
      <c r="J515" s="69">
        <v>175.2</v>
      </c>
      <c r="K515" s="69">
        <v>184.2</v>
      </c>
      <c r="L515" s="69">
        <v>166.625</v>
      </c>
      <c r="M515" s="982">
        <v>168</v>
      </c>
      <c r="N515" s="982">
        <v>167.5</v>
      </c>
      <c r="O515" s="982">
        <v>169.40740740740742</v>
      </c>
      <c r="P515" s="982">
        <v>175.85185185185185</v>
      </c>
      <c r="Q515" s="982">
        <v>167.1</v>
      </c>
      <c r="R515" s="982">
        <v>155.85294117647058</v>
      </c>
      <c r="S515" s="982">
        <v>148.07692307692307</v>
      </c>
      <c r="T515" s="982">
        <v>139.62222222222223</v>
      </c>
      <c r="U515" s="982">
        <v>141.17021276595744</v>
      </c>
      <c r="V515" s="982">
        <v>143.69387755102042</v>
      </c>
      <c r="W515" s="982">
        <v>142.0392156862745</v>
      </c>
    </row>
    <row r="516" spans="1:23">
      <c r="A516" s="973"/>
      <c r="B516" s="981" t="s">
        <v>264</v>
      </c>
      <c r="C516" s="982">
        <v>273.8</v>
      </c>
      <c r="D516" s="69">
        <v>244.6</v>
      </c>
      <c r="E516" s="69">
        <v>235.8</v>
      </c>
      <c r="F516" s="69">
        <v>240.2</v>
      </c>
      <c r="G516" s="69">
        <v>308.75</v>
      </c>
      <c r="H516" s="69">
        <v>242.6</v>
      </c>
      <c r="I516" s="69">
        <v>205.66666666666666</v>
      </c>
      <c r="J516" s="69">
        <v>210.16666666666666</v>
      </c>
      <c r="K516" s="69">
        <v>218.83333333333334</v>
      </c>
      <c r="L516" s="69">
        <v>233</v>
      </c>
      <c r="M516" s="982">
        <v>244.5</v>
      </c>
      <c r="N516" s="982">
        <v>225.71428571428572</v>
      </c>
      <c r="O516" s="982">
        <v>195.375</v>
      </c>
      <c r="P516" s="982">
        <v>202</v>
      </c>
      <c r="Q516" s="982">
        <v>208.125</v>
      </c>
      <c r="R516" s="982">
        <v>209.25</v>
      </c>
      <c r="S516" s="982">
        <v>216.375</v>
      </c>
      <c r="T516" s="982">
        <v>214.625</v>
      </c>
      <c r="U516" s="982">
        <v>224.125</v>
      </c>
      <c r="V516" s="982">
        <v>230.875</v>
      </c>
      <c r="W516" s="982">
        <v>223</v>
      </c>
    </row>
    <row r="517" spans="1:23">
      <c r="A517" s="973"/>
      <c r="B517" s="981" t="s">
        <v>238</v>
      </c>
      <c r="C517" s="982">
        <v>0</v>
      </c>
      <c r="D517" s="69">
        <v>0</v>
      </c>
      <c r="E517" s="69">
        <v>0</v>
      </c>
      <c r="F517" s="69">
        <v>0</v>
      </c>
      <c r="G517" s="69">
        <v>0</v>
      </c>
      <c r="H517" s="69">
        <v>0</v>
      </c>
      <c r="I517" s="69">
        <v>0</v>
      </c>
      <c r="J517" s="69">
        <v>0</v>
      </c>
      <c r="K517" s="69">
        <v>0</v>
      </c>
      <c r="L517" s="69">
        <v>0</v>
      </c>
      <c r="M517" s="982">
        <v>0</v>
      </c>
      <c r="N517" s="982">
        <v>0</v>
      </c>
      <c r="O517" s="982">
        <v>0</v>
      </c>
      <c r="P517" s="982">
        <v>0</v>
      </c>
      <c r="Q517" s="982">
        <v>0</v>
      </c>
      <c r="R517" s="982">
        <v>0</v>
      </c>
      <c r="S517" s="982">
        <v>0</v>
      </c>
      <c r="T517" s="982">
        <v>0</v>
      </c>
      <c r="U517" s="982">
        <v>0</v>
      </c>
      <c r="V517" s="982">
        <v>0</v>
      </c>
      <c r="W517" s="982">
        <v>121</v>
      </c>
    </row>
    <row r="518" spans="1:23">
      <c r="A518" s="973"/>
      <c r="B518" s="981" t="s">
        <v>239</v>
      </c>
      <c r="C518" s="982">
        <v>470.95</v>
      </c>
      <c r="D518" s="69">
        <v>468.09756097560978</v>
      </c>
      <c r="E518" s="69">
        <v>469.90476190476193</v>
      </c>
      <c r="F518" s="69">
        <v>479.83333333333331</v>
      </c>
      <c r="G518" s="69">
        <v>493.66666666666669</v>
      </c>
      <c r="H518" s="69">
        <v>506.02380952380952</v>
      </c>
      <c r="I518" s="69">
        <v>516.85714285714289</v>
      </c>
      <c r="J518" s="69">
        <v>526.61904761904759</v>
      </c>
      <c r="K518" s="69">
        <v>531.42857142857144</v>
      </c>
      <c r="L518" s="69">
        <v>536.30952380952385</v>
      </c>
      <c r="M518" s="982">
        <v>529.83720930232562</v>
      </c>
      <c r="N518" s="982">
        <v>523.2954545454545</v>
      </c>
      <c r="O518" s="982">
        <v>526.02272727272725</v>
      </c>
      <c r="P518" s="982">
        <v>524.7954545454545</v>
      </c>
      <c r="Q518" s="982">
        <v>523.7045454545455</v>
      </c>
      <c r="R518" s="982">
        <v>503.06521739130437</v>
      </c>
      <c r="S518" s="982">
        <v>502.91304347826087</v>
      </c>
      <c r="T518" s="982">
        <v>480.85416666666669</v>
      </c>
      <c r="U518" s="982">
        <v>446.07692307692309</v>
      </c>
      <c r="V518" s="982">
        <v>433.27777777777777</v>
      </c>
      <c r="W518" s="982">
        <v>414.71428571428572</v>
      </c>
    </row>
    <row r="519" spans="1:23">
      <c r="A519" s="973"/>
      <c r="B519" s="981" t="s">
        <v>240</v>
      </c>
      <c r="C519" s="982">
        <v>749.40566037735846</v>
      </c>
      <c r="D519" s="69">
        <v>762.66037735849056</v>
      </c>
      <c r="E519" s="69">
        <v>771.59433962264154</v>
      </c>
      <c r="F519" s="69">
        <v>790.14285714285711</v>
      </c>
      <c r="G519" s="69">
        <v>804.13333333333333</v>
      </c>
      <c r="H519" s="69">
        <v>823.12380952380954</v>
      </c>
      <c r="I519" s="69">
        <v>846.17307692307691</v>
      </c>
      <c r="J519" s="69">
        <v>857.26923076923072</v>
      </c>
      <c r="K519" s="69">
        <v>852.62857142857138</v>
      </c>
      <c r="L519" s="69">
        <v>856.80952380952385</v>
      </c>
      <c r="M519" s="982">
        <v>865.84761904761899</v>
      </c>
      <c r="N519" s="982">
        <v>867.84905660377353</v>
      </c>
      <c r="O519" s="982">
        <v>878.05660377358492</v>
      </c>
      <c r="P519" s="982">
        <v>898.03809523809525</v>
      </c>
      <c r="Q519" s="982">
        <v>893.72897196261681</v>
      </c>
      <c r="R519" s="982">
        <v>879.61818181818182</v>
      </c>
      <c r="S519" s="982">
        <v>877.08108108108104</v>
      </c>
      <c r="T519" s="982">
        <v>872.78571428571433</v>
      </c>
      <c r="U519" s="982">
        <v>860.68141592920358</v>
      </c>
      <c r="V519" s="982">
        <v>851.43859649122805</v>
      </c>
      <c r="W519" s="982">
        <v>840.81578947368416</v>
      </c>
    </row>
    <row r="520" spans="1:23">
      <c r="A520" s="973"/>
      <c r="B520" s="981" t="s">
        <v>241</v>
      </c>
      <c r="C520" s="982">
        <v>483.28571428571428</v>
      </c>
      <c r="D520" s="69">
        <v>477.875</v>
      </c>
      <c r="E520" s="69">
        <v>387.81818181818181</v>
      </c>
      <c r="F520" s="69">
        <v>395.75</v>
      </c>
      <c r="G520" s="69">
        <v>432.33333333333331</v>
      </c>
      <c r="H520" s="69">
        <v>470.33333333333331</v>
      </c>
      <c r="I520" s="69">
        <v>483.23076923076923</v>
      </c>
      <c r="J520" s="69">
        <v>522.23076923076928</v>
      </c>
      <c r="K520" s="69">
        <v>559.46153846153845</v>
      </c>
      <c r="L520" s="69">
        <v>586.23076923076928</v>
      </c>
      <c r="M520" s="982">
        <v>604.38461538461536</v>
      </c>
      <c r="N520" s="982">
        <v>627.53846153846155</v>
      </c>
      <c r="O520" s="982">
        <v>594.21428571428567</v>
      </c>
      <c r="P520" s="982">
        <v>585.33333333333337</v>
      </c>
      <c r="Q520" s="982">
        <v>593.26666666666665</v>
      </c>
      <c r="R520" s="982">
        <v>557</v>
      </c>
      <c r="S520" s="982">
        <v>566.0625</v>
      </c>
      <c r="T520" s="982">
        <v>542.88235294117646</v>
      </c>
      <c r="U520" s="982">
        <v>527.61111111111109</v>
      </c>
      <c r="V520" s="982">
        <v>508.15789473684208</v>
      </c>
      <c r="W520" s="982">
        <v>494.45</v>
      </c>
    </row>
    <row r="521" spans="1:23">
      <c r="A521" s="973"/>
      <c r="B521" s="981" t="s">
        <v>242</v>
      </c>
      <c r="C521" s="982">
        <v>311.10000000000002</v>
      </c>
      <c r="D521" s="69">
        <v>322.82499999999999</v>
      </c>
      <c r="E521" s="69">
        <v>419.53125</v>
      </c>
      <c r="F521" s="69">
        <v>417.5151515151515</v>
      </c>
      <c r="G521" s="69">
        <v>423.90909090909093</v>
      </c>
      <c r="H521" s="69">
        <v>429.12121212121212</v>
      </c>
      <c r="I521" s="69">
        <v>435.63636363636363</v>
      </c>
      <c r="J521" s="69">
        <v>414.91428571428571</v>
      </c>
      <c r="K521" s="69">
        <v>387.34210526315792</v>
      </c>
      <c r="L521" s="69">
        <v>387.05263157894734</v>
      </c>
      <c r="M521" s="982">
        <v>393.92105263157896</v>
      </c>
      <c r="N521" s="982">
        <v>403.26315789473682</v>
      </c>
      <c r="O521" s="982">
        <v>400.46153846153845</v>
      </c>
      <c r="P521" s="982">
        <v>406.66666666666669</v>
      </c>
      <c r="Q521" s="982">
        <v>410.17948717948718</v>
      </c>
      <c r="R521" s="982">
        <v>397.95</v>
      </c>
      <c r="S521" s="982">
        <v>399.57499999999999</v>
      </c>
      <c r="T521" s="982">
        <v>395.42500000000001</v>
      </c>
      <c r="U521" s="982">
        <v>394.42500000000001</v>
      </c>
      <c r="V521" s="982">
        <v>393.97500000000002</v>
      </c>
      <c r="W521" s="982">
        <v>389.6</v>
      </c>
    </row>
    <row r="522" spans="1:23">
      <c r="A522" s="973"/>
      <c r="B522" s="981" t="s">
        <v>499</v>
      </c>
      <c r="C522" s="982">
        <v>96.65</v>
      </c>
      <c r="D522" s="69">
        <v>97.782051282051285</v>
      </c>
      <c r="E522" s="69">
        <v>99.571428571428569</v>
      </c>
      <c r="F522" s="69">
        <v>99.12658227848101</v>
      </c>
      <c r="G522" s="69">
        <v>100.51282051282051</v>
      </c>
      <c r="H522" s="69">
        <v>100.73417721518987</v>
      </c>
      <c r="I522" s="69">
        <v>103.03846153846153</v>
      </c>
      <c r="J522" s="69">
        <v>103.9375</v>
      </c>
      <c r="K522" s="69">
        <v>137.54838709677421</v>
      </c>
      <c r="L522" s="69">
        <v>107.23170731707317</v>
      </c>
      <c r="M522" s="982">
        <v>114.37179487179488</v>
      </c>
      <c r="N522" s="982">
        <v>118.60526315789474</v>
      </c>
      <c r="O522" s="982">
        <v>121.26666666666667</v>
      </c>
      <c r="P522" s="982">
        <v>124.04</v>
      </c>
      <c r="Q522" s="982">
        <v>124.60526315789474</v>
      </c>
      <c r="R522" s="982">
        <v>125.50649350649351</v>
      </c>
      <c r="S522" s="982">
        <v>127.6103896103896</v>
      </c>
      <c r="T522" s="982">
        <v>126.36708860759494</v>
      </c>
      <c r="U522" s="982">
        <v>125.6875</v>
      </c>
      <c r="V522" s="982">
        <v>121.67469879518072</v>
      </c>
      <c r="W522" s="982">
        <v>117.85882352941177</v>
      </c>
    </row>
    <row r="523" spans="1:23">
      <c r="A523" s="973"/>
      <c r="B523" s="981" t="s">
        <v>245</v>
      </c>
      <c r="C523" s="982">
        <v>265</v>
      </c>
      <c r="D523" s="69">
        <v>202</v>
      </c>
      <c r="E523" s="69">
        <v>196</v>
      </c>
      <c r="F523" s="69">
        <v>175</v>
      </c>
      <c r="G523" s="69">
        <v>409.5</v>
      </c>
      <c r="H523" s="69">
        <v>440</v>
      </c>
      <c r="I523" s="69">
        <v>470</v>
      </c>
      <c r="J523" s="69">
        <v>489</v>
      </c>
      <c r="K523" s="69">
        <v>486.5</v>
      </c>
      <c r="L523" s="69">
        <v>509</v>
      </c>
      <c r="M523" s="982">
        <v>522</v>
      </c>
      <c r="N523" s="982">
        <v>662</v>
      </c>
      <c r="O523" s="982">
        <v>714</v>
      </c>
      <c r="P523" s="982">
        <v>696</v>
      </c>
      <c r="Q523" s="982">
        <v>684</v>
      </c>
      <c r="R523" s="982">
        <v>678.5</v>
      </c>
      <c r="S523" s="982">
        <v>683.5</v>
      </c>
      <c r="T523" s="982">
        <v>684.5</v>
      </c>
      <c r="U523" s="982">
        <v>670</v>
      </c>
      <c r="V523" s="982">
        <v>666.5</v>
      </c>
      <c r="W523" s="982">
        <v>661</v>
      </c>
    </row>
    <row r="524" spans="1:23">
      <c r="A524" s="973"/>
      <c r="B524" s="981" t="s">
        <v>246</v>
      </c>
      <c r="C524" s="982">
        <v>146</v>
      </c>
      <c r="D524" s="69">
        <v>345</v>
      </c>
      <c r="E524" s="69">
        <v>322</v>
      </c>
      <c r="F524" s="69">
        <v>342</v>
      </c>
      <c r="G524" s="69">
        <v>308</v>
      </c>
      <c r="H524" s="69">
        <v>323</v>
      </c>
      <c r="I524" s="69">
        <v>322</v>
      </c>
      <c r="J524" s="69">
        <v>344</v>
      </c>
      <c r="K524" s="69">
        <v>335</v>
      </c>
      <c r="L524" s="69">
        <v>180</v>
      </c>
      <c r="M524" s="982">
        <v>142.33333333333334</v>
      </c>
      <c r="N524" s="982">
        <v>165.66666666666666</v>
      </c>
      <c r="O524" s="982">
        <v>173.33333333333334</v>
      </c>
      <c r="P524" s="982">
        <v>173.66666666666666</v>
      </c>
      <c r="Q524" s="982">
        <v>171.33333333333334</v>
      </c>
      <c r="R524" s="982">
        <v>169</v>
      </c>
      <c r="S524" s="982">
        <v>167.33333333333334</v>
      </c>
      <c r="T524" s="982">
        <v>174.66666666666666</v>
      </c>
      <c r="U524" s="982">
        <v>173.66666666666666</v>
      </c>
      <c r="V524" s="982">
        <v>168.33333333333334</v>
      </c>
      <c r="W524" s="982">
        <v>167</v>
      </c>
    </row>
    <row r="525" spans="1:23">
      <c r="A525" s="973"/>
      <c r="B525" s="981" t="s">
        <v>247</v>
      </c>
      <c r="C525" s="982">
        <v>314.5</v>
      </c>
      <c r="D525" s="69">
        <v>304.33333333333331</v>
      </c>
      <c r="E525" s="69">
        <v>291.5</v>
      </c>
      <c r="F525" s="69">
        <v>291.66666666666669</v>
      </c>
      <c r="G525" s="69">
        <v>284</v>
      </c>
      <c r="H525" s="69">
        <v>279.83333333333331</v>
      </c>
      <c r="I525" s="69">
        <v>337.4</v>
      </c>
      <c r="J525" s="69">
        <v>320.8</v>
      </c>
      <c r="K525" s="69">
        <v>308</v>
      </c>
      <c r="L525" s="69">
        <v>302</v>
      </c>
      <c r="M525" s="982">
        <v>329.8</v>
      </c>
      <c r="N525" s="982">
        <v>345</v>
      </c>
      <c r="O525" s="982">
        <v>353.4</v>
      </c>
      <c r="P525" s="982">
        <v>359.6</v>
      </c>
      <c r="Q525" s="982">
        <v>344</v>
      </c>
      <c r="R525" s="982">
        <v>325.60000000000002</v>
      </c>
      <c r="S525" s="982">
        <v>322.39999999999998</v>
      </c>
      <c r="T525" s="982">
        <v>329.4</v>
      </c>
      <c r="U525" s="982">
        <v>298.16666666666669</v>
      </c>
      <c r="V525" s="982">
        <v>318.33333333333331</v>
      </c>
      <c r="W525" s="982">
        <v>303.5</v>
      </c>
    </row>
    <row r="526" spans="1:23">
      <c r="A526" s="1378" t="s">
        <v>248</v>
      </c>
      <c r="B526" s="1379"/>
      <c r="C526" s="978">
        <v>213.7251461988304</v>
      </c>
      <c r="D526" s="68">
        <v>206.69590643274853</v>
      </c>
      <c r="E526" s="68">
        <v>190.40109890109889</v>
      </c>
      <c r="F526" s="68">
        <v>181.29411764705881</v>
      </c>
      <c r="G526" s="68">
        <v>178.47692307692307</v>
      </c>
      <c r="H526" s="68">
        <v>179.36180904522612</v>
      </c>
      <c r="I526" s="68">
        <v>177.75490196078431</v>
      </c>
      <c r="J526" s="68">
        <v>179.18048780487806</v>
      </c>
      <c r="K526" s="68">
        <v>171.07441860465116</v>
      </c>
      <c r="L526" s="68">
        <v>168.37104072398191</v>
      </c>
      <c r="M526" s="978">
        <v>178.10232558139535</v>
      </c>
      <c r="N526" s="978">
        <v>180.05429864253395</v>
      </c>
      <c r="O526" s="978">
        <v>179.55263157894737</v>
      </c>
      <c r="P526" s="978">
        <v>194.70232558139534</v>
      </c>
      <c r="Q526" s="978">
        <v>188.11210762331839</v>
      </c>
      <c r="R526" s="978">
        <v>172.19354838709677</v>
      </c>
      <c r="S526" s="978">
        <v>165.55118110236219</v>
      </c>
      <c r="T526" s="978">
        <v>166.45210727969348</v>
      </c>
      <c r="U526" s="978">
        <v>162.74452554744525</v>
      </c>
      <c r="V526" s="978">
        <v>156.93402777777777</v>
      </c>
      <c r="W526" s="978">
        <v>148.07843137254903</v>
      </c>
    </row>
    <row r="527" spans="1:23">
      <c r="A527" s="973" t="s">
        <v>233</v>
      </c>
      <c r="B527" s="983" t="s">
        <v>477</v>
      </c>
      <c r="C527" s="982">
        <v>460.27272727272725</v>
      </c>
      <c r="D527" s="69">
        <v>412.23529411764707</v>
      </c>
      <c r="E527" s="69">
        <v>344.10526315789474</v>
      </c>
      <c r="F527" s="69">
        <v>290.97727272727275</v>
      </c>
      <c r="G527" s="69">
        <v>291.32608695652175</v>
      </c>
      <c r="H527" s="69">
        <v>280.71428571428572</v>
      </c>
      <c r="I527" s="69">
        <v>283</v>
      </c>
      <c r="J527" s="69">
        <v>296.66666666666669</v>
      </c>
      <c r="K527" s="69">
        <v>293.50943396226415</v>
      </c>
      <c r="L527" s="69">
        <v>288.31481481481484</v>
      </c>
      <c r="M527" s="982">
        <v>297.62745098039215</v>
      </c>
      <c r="N527" s="982">
        <v>291.15686274509807</v>
      </c>
      <c r="O527" s="982">
        <v>300.46938775510205</v>
      </c>
      <c r="P527" s="982">
        <v>429.45454545454544</v>
      </c>
      <c r="Q527" s="982">
        <v>398.58333333333331</v>
      </c>
      <c r="R527" s="982">
        <v>418.34285714285716</v>
      </c>
      <c r="S527" s="982">
        <v>384.15789473684208</v>
      </c>
      <c r="T527" s="982">
        <v>384.37837837837839</v>
      </c>
      <c r="U527" s="982">
        <v>367.02564102564105</v>
      </c>
      <c r="V527" s="982">
        <v>349.21951219512198</v>
      </c>
      <c r="W527" s="982">
        <v>331.41860465116281</v>
      </c>
    </row>
    <row r="528" spans="1:23">
      <c r="A528" s="973"/>
      <c r="B528" s="983" t="s">
        <v>250</v>
      </c>
      <c r="C528" s="982">
        <v>23.333333333333332</v>
      </c>
      <c r="D528" s="69">
        <v>23.5</v>
      </c>
      <c r="E528" s="69">
        <v>21.333333333333332</v>
      </c>
      <c r="F528" s="69">
        <v>23.125</v>
      </c>
      <c r="G528" s="69">
        <v>20.6</v>
      </c>
      <c r="H528" s="69">
        <v>25.166666666666668</v>
      </c>
      <c r="I528" s="69">
        <v>23.76923076923077</v>
      </c>
      <c r="J528" s="69">
        <v>26.416666666666668</v>
      </c>
      <c r="K528" s="69">
        <v>26.583333333333332</v>
      </c>
      <c r="L528" s="69">
        <v>31.714285714285715</v>
      </c>
      <c r="M528" s="982">
        <v>37.214285714285715</v>
      </c>
      <c r="N528" s="982">
        <v>36.352941176470587</v>
      </c>
      <c r="O528" s="982">
        <v>33.823529411764703</v>
      </c>
      <c r="P528" s="982">
        <v>34.529411764705884</v>
      </c>
      <c r="Q528" s="982">
        <v>36.055555555555557</v>
      </c>
      <c r="R528" s="982">
        <v>42.315789473684212</v>
      </c>
      <c r="S528" s="982">
        <v>39.444444444444443</v>
      </c>
      <c r="T528" s="982">
        <v>38.611111111111114</v>
      </c>
      <c r="U528" s="982">
        <v>38.722222222222221</v>
      </c>
      <c r="V528" s="982">
        <v>39.299999999999997</v>
      </c>
      <c r="W528" s="982">
        <v>37.090909090909093</v>
      </c>
    </row>
    <row r="529" spans="1:23">
      <c r="A529" s="973"/>
      <c r="B529" s="983" t="s">
        <v>478</v>
      </c>
      <c r="C529" s="982">
        <v>27.5</v>
      </c>
      <c r="D529" s="69">
        <v>22.666666666666668</v>
      </c>
      <c r="E529" s="69">
        <v>26.375</v>
      </c>
      <c r="F529" s="69">
        <v>23.25</v>
      </c>
      <c r="G529" s="69">
        <v>25.111111111111111</v>
      </c>
      <c r="H529" s="69">
        <v>45</v>
      </c>
      <c r="I529" s="69">
        <v>50.272727272727273</v>
      </c>
      <c r="J529" s="69">
        <v>47.083333333333336</v>
      </c>
      <c r="K529" s="69">
        <v>52.272727272727273</v>
      </c>
      <c r="L529" s="69">
        <v>43.083333333333336</v>
      </c>
      <c r="M529" s="982">
        <v>42.846153846153847</v>
      </c>
      <c r="N529" s="982">
        <v>54</v>
      </c>
      <c r="O529" s="982">
        <v>46.6875</v>
      </c>
      <c r="P529" s="982">
        <v>56.5</v>
      </c>
      <c r="Q529" s="982">
        <v>41.941176470588232</v>
      </c>
      <c r="R529" s="982">
        <v>59.761904761904759</v>
      </c>
      <c r="S529" s="982">
        <v>39.684210526315788</v>
      </c>
      <c r="T529" s="982">
        <v>45.315789473684212</v>
      </c>
      <c r="U529" s="982">
        <v>52.368421052631582</v>
      </c>
      <c r="V529" s="982">
        <v>45.478260869565219</v>
      </c>
      <c r="W529" s="982">
        <v>45.172413793103445</v>
      </c>
    </row>
    <row r="530" spans="1:23">
      <c r="A530" s="973"/>
      <c r="B530" s="983" t="s">
        <v>500</v>
      </c>
      <c r="C530" s="982">
        <v>163.23529411764707</v>
      </c>
      <c r="D530" s="69">
        <v>180.875</v>
      </c>
      <c r="E530" s="69">
        <v>125.55102040816327</v>
      </c>
      <c r="F530" s="69">
        <v>131.64583333333334</v>
      </c>
      <c r="G530" s="69">
        <v>137.46808510638297</v>
      </c>
      <c r="H530" s="69">
        <v>138.17021276595744</v>
      </c>
      <c r="I530" s="69">
        <v>136.08333333333334</v>
      </c>
      <c r="J530" s="69">
        <v>134.66666666666666</v>
      </c>
      <c r="K530" s="69">
        <v>135.69090909090909</v>
      </c>
      <c r="L530" s="69">
        <v>140.50877192982455</v>
      </c>
      <c r="M530" s="982">
        <v>158.58928571428572</v>
      </c>
      <c r="N530" s="982">
        <v>171.06779661016949</v>
      </c>
      <c r="O530" s="982">
        <v>178.7258064516129</v>
      </c>
      <c r="P530" s="982">
        <v>180.03125</v>
      </c>
      <c r="Q530" s="982">
        <v>192.875</v>
      </c>
      <c r="R530" s="982">
        <v>160.71875</v>
      </c>
      <c r="S530" s="982">
        <v>151.36231884057972</v>
      </c>
      <c r="T530" s="982">
        <v>144.98630136986301</v>
      </c>
      <c r="U530" s="982">
        <v>141.75675675675674</v>
      </c>
      <c r="V530" s="982">
        <v>138.05333333333334</v>
      </c>
      <c r="W530" s="982">
        <v>128.07594936708861</v>
      </c>
    </row>
    <row r="531" spans="1:23">
      <c r="A531" s="973"/>
      <c r="B531" s="983" t="s">
        <v>254</v>
      </c>
      <c r="C531" s="982">
        <v>69.352941176470594</v>
      </c>
      <c r="D531" s="69">
        <v>65.555555555555557</v>
      </c>
      <c r="E531" s="69">
        <v>71.764705882352942</v>
      </c>
      <c r="F531" s="69">
        <v>71</v>
      </c>
      <c r="G531" s="69">
        <v>72.5</v>
      </c>
      <c r="H531" s="69">
        <v>84.625</v>
      </c>
      <c r="I531" s="69">
        <v>82.611111111111114</v>
      </c>
      <c r="J531" s="69">
        <v>82.736842105263165</v>
      </c>
      <c r="K531" s="69">
        <v>76</v>
      </c>
      <c r="L531" s="69">
        <v>73.761904761904759</v>
      </c>
      <c r="M531" s="982">
        <v>94</v>
      </c>
      <c r="N531" s="982">
        <v>95.590909090909093</v>
      </c>
      <c r="O531" s="982">
        <v>102.04166666666667</v>
      </c>
      <c r="P531" s="982">
        <v>112.57692307692308</v>
      </c>
      <c r="Q531" s="982">
        <v>117.92857142857143</v>
      </c>
      <c r="R531" s="982">
        <v>116.89285714285714</v>
      </c>
      <c r="S531" s="982">
        <v>112.93103448275862</v>
      </c>
      <c r="T531" s="982">
        <v>112.13333333333334</v>
      </c>
      <c r="U531" s="982">
        <v>93.944444444444443</v>
      </c>
      <c r="V531" s="982">
        <v>93.638888888888886</v>
      </c>
      <c r="W531" s="982">
        <v>85.05</v>
      </c>
    </row>
    <row r="532" spans="1:23">
      <c r="A532" s="973"/>
      <c r="B532" s="983" t="s">
        <v>255</v>
      </c>
      <c r="C532" s="982">
        <v>0</v>
      </c>
      <c r="D532" s="69">
        <v>0</v>
      </c>
      <c r="E532" s="69">
        <v>0</v>
      </c>
      <c r="F532" s="69">
        <v>0</v>
      </c>
      <c r="G532" s="69">
        <v>0</v>
      </c>
      <c r="H532" s="69">
        <v>0</v>
      </c>
      <c r="I532" s="69">
        <v>0</v>
      </c>
      <c r="J532" s="69">
        <v>0</v>
      </c>
      <c r="K532" s="69">
        <v>0</v>
      </c>
      <c r="L532" s="69">
        <v>0</v>
      </c>
      <c r="M532" s="982">
        <v>0</v>
      </c>
      <c r="N532" s="982">
        <v>0</v>
      </c>
      <c r="O532" s="982">
        <v>0</v>
      </c>
      <c r="P532" s="982">
        <v>0</v>
      </c>
      <c r="Q532" s="982">
        <v>0</v>
      </c>
      <c r="R532" s="982">
        <v>111.42857142857143</v>
      </c>
      <c r="S532" s="982">
        <v>116.13636363636364</v>
      </c>
      <c r="T532" s="982">
        <v>122.8695652173913</v>
      </c>
      <c r="U532" s="982">
        <v>127.5</v>
      </c>
      <c r="V532" s="982">
        <v>124.48148148148148</v>
      </c>
      <c r="W532" s="982">
        <v>129.74074074074073</v>
      </c>
    </row>
    <row r="533" spans="1:23">
      <c r="A533" s="973"/>
      <c r="B533" s="983" t="s">
        <v>501</v>
      </c>
      <c r="C533" s="982">
        <v>936</v>
      </c>
      <c r="D533" s="69">
        <v>920</v>
      </c>
      <c r="E533" s="69">
        <v>911</v>
      </c>
      <c r="F533" s="69">
        <v>936</v>
      </c>
      <c r="G533" s="69">
        <v>953</v>
      </c>
      <c r="H533" s="69">
        <v>995</v>
      </c>
      <c r="I533" s="69">
        <v>868</v>
      </c>
      <c r="J533" s="69">
        <v>713</v>
      </c>
      <c r="K533" s="69">
        <v>0</v>
      </c>
      <c r="L533" s="69">
        <v>0</v>
      </c>
      <c r="M533" s="982">
        <v>0</v>
      </c>
      <c r="N533" s="982">
        <v>0</v>
      </c>
      <c r="O533" s="982">
        <v>0</v>
      </c>
      <c r="P533" s="982">
        <v>0</v>
      </c>
      <c r="Q533" s="982">
        <v>0</v>
      </c>
      <c r="R533" s="982">
        <v>0</v>
      </c>
      <c r="S533" s="982">
        <v>0</v>
      </c>
      <c r="T533" s="982">
        <v>0</v>
      </c>
      <c r="U533" s="982">
        <v>0</v>
      </c>
      <c r="V533" s="982">
        <v>0</v>
      </c>
      <c r="W533" s="982">
        <v>0</v>
      </c>
    </row>
    <row r="534" spans="1:23">
      <c r="A534" s="973"/>
      <c r="B534" s="983" t="s">
        <v>502</v>
      </c>
      <c r="C534" s="982">
        <v>195.95</v>
      </c>
      <c r="D534" s="69">
        <v>183.22499999999999</v>
      </c>
      <c r="E534" s="69">
        <v>214.85</v>
      </c>
      <c r="F534" s="69">
        <v>198.98387096774192</v>
      </c>
      <c r="G534" s="69">
        <v>191.421875</v>
      </c>
      <c r="H534" s="69">
        <v>190.58461538461538</v>
      </c>
      <c r="I534" s="69">
        <v>196.23809523809524</v>
      </c>
      <c r="J534" s="69">
        <v>193.08064516129033</v>
      </c>
      <c r="K534" s="69">
        <v>178.92063492063491</v>
      </c>
      <c r="L534" s="69">
        <v>176.53968253968253</v>
      </c>
      <c r="M534" s="982">
        <v>183.35483870967741</v>
      </c>
      <c r="N534" s="982">
        <v>191.35</v>
      </c>
      <c r="O534" s="982">
        <v>189.38333333333333</v>
      </c>
      <c r="P534" s="982">
        <v>199.13559322033899</v>
      </c>
      <c r="Q534" s="982">
        <v>176.53333333333333</v>
      </c>
      <c r="R534" s="982">
        <v>168.4</v>
      </c>
      <c r="S534" s="982">
        <v>164.64406779661016</v>
      </c>
      <c r="T534" s="982">
        <v>178.55737704918033</v>
      </c>
      <c r="U534" s="982">
        <v>182.09375</v>
      </c>
      <c r="V534" s="982">
        <v>181.22727272727272</v>
      </c>
      <c r="W534" s="982">
        <v>180.4848484848485</v>
      </c>
    </row>
    <row r="535" spans="1:23">
      <c r="A535" s="1378" t="s">
        <v>259</v>
      </c>
      <c r="B535" s="1379"/>
      <c r="C535" s="978">
        <v>348.54352441613588</v>
      </c>
      <c r="D535" s="68">
        <v>351.33333333333331</v>
      </c>
      <c r="E535" s="68">
        <v>349.36951983298536</v>
      </c>
      <c r="F535" s="68">
        <v>347.78850102669406</v>
      </c>
      <c r="G535" s="68">
        <v>350.34879032258067</v>
      </c>
      <c r="H535" s="68">
        <v>354.21868787276344</v>
      </c>
      <c r="I535" s="68">
        <v>358.61023622047242</v>
      </c>
      <c r="J535" s="68">
        <v>361.25341130604289</v>
      </c>
      <c r="K535" s="68">
        <v>367.37131630648332</v>
      </c>
      <c r="L535" s="68">
        <v>350.19814814814816</v>
      </c>
      <c r="M535" s="978">
        <v>361.20637898686681</v>
      </c>
      <c r="N535" s="978">
        <v>363.74491682070243</v>
      </c>
      <c r="O535" s="978">
        <v>363.05081669691469</v>
      </c>
      <c r="P535" s="978">
        <v>377.81412639405204</v>
      </c>
      <c r="Q535" s="978">
        <v>371.86050724637681</v>
      </c>
      <c r="R535" s="978">
        <v>352.39728353140919</v>
      </c>
      <c r="S535" s="978">
        <v>346.74376039933446</v>
      </c>
      <c r="T535" s="978">
        <v>340.07419354838709</v>
      </c>
      <c r="U535" s="978">
        <v>330.40746500777607</v>
      </c>
      <c r="V535" s="978">
        <v>321.03153153153153</v>
      </c>
      <c r="W535" s="978">
        <v>306.79394812680113</v>
      </c>
    </row>
    <row r="536" spans="1:23">
      <c r="A536" s="973"/>
      <c r="B536" s="984" t="s">
        <v>260</v>
      </c>
      <c r="C536" s="982"/>
      <c r="D536" s="69"/>
      <c r="E536" s="69"/>
      <c r="F536" s="69"/>
      <c r="G536" s="69"/>
      <c r="H536" s="69"/>
      <c r="I536" s="69"/>
      <c r="J536" s="69"/>
      <c r="K536" s="69"/>
      <c r="L536" s="69"/>
      <c r="M536" s="982"/>
      <c r="N536" s="982"/>
      <c r="O536" s="982"/>
      <c r="P536" s="982"/>
      <c r="Q536" s="982"/>
      <c r="R536" s="982"/>
      <c r="S536" s="982"/>
      <c r="T536" s="982"/>
      <c r="U536" s="982"/>
      <c r="V536" s="982"/>
      <c r="W536" s="982"/>
    </row>
    <row r="537" spans="1:23">
      <c r="A537" s="973"/>
      <c r="B537" s="983" t="s">
        <v>267</v>
      </c>
      <c r="C537" s="982">
        <v>60.332541567695962</v>
      </c>
      <c r="D537" s="69">
        <v>61.503416856492031</v>
      </c>
      <c r="E537" s="69">
        <v>64.284768211920536</v>
      </c>
      <c r="F537" s="69">
        <v>68.85526315789474</v>
      </c>
      <c r="G537" s="69">
        <v>71.720682302771849</v>
      </c>
      <c r="H537" s="69">
        <v>69.539301310043669</v>
      </c>
      <c r="I537" s="69">
        <v>68.490445859872608</v>
      </c>
      <c r="J537" s="69">
        <v>66.034042553191483</v>
      </c>
      <c r="K537" s="69">
        <v>78.856777493606131</v>
      </c>
      <c r="L537" s="69">
        <v>77.860349127182047</v>
      </c>
      <c r="M537" s="982">
        <v>80.693467336683412</v>
      </c>
      <c r="N537" s="982">
        <v>86.730366492146601</v>
      </c>
      <c r="O537" s="982">
        <v>89.893442622950815</v>
      </c>
      <c r="P537" s="982">
        <v>88.270194986072426</v>
      </c>
      <c r="Q537" s="982">
        <v>93.408284023668642</v>
      </c>
      <c r="R537" s="982">
        <v>98.396874999999994</v>
      </c>
      <c r="S537" s="982">
        <v>99.118750000000006</v>
      </c>
      <c r="T537" s="982">
        <v>104.05825242718447</v>
      </c>
      <c r="U537" s="982">
        <v>113.31399317406144</v>
      </c>
      <c r="V537" s="982">
        <v>113.83783783783784</v>
      </c>
      <c r="W537" s="982">
        <v>120.61486486486487</v>
      </c>
    </row>
    <row r="538" spans="1:23">
      <c r="A538" s="973"/>
      <c r="B538" s="986"/>
      <c r="C538" s="982"/>
      <c r="M538" s="982"/>
      <c r="N538" s="982"/>
      <c r="O538" s="982"/>
      <c r="P538" s="982"/>
      <c r="Q538" s="982"/>
      <c r="R538" s="982"/>
      <c r="S538" s="982"/>
      <c r="T538" s="982"/>
      <c r="U538" s="982"/>
      <c r="V538" s="982"/>
      <c r="W538" s="982"/>
    </row>
    <row r="539" spans="1:23">
      <c r="A539" s="973"/>
      <c r="B539" s="976"/>
      <c r="C539" s="977" t="s">
        <v>503</v>
      </c>
      <c r="D539" s="67"/>
      <c r="E539" s="67"/>
      <c r="F539" s="67"/>
      <c r="G539" s="67"/>
      <c r="H539" s="67"/>
      <c r="I539" s="67"/>
      <c r="J539" s="67"/>
      <c r="K539" s="67"/>
      <c r="L539" s="67"/>
      <c r="M539" s="980"/>
      <c r="N539" s="980"/>
      <c r="O539" s="980"/>
      <c r="P539" s="980"/>
      <c r="Q539" s="980"/>
      <c r="R539" s="980"/>
      <c r="S539" s="980"/>
      <c r="T539" s="980"/>
      <c r="U539" s="980"/>
      <c r="V539" s="980"/>
      <c r="W539" s="996"/>
    </row>
    <row r="540" spans="1:23">
      <c r="A540" s="1378" t="s">
        <v>231</v>
      </c>
      <c r="B540" s="1379"/>
      <c r="C540" s="978">
        <v>30.990043710539098</v>
      </c>
      <c r="D540" s="68">
        <v>31.509200968523004</v>
      </c>
      <c r="E540" s="68">
        <v>31.556480380499405</v>
      </c>
      <c r="F540" s="68">
        <v>31.61516919486581</v>
      </c>
      <c r="G540" s="68">
        <v>31.991252302025782</v>
      </c>
      <c r="H540" s="68">
        <v>32.155044008124577</v>
      </c>
      <c r="I540" s="68">
        <v>32.160458452722061</v>
      </c>
      <c r="J540" s="68">
        <v>32.260312635692571</v>
      </c>
      <c r="K540" s="68">
        <v>32.007457916045176</v>
      </c>
      <c r="L540" s="68">
        <v>31.857592281879196</v>
      </c>
      <c r="M540" s="978">
        <v>32.118075801749271</v>
      </c>
      <c r="N540" s="978">
        <v>32.403302373581013</v>
      </c>
      <c r="O540" s="978">
        <v>32.723776223776227</v>
      </c>
      <c r="P540" s="978">
        <v>32.73230582032042</v>
      </c>
      <c r="Q540" s="978">
        <v>32.82114147909968</v>
      </c>
      <c r="R540" s="978">
        <v>32.59351522340846</v>
      </c>
      <c r="S540" s="978">
        <v>32.368748783810076</v>
      </c>
      <c r="T540" s="978">
        <v>32.448536538088774</v>
      </c>
      <c r="U540" s="978">
        <v>34.29914180629342</v>
      </c>
      <c r="V540" s="978">
        <v>34.076394502829423</v>
      </c>
      <c r="W540" s="978">
        <v>33.907141412097914</v>
      </c>
    </row>
    <row r="541" spans="1:23">
      <c r="A541" s="973"/>
      <c r="B541" s="981" t="s">
        <v>263</v>
      </c>
      <c r="C541" s="982">
        <v>23.176470588235293</v>
      </c>
      <c r="D541" s="69">
        <v>23.516483516483518</v>
      </c>
      <c r="E541" s="69">
        <v>23.8989898989899</v>
      </c>
      <c r="F541" s="69">
        <v>24.066666666666666</v>
      </c>
      <c r="G541" s="69">
        <v>23.439655172413794</v>
      </c>
      <c r="H541" s="69">
        <v>24.098360655737704</v>
      </c>
      <c r="I541" s="69">
        <v>23.408450704225352</v>
      </c>
      <c r="J541" s="69">
        <v>24</v>
      </c>
      <c r="K541" s="69">
        <v>23.464968152866241</v>
      </c>
      <c r="L541" s="69">
        <v>23.25</v>
      </c>
      <c r="M541" s="982">
        <v>23.59550561797753</v>
      </c>
      <c r="N541" s="982">
        <v>23.288770053475936</v>
      </c>
      <c r="O541" s="982">
        <v>24.073684210526316</v>
      </c>
      <c r="P541" s="982">
        <v>20.916299559471366</v>
      </c>
      <c r="Q541" s="982">
        <v>21.151898734177216</v>
      </c>
      <c r="R541" s="982">
        <v>20.780392156862746</v>
      </c>
      <c r="S541" s="982">
        <v>20.33450704225352</v>
      </c>
      <c r="T541" s="982">
        <v>22.764492753623188</v>
      </c>
      <c r="U541" s="982">
        <v>19.688427299703264</v>
      </c>
      <c r="V541" s="982">
        <v>20.00284090909091</v>
      </c>
      <c r="W541" s="982">
        <v>22.496894409937887</v>
      </c>
    </row>
    <row r="542" spans="1:23">
      <c r="A542" s="973"/>
      <c r="B542" s="981" t="s">
        <v>264</v>
      </c>
      <c r="C542" s="982">
        <v>22.816666666666666</v>
      </c>
      <c r="D542" s="69">
        <v>23.075471698113208</v>
      </c>
      <c r="E542" s="69">
        <v>23.58</v>
      </c>
      <c r="F542" s="69">
        <v>22.660377358490567</v>
      </c>
      <c r="G542" s="69">
        <v>23.30188679245283</v>
      </c>
      <c r="H542" s="69">
        <v>23.326923076923077</v>
      </c>
      <c r="I542" s="69">
        <v>22.851851851851851</v>
      </c>
      <c r="J542" s="69">
        <v>23.79245283018868</v>
      </c>
      <c r="K542" s="69">
        <v>24.314814814814813</v>
      </c>
      <c r="L542" s="69">
        <v>24.526315789473685</v>
      </c>
      <c r="M542" s="982">
        <v>24.45</v>
      </c>
      <c r="N542" s="982">
        <v>25.079365079365079</v>
      </c>
      <c r="O542" s="982">
        <v>21.708333333333332</v>
      </c>
      <c r="P542" s="982">
        <v>22.136986301369863</v>
      </c>
      <c r="Q542" s="982">
        <v>22.2</v>
      </c>
      <c r="R542" s="982">
        <v>21.740259740259742</v>
      </c>
      <c r="S542" s="982">
        <v>21.637499999999999</v>
      </c>
      <c r="T542" s="982">
        <v>21.734177215189874</v>
      </c>
      <c r="U542" s="982">
        <v>21.865853658536587</v>
      </c>
      <c r="V542" s="982">
        <v>22.253012048192772</v>
      </c>
      <c r="W542" s="982">
        <v>21.493975903614459</v>
      </c>
    </row>
    <row r="543" spans="1:23">
      <c r="A543" s="973"/>
      <c r="B543" s="981" t="s">
        <v>238</v>
      </c>
      <c r="C543" s="982">
        <v>0</v>
      </c>
      <c r="D543" s="69">
        <v>0</v>
      </c>
      <c r="E543" s="69">
        <v>0</v>
      </c>
      <c r="F543" s="69">
        <v>0</v>
      </c>
      <c r="G543" s="69">
        <v>0</v>
      </c>
      <c r="H543" s="69">
        <v>0</v>
      </c>
      <c r="I543" s="69">
        <v>0</v>
      </c>
      <c r="J543" s="69">
        <v>0</v>
      </c>
      <c r="K543" s="69">
        <v>0</v>
      </c>
      <c r="L543" s="69">
        <v>0</v>
      </c>
      <c r="M543" s="982">
        <v>0</v>
      </c>
      <c r="N543" s="982">
        <v>0</v>
      </c>
      <c r="O543" s="982">
        <v>0</v>
      </c>
      <c r="P543" s="982">
        <v>0</v>
      </c>
      <c r="Q543" s="982">
        <v>0</v>
      </c>
      <c r="R543" s="982">
        <v>0</v>
      </c>
      <c r="S543" s="982">
        <v>0</v>
      </c>
      <c r="T543" s="982">
        <v>0</v>
      </c>
      <c r="U543" s="982">
        <v>0</v>
      </c>
      <c r="V543" s="982">
        <v>0</v>
      </c>
      <c r="W543" s="982">
        <v>24.2</v>
      </c>
    </row>
    <row r="544" spans="1:23">
      <c r="A544" s="973"/>
      <c r="B544" s="981" t="s">
        <v>239</v>
      </c>
      <c r="C544" s="982">
        <v>29.026194144838211</v>
      </c>
      <c r="D544" s="69">
        <v>28.947209653092006</v>
      </c>
      <c r="E544" s="69">
        <v>29.066273932253313</v>
      </c>
      <c r="F544" s="69">
        <v>29.122832369942195</v>
      </c>
      <c r="G544" s="69">
        <v>29.57774607703281</v>
      </c>
      <c r="H544" s="69">
        <v>29.641562064156208</v>
      </c>
      <c r="I544" s="69">
        <v>29.900826446280991</v>
      </c>
      <c r="J544" s="69">
        <v>30.092517006802723</v>
      </c>
      <c r="K544" s="69">
        <v>30</v>
      </c>
      <c r="L544" s="69">
        <v>29.95345744680851</v>
      </c>
      <c r="M544" s="982">
        <v>30.056728232189975</v>
      </c>
      <c r="N544" s="982">
        <v>30.098039215686274</v>
      </c>
      <c r="O544" s="982">
        <v>30.097529258777634</v>
      </c>
      <c r="P544" s="982">
        <v>29.98831168831169</v>
      </c>
      <c r="Q544" s="982">
        <v>29.925974025974025</v>
      </c>
      <c r="R544" s="982">
        <v>29.706033376123234</v>
      </c>
      <c r="S544" s="982">
        <v>29.545338441890166</v>
      </c>
      <c r="T544" s="982">
        <v>29.440051020408163</v>
      </c>
      <c r="U544" s="982">
        <v>29.287878787878789</v>
      </c>
      <c r="V544" s="982">
        <v>28.992565055762082</v>
      </c>
      <c r="W544" s="982">
        <v>28.742574257425744</v>
      </c>
    </row>
    <row r="545" spans="1:23">
      <c r="A545" s="973"/>
      <c r="B545" s="981" t="s">
        <v>240</v>
      </c>
      <c r="C545" s="987" t="s">
        <v>482</v>
      </c>
      <c r="D545" s="70" t="s">
        <v>482</v>
      </c>
      <c r="E545" s="70" t="s">
        <v>482</v>
      </c>
      <c r="F545" s="70" t="s">
        <v>482</v>
      </c>
      <c r="G545" s="70" t="s">
        <v>482</v>
      </c>
      <c r="H545" s="70" t="s">
        <v>482</v>
      </c>
      <c r="I545" s="70" t="s">
        <v>482</v>
      </c>
      <c r="J545" s="70" t="s">
        <v>482</v>
      </c>
      <c r="K545" s="70" t="s">
        <v>482</v>
      </c>
      <c r="L545" s="70" t="s">
        <v>482</v>
      </c>
      <c r="M545" s="987" t="s">
        <v>482</v>
      </c>
      <c r="N545" s="987" t="s">
        <v>482</v>
      </c>
      <c r="O545" s="987" t="s">
        <v>482</v>
      </c>
      <c r="P545" s="987" t="s">
        <v>482</v>
      </c>
      <c r="Q545" s="987" t="s">
        <v>482</v>
      </c>
      <c r="R545" s="987" t="s">
        <v>482</v>
      </c>
      <c r="S545" s="987" t="s">
        <v>482</v>
      </c>
      <c r="T545" s="987" t="s">
        <v>482</v>
      </c>
      <c r="U545" s="987" t="s">
        <v>482</v>
      </c>
      <c r="V545" s="987" t="s">
        <v>482</v>
      </c>
      <c r="W545" s="987" t="s">
        <v>482</v>
      </c>
    </row>
    <row r="546" spans="1:23">
      <c r="A546" s="973"/>
      <c r="B546" s="981" t="s">
        <v>483</v>
      </c>
      <c r="C546" s="982">
        <v>27.499260719566287</v>
      </c>
      <c r="D546" s="69">
        <v>27.675767918088738</v>
      </c>
      <c r="E546" s="69">
        <v>27.742248062015506</v>
      </c>
      <c r="F546" s="69">
        <v>27.840974212034386</v>
      </c>
      <c r="G546" s="69">
        <v>28.16271347248577</v>
      </c>
      <c r="H546" s="69">
        <v>28.432381843706128</v>
      </c>
      <c r="I546" s="69">
        <v>28.510411846367422</v>
      </c>
      <c r="J546" s="69">
        <v>28.650552486187845</v>
      </c>
      <c r="K546" s="69">
        <v>28.648401826484019</v>
      </c>
      <c r="L546" s="69">
        <v>28.682582992269214</v>
      </c>
      <c r="M546" s="982">
        <v>28.838241957408247</v>
      </c>
      <c r="N546" s="982">
        <v>28.93257918552036</v>
      </c>
      <c r="O546" s="982">
        <v>29.066877541798462</v>
      </c>
      <c r="P546" s="982">
        <v>29.16402356139556</v>
      </c>
      <c r="Q546" s="982">
        <v>29.27313769751693</v>
      </c>
      <c r="R546" s="982">
        <v>29.131685393258426</v>
      </c>
      <c r="S546" s="982">
        <v>29.007149240393208</v>
      </c>
      <c r="T546" s="982">
        <v>28.772463120250336</v>
      </c>
      <c r="U546" s="982">
        <v>28.807610993657505</v>
      </c>
      <c r="V546" s="982">
        <v>28.635170603674542</v>
      </c>
      <c r="W546" s="982">
        <v>28.276115485564304</v>
      </c>
    </row>
    <row r="547" spans="1:23">
      <c r="A547" s="973"/>
      <c r="B547" s="981" t="s">
        <v>241</v>
      </c>
      <c r="C547" s="987" t="s">
        <v>482</v>
      </c>
      <c r="D547" s="70" t="s">
        <v>482</v>
      </c>
      <c r="E547" s="70" t="s">
        <v>482</v>
      </c>
      <c r="F547" s="70" t="s">
        <v>482</v>
      </c>
      <c r="G547" s="70" t="s">
        <v>482</v>
      </c>
      <c r="H547" s="70" t="s">
        <v>482</v>
      </c>
      <c r="I547" s="70" t="s">
        <v>482</v>
      </c>
      <c r="J547" s="70" t="s">
        <v>482</v>
      </c>
      <c r="K547" s="70" t="s">
        <v>482</v>
      </c>
      <c r="L547" s="70" t="s">
        <v>482</v>
      </c>
      <c r="M547" s="987" t="s">
        <v>482</v>
      </c>
      <c r="N547" s="987" t="s">
        <v>482</v>
      </c>
      <c r="O547" s="987" t="s">
        <v>482</v>
      </c>
      <c r="P547" s="987" t="s">
        <v>482</v>
      </c>
      <c r="Q547" s="987" t="s">
        <v>482</v>
      </c>
      <c r="R547" s="987" t="s">
        <v>482</v>
      </c>
      <c r="S547" s="987" t="s">
        <v>482</v>
      </c>
      <c r="T547" s="987" t="s">
        <v>482</v>
      </c>
      <c r="U547" s="987" t="s">
        <v>482</v>
      </c>
      <c r="V547" s="987" t="s">
        <v>482</v>
      </c>
      <c r="W547" s="987" t="s">
        <v>482</v>
      </c>
    </row>
    <row r="548" spans="1:23">
      <c r="A548" s="973"/>
      <c r="B548" s="981" t="s">
        <v>483</v>
      </c>
      <c r="C548" s="982">
        <v>26.518518518518519</v>
      </c>
      <c r="D548" s="69">
        <v>25.6796875</v>
      </c>
      <c r="E548" s="69">
        <v>25.414965986394559</v>
      </c>
      <c r="F548" s="69">
        <v>26.088607594936708</v>
      </c>
      <c r="G548" s="69">
        <v>26.11627906976744</v>
      </c>
      <c r="H548" s="69">
        <v>25.904255319148938</v>
      </c>
      <c r="I548" s="69">
        <v>25.980861244019138</v>
      </c>
      <c r="J548" s="69">
        <v>26.294642857142858</v>
      </c>
      <c r="K548" s="69">
        <v>26.57563025210084</v>
      </c>
      <c r="L548" s="69">
        <v>26.86178861788618</v>
      </c>
      <c r="M548" s="982">
        <v>26.92490118577075</v>
      </c>
      <c r="N548" s="982">
        <v>26.643939393939394</v>
      </c>
      <c r="O548" s="982">
        <v>26.203703703703702</v>
      </c>
      <c r="P548" s="982">
        <v>26.25448028673835</v>
      </c>
      <c r="Q548" s="982">
        <v>26.90035587188612</v>
      </c>
      <c r="R548" s="982">
        <v>26.902777777777779</v>
      </c>
      <c r="S548" s="982">
        <v>26.778911564625851</v>
      </c>
      <c r="T548" s="982">
        <v>26.569536423841061</v>
      </c>
      <c r="U548" s="982">
        <v>26.462783171521036</v>
      </c>
      <c r="V548" s="982">
        <v>26.37539432176656</v>
      </c>
      <c r="W548" s="982">
        <v>26.140243902439025</v>
      </c>
    </row>
    <row r="549" spans="1:23">
      <c r="A549" s="973"/>
      <c r="B549" s="981" t="s">
        <v>242</v>
      </c>
      <c r="C549" s="987" t="s">
        <v>482</v>
      </c>
      <c r="D549" s="70" t="s">
        <v>482</v>
      </c>
      <c r="E549" s="70" t="s">
        <v>482</v>
      </c>
      <c r="F549" s="70" t="s">
        <v>482</v>
      </c>
      <c r="G549" s="70" t="s">
        <v>482</v>
      </c>
      <c r="H549" s="70" t="s">
        <v>482</v>
      </c>
      <c r="I549" s="70" t="s">
        <v>482</v>
      </c>
      <c r="J549" s="70" t="s">
        <v>482</v>
      </c>
      <c r="K549" s="70" t="s">
        <v>482</v>
      </c>
      <c r="L549" s="70" t="s">
        <v>482</v>
      </c>
      <c r="M549" s="987" t="s">
        <v>482</v>
      </c>
      <c r="N549" s="987" t="s">
        <v>482</v>
      </c>
      <c r="O549" s="987" t="s">
        <v>482</v>
      </c>
      <c r="P549" s="987" t="s">
        <v>482</v>
      </c>
      <c r="Q549" s="987" t="s">
        <v>482</v>
      </c>
      <c r="R549" s="987" t="s">
        <v>482</v>
      </c>
      <c r="S549" s="987" t="s">
        <v>482</v>
      </c>
      <c r="T549" s="987" t="s">
        <v>482</v>
      </c>
      <c r="U549" s="987" t="s">
        <v>482</v>
      </c>
      <c r="V549" s="987" t="s">
        <v>482</v>
      </c>
      <c r="W549" s="987" t="s">
        <v>482</v>
      </c>
    </row>
    <row r="550" spans="1:23">
      <c r="A550" s="973"/>
      <c r="B550" s="981" t="s">
        <v>484</v>
      </c>
      <c r="C550" s="982">
        <v>36.130434782608695</v>
      </c>
      <c r="D550" s="69">
        <v>37.315789473684212</v>
      </c>
      <c r="E550" s="69">
        <v>36.521739130434781</v>
      </c>
      <c r="F550" s="69">
        <v>37.148148148148145</v>
      </c>
      <c r="G550" s="69">
        <v>36.617647058823529</v>
      </c>
      <c r="H550" s="69">
        <v>35.542857142857144</v>
      </c>
      <c r="I550" s="69">
        <v>34.275862068965516</v>
      </c>
      <c r="J550" s="69">
        <v>31.88961038961039</v>
      </c>
      <c r="K550" s="69">
        <v>30.793749999999999</v>
      </c>
      <c r="L550" s="69">
        <v>29.932098765432098</v>
      </c>
      <c r="M550" s="982">
        <v>29.98170731707317</v>
      </c>
      <c r="N550" s="982">
        <v>30.642424242424241</v>
      </c>
      <c r="O550" s="982">
        <v>30.608433734939759</v>
      </c>
      <c r="P550" s="982">
        <v>30.923076923076923</v>
      </c>
      <c r="Q550" s="982">
        <v>30.606936416184972</v>
      </c>
      <c r="R550" s="982">
        <v>29.816091954022987</v>
      </c>
      <c r="S550" s="982">
        <v>29.125714285714285</v>
      </c>
      <c r="T550" s="982">
        <v>28.578651685393258</v>
      </c>
      <c r="U550" s="982">
        <v>28.21590909090909</v>
      </c>
      <c r="V550" s="982">
        <v>26.691891891891892</v>
      </c>
      <c r="W550" s="982">
        <v>25.642105263157895</v>
      </c>
    </row>
    <row r="551" spans="1:23">
      <c r="A551" s="973"/>
      <c r="B551" s="981" t="s">
        <v>483</v>
      </c>
      <c r="C551" s="982">
        <v>34.359281437125752</v>
      </c>
      <c r="D551" s="69">
        <v>35.21142857142857</v>
      </c>
      <c r="E551" s="69">
        <v>35.615384615384613</v>
      </c>
      <c r="F551" s="69">
        <v>35.951871657754012</v>
      </c>
      <c r="G551" s="69">
        <v>35.441025641025639</v>
      </c>
      <c r="H551" s="69">
        <v>34.939698492462313</v>
      </c>
      <c r="I551" s="69">
        <v>33.375</v>
      </c>
      <c r="J551" s="69">
        <v>32.224770642201833</v>
      </c>
      <c r="K551" s="69">
        <v>32.830275229357795</v>
      </c>
      <c r="L551" s="69">
        <v>32.900452488687783</v>
      </c>
      <c r="M551" s="982">
        <v>32.875555555555557</v>
      </c>
      <c r="N551" s="982">
        <v>33.266375545851531</v>
      </c>
      <c r="O551" s="982">
        <v>32.902542372881356</v>
      </c>
      <c r="P551" s="982">
        <v>32.231404958677686</v>
      </c>
      <c r="Q551" s="982">
        <v>31.487903225806452</v>
      </c>
      <c r="R551" s="982">
        <v>31.206349206349206</v>
      </c>
      <c r="S551" s="982">
        <v>30.96484375</v>
      </c>
      <c r="T551" s="982">
        <v>31.142307692307693</v>
      </c>
      <c r="U551" s="982">
        <v>30.954716981132076</v>
      </c>
      <c r="V551" s="982">
        <v>31.358778625954198</v>
      </c>
      <c r="W551" s="982">
        <v>30.806818181818183</v>
      </c>
    </row>
    <row r="552" spans="1:23">
      <c r="A552" s="973"/>
      <c r="B552" s="981" t="s">
        <v>243</v>
      </c>
      <c r="C552" s="982">
        <v>8.766439909297052</v>
      </c>
      <c r="D552" s="69">
        <v>9.1232057416267942</v>
      </c>
      <c r="E552" s="69">
        <v>9.0626477541371155</v>
      </c>
      <c r="F552" s="69">
        <v>9.0952380952380949</v>
      </c>
      <c r="G552" s="69">
        <v>9.0845886442641941</v>
      </c>
      <c r="H552" s="69">
        <v>9.0844748858447488</v>
      </c>
      <c r="I552" s="69">
        <v>9.0100896860986541</v>
      </c>
      <c r="J552" s="69">
        <v>9.1980088495575227</v>
      </c>
      <c r="K552" s="69">
        <v>9.1502145922746774</v>
      </c>
      <c r="L552" s="69">
        <v>9.1689259645464016</v>
      </c>
      <c r="M552" s="982">
        <v>9.3218390804597693</v>
      </c>
      <c r="N552" s="982">
        <v>9.3700623700623709</v>
      </c>
      <c r="O552" s="982">
        <v>9.6141649048625801</v>
      </c>
      <c r="P552" s="982">
        <v>9.6504149377593365</v>
      </c>
      <c r="Q552" s="982">
        <v>9.6929375639713413</v>
      </c>
      <c r="R552" s="982">
        <v>9.587301587301587</v>
      </c>
      <c r="S552" s="982">
        <v>9.5490767735665703</v>
      </c>
      <c r="T552" s="982">
        <v>9.5714285714285712</v>
      </c>
      <c r="U552" s="982">
        <v>9.658981748318924</v>
      </c>
      <c r="V552" s="982">
        <v>9.7386692381870787</v>
      </c>
      <c r="W552" s="982">
        <v>9.7451361867704271</v>
      </c>
    </row>
    <row r="553" spans="1:23">
      <c r="A553" s="1378" t="s">
        <v>248</v>
      </c>
      <c r="B553" s="1379"/>
      <c r="C553" s="978">
        <v>20.555118110236222</v>
      </c>
      <c r="D553" s="68">
        <v>20.014156285390712</v>
      </c>
      <c r="E553" s="68">
        <v>20.030635838150289</v>
      </c>
      <c r="F553" s="68">
        <v>19.562608193883438</v>
      </c>
      <c r="G553" s="68">
        <v>19.596283783783782</v>
      </c>
      <c r="H553" s="68">
        <v>19.741703539823011</v>
      </c>
      <c r="I553" s="68">
        <v>19.319126265316996</v>
      </c>
      <c r="J553" s="68">
        <v>19.051867219917014</v>
      </c>
      <c r="K553" s="68">
        <v>18.548159354513363</v>
      </c>
      <c r="L553" s="68">
        <v>18.107055961070561</v>
      </c>
      <c r="M553" s="978">
        <v>18.260371959942777</v>
      </c>
      <c r="N553" s="978">
        <v>18.320441988950275</v>
      </c>
      <c r="O553" s="978">
        <v>18.235189309576839</v>
      </c>
      <c r="P553" s="978">
        <v>18.473521624007059</v>
      </c>
      <c r="Q553" s="978">
        <v>18.08146551724138</v>
      </c>
      <c r="R553" s="978">
        <v>18.929078014184398</v>
      </c>
      <c r="S553" s="978">
        <v>18.941441441441441</v>
      </c>
      <c r="T553" s="978">
        <v>18.971179039301312</v>
      </c>
      <c r="U553" s="978">
        <v>18.999573924158501</v>
      </c>
      <c r="V553" s="978">
        <v>19.431212381771282</v>
      </c>
      <c r="W553" s="978">
        <v>19.422203171881698</v>
      </c>
    </row>
    <row r="554" spans="1:23">
      <c r="A554" s="973" t="s">
        <v>233</v>
      </c>
      <c r="B554" s="983" t="s">
        <v>477</v>
      </c>
      <c r="C554" s="982">
        <v>18.103694874851012</v>
      </c>
      <c r="D554" s="69">
        <v>17.346534653465348</v>
      </c>
      <c r="E554" s="69">
        <v>17.182654402102497</v>
      </c>
      <c r="F554" s="69">
        <v>16.935185185185187</v>
      </c>
      <c r="G554" s="69">
        <v>16.626550868486351</v>
      </c>
      <c r="H554" s="69">
        <v>16.632406287787184</v>
      </c>
      <c r="I554" s="69">
        <v>16.227064220183486</v>
      </c>
      <c r="J554" s="69">
        <v>16.181818181818183</v>
      </c>
      <c r="K554" s="69">
        <v>16.004115226337447</v>
      </c>
      <c r="L554" s="69">
        <v>15.369200394866732</v>
      </c>
      <c r="M554" s="982">
        <v>15.088469184890656</v>
      </c>
      <c r="N554" s="982">
        <v>14.572129538763493</v>
      </c>
      <c r="O554" s="982">
        <v>14.225120772946861</v>
      </c>
      <c r="P554" s="982">
        <v>14.157842157842158</v>
      </c>
      <c r="Q554" s="982">
        <v>13.600947867298578</v>
      </c>
      <c r="R554" s="982">
        <v>13.73545966228893</v>
      </c>
      <c r="S554" s="982">
        <v>13.566914498141264</v>
      </c>
      <c r="T554" s="982">
        <v>13.107834101382489</v>
      </c>
      <c r="U554" s="982">
        <v>13.192626728110598</v>
      </c>
      <c r="V554" s="982">
        <v>13.754082612872239</v>
      </c>
      <c r="W554" s="982">
        <v>13.755791505791505</v>
      </c>
    </row>
    <row r="555" spans="1:23">
      <c r="A555" s="973"/>
      <c r="B555" s="983" t="s">
        <v>250</v>
      </c>
      <c r="C555" s="982">
        <v>9.3333333333333339</v>
      </c>
      <c r="D555" s="69">
        <v>10.444444444444445</v>
      </c>
      <c r="E555" s="69">
        <v>11.294117647058824</v>
      </c>
      <c r="F555" s="69">
        <v>9.7368421052631575</v>
      </c>
      <c r="G555" s="69">
        <v>10.842105263157896</v>
      </c>
      <c r="H555" s="69">
        <v>13.130434782608695</v>
      </c>
      <c r="I555" s="69">
        <v>12.875</v>
      </c>
      <c r="J555" s="69">
        <v>13.782608695652174</v>
      </c>
      <c r="K555" s="69">
        <v>14.5</v>
      </c>
      <c r="L555" s="69">
        <v>12.685714285714285</v>
      </c>
      <c r="M555" s="982">
        <v>12.707317073170731</v>
      </c>
      <c r="N555" s="982">
        <v>12.612244897959183</v>
      </c>
      <c r="O555" s="982">
        <v>11.5</v>
      </c>
      <c r="P555" s="982">
        <v>11.288461538461538</v>
      </c>
      <c r="Q555" s="982">
        <v>11.189655172413794</v>
      </c>
      <c r="R555" s="982">
        <v>12.96774193548387</v>
      </c>
      <c r="S555" s="982">
        <v>11.09375</v>
      </c>
      <c r="T555" s="982">
        <v>11.779661016949152</v>
      </c>
      <c r="U555" s="982">
        <v>11.426229508196721</v>
      </c>
      <c r="V555" s="982">
        <v>11.558823529411764</v>
      </c>
      <c r="W555" s="982">
        <v>12.363636363636363</v>
      </c>
    </row>
    <row r="556" spans="1:23">
      <c r="A556" s="973"/>
      <c r="B556" s="983" t="s">
        <v>478</v>
      </c>
      <c r="C556" s="982">
        <v>13.75</v>
      </c>
      <c r="D556" s="69">
        <v>12.363636363636363</v>
      </c>
      <c r="E556" s="69">
        <v>15.071428571428571</v>
      </c>
      <c r="F556" s="69">
        <v>15.5</v>
      </c>
      <c r="G556" s="69">
        <v>16.142857142857142</v>
      </c>
      <c r="H556" s="69">
        <v>16.875</v>
      </c>
      <c r="I556" s="69">
        <v>17.28125</v>
      </c>
      <c r="J556" s="69">
        <v>19.482758620689655</v>
      </c>
      <c r="K556" s="69">
        <v>18.548387096774192</v>
      </c>
      <c r="L556" s="69">
        <v>19.148148148148149</v>
      </c>
      <c r="M556" s="982">
        <v>14.282051282051283</v>
      </c>
      <c r="N556" s="982">
        <v>15.428571428571429</v>
      </c>
      <c r="O556" s="982">
        <v>15.5625</v>
      </c>
      <c r="P556" s="982">
        <v>15.859649122807017</v>
      </c>
      <c r="Q556" s="982">
        <v>13.711538461538462</v>
      </c>
      <c r="R556" s="982">
        <v>16.2987012987013</v>
      </c>
      <c r="S556" s="982">
        <v>16.755555555555556</v>
      </c>
      <c r="T556" s="982">
        <v>17.22</v>
      </c>
      <c r="U556" s="982">
        <v>16.583333333333332</v>
      </c>
      <c r="V556" s="982">
        <v>17.433333333333334</v>
      </c>
      <c r="W556" s="982">
        <v>16.582278481012658</v>
      </c>
    </row>
    <row r="557" spans="1:23">
      <c r="A557" s="973"/>
      <c r="B557" s="983" t="s">
        <v>500</v>
      </c>
      <c r="C557" s="982">
        <v>22.244488977955911</v>
      </c>
      <c r="D557" s="69">
        <v>22.434108527131784</v>
      </c>
      <c r="E557" s="69">
        <v>22.452554744525546</v>
      </c>
      <c r="F557" s="69">
        <v>23.062043795620436</v>
      </c>
      <c r="G557" s="69">
        <v>22.59090909090909</v>
      </c>
      <c r="H557" s="69">
        <v>22.785964912280701</v>
      </c>
      <c r="I557" s="69">
        <v>22.217687074829932</v>
      </c>
      <c r="J557" s="69">
        <v>21.986394557823129</v>
      </c>
      <c r="K557" s="69">
        <v>21.631884057971014</v>
      </c>
      <c r="L557" s="69">
        <v>21.131926121372032</v>
      </c>
      <c r="M557" s="982">
        <v>21.660975609756097</v>
      </c>
      <c r="N557" s="982">
        <v>21.846320346320347</v>
      </c>
      <c r="O557" s="982">
        <v>22.614285714285714</v>
      </c>
      <c r="P557" s="982">
        <v>22.998003992015967</v>
      </c>
      <c r="Q557" s="982">
        <v>23.116104868913858</v>
      </c>
      <c r="R557" s="982">
        <v>22.706401766004415</v>
      </c>
      <c r="S557" s="982">
        <v>23.055187637969095</v>
      </c>
      <c r="T557" s="982">
        <v>22.615384615384617</v>
      </c>
      <c r="U557" s="982">
        <v>21.991614255765199</v>
      </c>
      <c r="V557" s="982">
        <v>21.348453608247421</v>
      </c>
      <c r="W557" s="982">
        <v>21.167364016736403</v>
      </c>
    </row>
    <row r="558" spans="1:23">
      <c r="A558" s="973"/>
      <c r="B558" s="983" t="s">
        <v>254</v>
      </c>
      <c r="C558" s="982">
        <v>19.983050847457626</v>
      </c>
      <c r="D558" s="69">
        <v>19.344262295081968</v>
      </c>
      <c r="E558" s="69">
        <v>21.403508771929825</v>
      </c>
      <c r="F558" s="69">
        <v>19.586206896551722</v>
      </c>
      <c r="G558" s="69">
        <v>21.75</v>
      </c>
      <c r="H558" s="69">
        <v>21.49206349206349</v>
      </c>
      <c r="I558" s="69">
        <v>22.530303030303031</v>
      </c>
      <c r="J558" s="69">
        <v>21.833333333333332</v>
      </c>
      <c r="K558" s="69">
        <v>19.463414634146343</v>
      </c>
      <c r="L558" s="69">
        <v>21.219178082191782</v>
      </c>
      <c r="M558" s="982">
        <v>23.194805194805195</v>
      </c>
      <c r="N558" s="982">
        <v>23.109890109890109</v>
      </c>
      <c r="O558" s="982">
        <v>23.10377358490566</v>
      </c>
      <c r="P558" s="982">
        <v>23.991803278688526</v>
      </c>
      <c r="Q558" s="982">
        <v>24.279411764705884</v>
      </c>
      <c r="R558" s="982">
        <v>25.176923076923078</v>
      </c>
      <c r="S558" s="982">
        <v>24.810606060606062</v>
      </c>
      <c r="T558" s="982">
        <v>24.376811594202898</v>
      </c>
      <c r="U558" s="982">
        <v>23.324137931034482</v>
      </c>
      <c r="V558" s="982">
        <v>22.777027027027028</v>
      </c>
      <c r="W558" s="982">
        <v>22.52980132450331</v>
      </c>
    </row>
    <row r="559" spans="1:23">
      <c r="A559" s="973"/>
      <c r="B559" s="983" t="s">
        <v>501</v>
      </c>
      <c r="C559" s="982">
        <v>30.193548387096776</v>
      </c>
      <c r="D559" s="69">
        <v>32.857142857142854</v>
      </c>
      <c r="E559" s="69">
        <v>31.413793103448278</v>
      </c>
      <c r="F559" s="69">
        <v>33.428571428571431</v>
      </c>
      <c r="G559" s="69">
        <v>32.862068965517238</v>
      </c>
      <c r="H559" s="69">
        <v>33.166666666666664</v>
      </c>
      <c r="I559" s="69">
        <v>29.931034482758619</v>
      </c>
      <c r="J559" s="69">
        <v>24.586206896551722</v>
      </c>
      <c r="K559" s="69">
        <v>0</v>
      </c>
      <c r="L559" s="69">
        <v>0</v>
      </c>
      <c r="M559" s="982">
        <v>0</v>
      </c>
      <c r="N559" s="982">
        <v>0</v>
      </c>
      <c r="O559" s="982">
        <v>0</v>
      </c>
      <c r="P559" s="982">
        <v>0</v>
      </c>
      <c r="Q559" s="982">
        <v>0</v>
      </c>
      <c r="R559" s="982">
        <v>0</v>
      </c>
      <c r="S559" s="982">
        <v>0</v>
      </c>
      <c r="T559" s="982">
        <v>0</v>
      </c>
      <c r="U559" s="982">
        <v>0</v>
      </c>
      <c r="V559" s="982">
        <v>0</v>
      </c>
      <c r="W559" s="982">
        <v>0</v>
      </c>
    </row>
    <row r="560" spans="1:23">
      <c r="A560" s="973"/>
      <c r="B560" s="983" t="s">
        <v>502</v>
      </c>
      <c r="C560" s="982">
        <v>24.266253869969042</v>
      </c>
      <c r="D560" s="69">
        <v>22.62037037037037</v>
      </c>
      <c r="E560" s="69">
        <v>22.302768166089965</v>
      </c>
      <c r="F560" s="69">
        <v>21.052901023890787</v>
      </c>
      <c r="G560" s="69">
        <v>21.798932384341636</v>
      </c>
      <c r="H560" s="69">
        <v>22.280575539568346</v>
      </c>
      <c r="I560" s="69">
        <v>22.076785714285716</v>
      </c>
      <c r="J560" s="69">
        <v>21.924908424908423</v>
      </c>
      <c r="K560" s="69">
        <v>21.227871939736346</v>
      </c>
      <c r="L560" s="69">
        <v>21.064393939393938</v>
      </c>
      <c r="M560" s="982">
        <v>21.694656488549619</v>
      </c>
      <c r="N560" s="982">
        <v>22.555992141453832</v>
      </c>
      <c r="O560" s="982">
        <v>22.021317829457363</v>
      </c>
      <c r="P560" s="982">
        <v>22.043151969981238</v>
      </c>
      <c r="Q560" s="982">
        <v>21.839175257731959</v>
      </c>
      <c r="R560" s="982">
        <v>21.589743589743591</v>
      </c>
      <c r="S560" s="982">
        <v>21.586666666666666</v>
      </c>
      <c r="T560" s="982">
        <v>22.228571428571428</v>
      </c>
      <c r="U560" s="982">
        <v>22.454720616570327</v>
      </c>
      <c r="V560" s="982">
        <v>22.826335877862597</v>
      </c>
      <c r="W560" s="982">
        <v>22.776290630975144</v>
      </c>
    </row>
    <row r="561" spans="1:23">
      <c r="A561" s="1378" t="s">
        <v>259</v>
      </c>
      <c r="B561" s="1379"/>
      <c r="C561" s="978">
        <v>27.843283582089551</v>
      </c>
      <c r="D561" s="68">
        <v>28.066146540027137</v>
      </c>
      <c r="E561" s="68">
        <v>28.196798652064025</v>
      </c>
      <c r="F561" s="68">
        <v>28.144400132934528</v>
      </c>
      <c r="G561" s="68">
        <v>28.394281045751633</v>
      </c>
      <c r="H561" s="68">
        <v>28.55778169578458</v>
      </c>
      <c r="I561" s="68">
        <v>28.402556906766449</v>
      </c>
      <c r="J561" s="68">
        <v>28.362871135598407</v>
      </c>
      <c r="K561" s="68">
        <v>28.009586578789694</v>
      </c>
      <c r="L561" s="68">
        <v>27.716107284185842</v>
      </c>
      <c r="M561" s="978">
        <v>27.905928395419625</v>
      </c>
      <c r="N561" s="978">
        <v>28.044178423827848</v>
      </c>
      <c r="O561" s="978">
        <v>28.147038131419727</v>
      </c>
      <c r="P561" s="978">
        <v>28.242878977351673</v>
      </c>
      <c r="Q561" s="978">
        <v>28.134183114035089</v>
      </c>
      <c r="R561" s="978">
        <v>28.378725731473885</v>
      </c>
      <c r="S561" s="978">
        <v>28.318113874167686</v>
      </c>
      <c r="T561" s="978">
        <v>28.305275875956504</v>
      </c>
      <c r="U561" s="978">
        <v>29.340146388620358</v>
      </c>
      <c r="V561" s="978">
        <v>29.393318669232883</v>
      </c>
      <c r="W561" s="978">
        <v>29.262644310060473</v>
      </c>
    </row>
    <row r="562" spans="1:23">
      <c r="A562" s="973"/>
      <c r="B562" s="984" t="s">
        <v>260</v>
      </c>
      <c r="C562" s="982"/>
      <c r="D562" s="69"/>
      <c r="E562" s="69"/>
      <c r="F562" s="69"/>
      <c r="G562" s="69"/>
      <c r="H562" s="69"/>
      <c r="I562" s="69"/>
      <c r="J562" s="69"/>
      <c r="K562" s="69"/>
      <c r="L562" s="69"/>
      <c r="M562" s="982"/>
      <c r="N562" s="982"/>
      <c r="O562" s="982"/>
      <c r="P562" s="982"/>
      <c r="Q562" s="982"/>
      <c r="R562" s="982"/>
      <c r="S562" s="982"/>
      <c r="T562" s="982"/>
      <c r="U562" s="982"/>
      <c r="V562" s="982"/>
      <c r="W562" s="982"/>
    </row>
    <row r="563" spans="1:23">
      <c r="A563" s="973"/>
      <c r="B563" s="983" t="s">
        <v>267</v>
      </c>
      <c r="C563" s="982">
        <v>19.874804381846637</v>
      </c>
      <c r="D563" s="69">
        <v>19.926199261992618</v>
      </c>
      <c r="E563" s="69">
        <v>20.279247910863511</v>
      </c>
      <c r="F563" s="69">
        <v>20.779616148246195</v>
      </c>
      <c r="G563" s="69">
        <v>20.585679314565482</v>
      </c>
      <c r="H563" s="69">
        <v>19.647748303516348</v>
      </c>
      <c r="I563" s="69">
        <v>19.876155268022181</v>
      </c>
      <c r="J563" s="69">
        <v>19.397500000000001</v>
      </c>
      <c r="K563" s="69">
        <v>18.686666666666667</v>
      </c>
      <c r="L563" s="69">
        <v>18.452718676122931</v>
      </c>
      <c r="M563" s="982">
        <v>18.814294083186876</v>
      </c>
      <c r="N563" s="982">
        <v>19.627369668246445</v>
      </c>
      <c r="O563" s="982">
        <v>19.724820143884891</v>
      </c>
      <c r="P563" s="982">
        <v>19.743925233644859</v>
      </c>
      <c r="Q563" s="982">
        <v>17.877689694224234</v>
      </c>
      <c r="R563" s="982">
        <v>19.305334150827711</v>
      </c>
      <c r="S563" s="982">
        <v>18.913536076326775</v>
      </c>
      <c r="T563" s="982">
        <v>13.567088607594936</v>
      </c>
      <c r="U563" s="982">
        <v>18.252336448598133</v>
      </c>
      <c r="V563" s="982">
        <v>19.751465416178196</v>
      </c>
      <c r="W563" s="982">
        <v>20.273708120386143</v>
      </c>
    </row>
    <row r="564" spans="1:23">
      <c r="A564" s="988" t="s">
        <v>268</v>
      </c>
      <c r="B564" s="973"/>
      <c r="C564" s="982"/>
      <c r="M564" s="982"/>
      <c r="N564" s="982"/>
      <c r="O564" s="982"/>
      <c r="P564" s="982"/>
      <c r="Q564" s="982"/>
      <c r="R564" s="982"/>
      <c r="S564" s="982"/>
      <c r="T564" s="982"/>
      <c r="U564" s="982"/>
      <c r="V564" s="982"/>
      <c r="W564" s="1143"/>
    </row>
    <row r="565" spans="1:23">
      <c r="A565" s="1137" t="s">
        <v>504</v>
      </c>
      <c r="B565" s="1137"/>
      <c r="C565" s="1138"/>
      <c r="M565" s="1138"/>
      <c r="N565" s="1138"/>
      <c r="O565" s="1138"/>
      <c r="P565" s="1138"/>
      <c r="Q565" s="1138"/>
      <c r="R565" s="1138"/>
      <c r="S565" s="1138"/>
      <c r="T565" s="1138"/>
      <c r="U565" s="1138"/>
      <c r="V565" s="1138"/>
      <c r="W565" s="1144"/>
    </row>
    <row r="566" spans="1:23">
      <c r="A566" s="1137" t="s">
        <v>1535</v>
      </c>
      <c r="B566" s="1137"/>
      <c r="C566" s="1138"/>
      <c r="M566" s="1138"/>
      <c r="N566" s="1138"/>
      <c r="O566" s="1138"/>
      <c r="P566" s="1138"/>
      <c r="Q566" s="1138"/>
      <c r="R566" s="1138"/>
      <c r="S566" s="1138"/>
      <c r="T566" s="1138"/>
      <c r="U566" s="1138"/>
      <c r="V566" s="1138"/>
      <c r="W566" s="1144"/>
    </row>
    <row r="567" spans="1:23">
      <c r="A567" s="1137" t="s">
        <v>1536</v>
      </c>
      <c r="B567" s="1137"/>
      <c r="C567" s="1138"/>
      <c r="M567" s="1138"/>
      <c r="N567" s="1138"/>
      <c r="O567" s="1138"/>
      <c r="P567" s="1138"/>
      <c r="Q567" s="1138"/>
      <c r="R567" s="1138"/>
      <c r="S567" s="1138"/>
      <c r="T567" s="1138"/>
      <c r="U567" s="1138"/>
      <c r="V567" s="1138"/>
      <c r="W567" s="1144"/>
    </row>
    <row r="568" spans="1:23">
      <c r="A568" s="1139" t="s">
        <v>505</v>
      </c>
      <c r="B568" s="1139"/>
      <c r="C568" s="1140"/>
      <c r="D568" s="71"/>
      <c r="E568" s="71"/>
      <c r="F568" s="71"/>
      <c r="G568" s="71"/>
      <c r="H568" s="71"/>
      <c r="I568" s="71"/>
      <c r="J568" s="71"/>
      <c r="K568" s="71"/>
      <c r="L568" s="71"/>
      <c r="M568" s="1140"/>
      <c r="N568" s="1140"/>
      <c r="O568" s="1138"/>
      <c r="P568" s="1138"/>
      <c r="Q568" s="1138"/>
      <c r="R568" s="1138"/>
      <c r="S568" s="1138"/>
      <c r="T568" s="1138"/>
      <c r="U568" s="1138"/>
      <c r="V568" s="1138"/>
      <c r="W568" s="1144"/>
    </row>
    <row r="569" spans="1:23">
      <c r="A569" s="1139" t="s">
        <v>1537</v>
      </c>
      <c r="B569" s="1139"/>
      <c r="C569" s="1140"/>
      <c r="D569" s="71"/>
      <c r="E569" s="71"/>
      <c r="F569" s="71"/>
      <c r="G569" s="71"/>
      <c r="H569" s="71"/>
      <c r="I569" s="71"/>
      <c r="J569" s="71"/>
      <c r="K569" s="71"/>
      <c r="L569" s="71"/>
      <c r="M569" s="1140"/>
      <c r="N569" s="1140"/>
      <c r="O569" s="1138"/>
      <c r="P569" s="1138"/>
      <c r="Q569" s="1138"/>
      <c r="R569" s="1138"/>
      <c r="S569" s="1138"/>
      <c r="T569" s="1138"/>
      <c r="U569" s="1138"/>
      <c r="V569" s="1138"/>
      <c r="W569" s="1144"/>
    </row>
    <row r="570" spans="1:23">
      <c r="A570" s="1139" t="s">
        <v>1538</v>
      </c>
      <c r="B570" s="1139"/>
      <c r="C570" s="1140"/>
      <c r="D570" s="71"/>
      <c r="E570" s="71"/>
      <c r="F570" s="71"/>
      <c r="G570" s="71"/>
      <c r="H570" s="71"/>
      <c r="I570" s="71"/>
      <c r="J570" s="71"/>
      <c r="K570" s="71"/>
      <c r="L570" s="71"/>
      <c r="M570" s="1140"/>
      <c r="N570" s="1140"/>
      <c r="O570" s="1138"/>
      <c r="P570" s="1138"/>
      <c r="Q570" s="1138"/>
      <c r="R570" s="1138"/>
      <c r="S570" s="1138"/>
      <c r="T570" s="1138"/>
      <c r="U570" s="1138"/>
      <c r="V570" s="1138"/>
      <c r="W570" s="1144"/>
    </row>
    <row r="571" spans="1:23">
      <c r="A571" s="973"/>
      <c r="B571" s="973"/>
      <c r="C571" s="982"/>
      <c r="M571" s="982"/>
      <c r="N571" s="982"/>
      <c r="O571" s="982"/>
      <c r="P571" s="982"/>
      <c r="Q571" s="982"/>
      <c r="R571" s="982"/>
      <c r="S571" s="982"/>
      <c r="T571" s="982"/>
      <c r="U571" s="982"/>
      <c r="V571" s="982"/>
      <c r="W571" s="982"/>
    </row>
    <row r="572" spans="1:23">
      <c r="A572" s="973"/>
      <c r="B572" s="992"/>
      <c r="C572" s="993" t="s">
        <v>506</v>
      </c>
      <c r="D572" s="72"/>
      <c r="E572" s="72"/>
      <c r="F572" s="72"/>
      <c r="G572" s="72"/>
      <c r="H572" s="72"/>
      <c r="I572" s="72"/>
      <c r="J572" s="72"/>
      <c r="K572" s="72"/>
      <c r="L572" s="72"/>
      <c r="M572" s="996"/>
      <c r="N572" s="996"/>
      <c r="O572" s="996"/>
      <c r="P572" s="996"/>
      <c r="Q572" s="996"/>
      <c r="R572" s="996"/>
      <c r="S572" s="996"/>
      <c r="T572" s="996"/>
      <c r="U572" s="996"/>
      <c r="V572" s="996"/>
      <c r="W572" s="996"/>
    </row>
    <row r="573" spans="1:23">
      <c r="A573" s="973"/>
      <c r="B573" s="994"/>
      <c r="C573" s="993" t="s">
        <v>476</v>
      </c>
      <c r="D573" s="73"/>
      <c r="E573" s="73"/>
      <c r="F573" s="73"/>
      <c r="G573" s="73"/>
      <c r="H573" s="73"/>
      <c r="I573" s="73"/>
      <c r="J573" s="73"/>
      <c r="K573" s="73"/>
      <c r="L573" s="73"/>
      <c r="M573" s="996"/>
      <c r="N573" s="996"/>
      <c r="O573" s="996"/>
      <c r="P573" s="996"/>
      <c r="Q573" s="996"/>
      <c r="R573" s="996"/>
      <c r="S573" s="996"/>
      <c r="T573" s="996"/>
      <c r="U573" s="996"/>
      <c r="V573" s="996"/>
      <c r="W573" s="996"/>
    </row>
    <row r="574" spans="1:23">
      <c r="A574" s="1378" t="s">
        <v>231</v>
      </c>
      <c r="B574" s="1379"/>
      <c r="C574" s="978">
        <v>311.0595238095238</v>
      </c>
      <c r="D574" s="68">
        <v>319.34523809523807</v>
      </c>
      <c r="E574" s="68">
        <v>334.2439024390244</v>
      </c>
      <c r="F574" s="68">
        <v>323.62790697674421</v>
      </c>
      <c r="G574" s="68">
        <v>329.67441860465118</v>
      </c>
      <c r="H574" s="68">
        <v>336.1511627906977</v>
      </c>
      <c r="I574" s="68">
        <v>344.02352941176468</v>
      </c>
      <c r="J574" s="68">
        <v>349</v>
      </c>
      <c r="K574" s="68">
        <v>348.7093023255814</v>
      </c>
      <c r="L574" s="68">
        <v>349.04597701149424</v>
      </c>
      <c r="M574" s="978">
        <v>346.71910112359552</v>
      </c>
      <c r="N574" s="978">
        <v>353.51136363636363</v>
      </c>
      <c r="O574" s="978">
        <v>345.21739130434781</v>
      </c>
      <c r="P574" s="978">
        <v>344.50537634408602</v>
      </c>
      <c r="Q574" s="978">
        <v>334.43298969072163</v>
      </c>
      <c r="R574" s="978">
        <v>324.69607843137254</v>
      </c>
      <c r="S574" s="978">
        <v>330.20588235294116</v>
      </c>
      <c r="T574" s="978">
        <v>329.77669902912623</v>
      </c>
      <c r="U574" s="978">
        <v>330.18446601941747</v>
      </c>
      <c r="V574" s="978">
        <v>327.92307692307691</v>
      </c>
      <c r="W574" s="978">
        <v>330.67307692307691</v>
      </c>
    </row>
    <row r="575" spans="1:23">
      <c r="A575" s="973"/>
      <c r="B575" s="981" t="s">
        <v>263</v>
      </c>
      <c r="C575" s="982">
        <v>170.72727272727272</v>
      </c>
      <c r="D575" s="69">
        <v>174.27272727272728</v>
      </c>
      <c r="E575" s="69">
        <v>179.54545454545453</v>
      </c>
      <c r="F575" s="69">
        <v>179.36363636363637</v>
      </c>
      <c r="G575" s="69">
        <v>180.72727272727272</v>
      </c>
      <c r="H575" s="69">
        <v>182.81818181818181</v>
      </c>
      <c r="I575" s="69">
        <v>183.54545454545453</v>
      </c>
      <c r="J575" s="69">
        <v>181.54545454545453</v>
      </c>
      <c r="K575" s="69">
        <v>168.83333333333334</v>
      </c>
      <c r="L575" s="69">
        <v>155.84615384615384</v>
      </c>
      <c r="M575" s="982">
        <v>138.33333333333334</v>
      </c>
      <c r="N575" s="982">
        <v>155.38461538461539</v>
      </c>
      <c r="O575" s="982">
        <v>138.4375</v>
      </c>
      <c r="P575" s="982">
        <v>140.6875</v>
      </c>
      <c r="Q575" s="982">
        <v>124.42105263157895</v>
      </c>
      <c r="R575" s="982">
        <v>117.57142857142857</v>
      </c>
      <c r="S575" s="982">
        <v>127.1</v>
      </c>
      <c r="T575" s="982">
        <v>121.38095238095238</v>
      </c>
      <c r="U575" s="982">
        <v>120.14285714285714</v>
      </c>
      <c r="V575" s="982">
        <v>121.85714285714286</v>
      </c>
      <c r="W575" s="982">
        <v>124.95238095238095</v>
      </c>
    </row>
    <row r="576" spans="1:23">
      <c r="A576" s="973"/>
      <c r="B576" s="981" t="s">
        <v>264</v>
      </c>
      <c r="C576" s="982">
        <v>162.27272727272728</v>
      </c>
      <c r="D576" s="69">
        <v>166.81818181818181</v>
      </c>
      <c r="E576" s="69">
        <v>203</v>
      </c>
      <c r="F576" s="69">
        <v>154.33333333333334</v>
      </c>
      <c r="G576" s="69">
        <v>149.41666666666666</v>
      </c>
      <c r="H576" s="69">
        <v>157.36363636363637</v>
      </c>
      <c r="I576" s="69">
        <v>158.09090909090909</v>
      </c>
      <c r="J576" s="69">
        <v>177.1</v>
      </c>
      <c r="K576" s="69">
        <v>177.2</v>
      </c>
      <c r="L576" s="69">
        <v>178.7</v>
      </c>
      <c r="M576" s="982">
        <v>191.88888888888889</v>
      </c>
      <c r="N576" s="982">
        <v>187.33333333333334</v>
      </c>
      <c r="O576" s="982">
        <v>179.6</v>
      </c>
      <c r="P576" s="982">
        <v>184.5</v>
      </c>
      <c r="Q576" s="982">
        <v>172.90909090909091</v>
      </c>
      <c r="R576" s="982">
        <v>160.16666666666666</v>
      </c>
      <c r="S576" s="982">
        <v>180.27272727272728</v>
      </c>
      <c r="T576" s="982">
        <v>180.45454545454547</v>
      </c>
      <c r="U576" s="982">
        <v>180</v>
      </c>
      <c r="V576" s="982">
        <v>176.55555555555554</v>
      </c>
      <c r="W576" s="982">
        <v>97.666666666666671</v>
      </c>
    </row>
    <row r="577" spans="1:23">
      <c r="A577" s="973"/>
      <c r="B577" s="981" t="s">
        <v>238</v>
      </c>
      <c r="C577" s="982">
        <v>0</v>
      </c>
      <c r="D577" s="69">
        <v>0</v>
      </c>
      <c r="E577" s="69">
        <v>0</v>
      </c>
      <c r="F577" s="69">
        <v>0</v>
      </c>
      <c r="G577" s="69">
        <v>0</v>
      </c>
      <c r="H577" s="69">
        <v>0</v>
      </c>
      <c r="I577" s="69">
        <v>0</v>
      </c>
      <c r="J577" s="69">
        <v>0</v>
      </c>
      <c r="K577" s="69">
        <v>0</v>
      </c>
      <c r="L577" s="69">
        <v>0</v>
      </c>
      <c r="M577" s="982">
        <v>0</v>
      </c>
      <c r="N577" s="982">
        <v>0</v>
      </c>
      <c r="O577" s="982">
        <v>0</v>
      </c>
      <c r="P577" s="982">
        <v>0</v>
      </c>
      <c r="Q577" s="982">
        <v>0</v>
      </c>
      <c r="R577" s="982">
        <v>0</v>
      </c>
      <c r="S577" s="982">
        <v>31</v>
      </c>
      <c r="T577" s="982">
        <v>53</v>
      </c>
      <c r="U577" s="982">
        <v>131.66666666666666</v>
      </c>
      <c r="V577" s="982">
        <v>144</v>
      </c>
      <c r="W577" s="982">
        <v>302</v>
      </c>
    </row>
    <row r="578" spans="1:23">
      <c r="A578" s="973"/>
      <c r="B578" s="981" t="s">
        <v>239</v>
      </c>
      <c r="C578" s="982">
        <v>362</v>
      </c>
      <c r="D578" s="69">
        <v>375.25</v>
      </c>
      <c r="E578" s="69">
        <v>383.91666666666669</v>
      </c>
      <c r="F578" s="69">
        <v>393.5</v>
      </c>
      <c r="G578" s="69">
        <v>403.41666666666669</v>
      </c>
      <c r="H578" s="69">
        <v>414.91666666666669</v>
      </c>
      <c r="I578" s="69">
        <v>414.33333333333331</v>
      </c>
      <c r="J578" s="69">
        <v>415</v>
      </c>
      <c r="K578" s="69">
        <v>419.33333333333331</v>
      </c>
      <c r="L578" s="69">
        <v>419.33333333333331</v>
      </c>
      <c r="M578" s="982">
        <v>417.25</v>
      </c>
      <c r="N578" s="982">
        <v>393.61538461538464</v>
      </c>
      <c r="O578" s="982">
        <v>392.07692307692309</v>
      </c>
      <c r="P578" s="982">
        <v>391.23076923076923</v>
      </c>
      <c r="Q578" s="982">
        <v>387.30769230769232</v>
      </c>
      <c r="R578" s="982">
        <v>382.76923076923077</v>
      </c>
      <c r="S578" s="982">
        <v>389.69230769230768</v>
      </c>
      <c r="T578" s="982">
        <v>388.23076923076923</v>
      </c>
      <c r="U578" s="982">
        <v>415.66666666666669</v>
      </c>
      <c r="V578" s="982">
        <v>415.25</v>
      </c>
      <c r="W578" s="982">
        <v>418.45454545454544</v>
      </c>
    </row>
    <row r="579" spans="1:23">
      <c r="A579" s="973"/>
      <c r="B579" s="981" t="s">
        <v>240</v>
      </c>
      <c r="C579" s="982">
        <v>666</v>
      </c>
      <c r="D579" s="69">
        <v>683.13636363636363</v>
      </c>
      <c r="E579" s="69">
        <v>697.68181818181813</v>
      </c>
      <c r="F579" s="69">
        <v>709.09090909090912</v>
      </c>
      <c r="G579" s="69">
        <v>717.27272727272725</v>
      </c>
      <c r="H579" s="69">
        <v>732.18181818181813</v>
      </c>
      <c r="I579" s="69">
        <v>740.68181818181813</v>
      </c>
      <c r="J579" s="69">
        <v>751.13636363636363</v>
      </c>
      <c r="K579" s="69">
        <v>752.77272727272725</v>
      </c>
      <c r="L579" s="69">
        <v>763.5</v>
      </c>
      <c r="M579" s="982">
        <v>739.26086956521738</v>
      </c>
      <c r="N579" s="982">
        <v>745.695652173913</v>
      </c>
      <c r="O579" s="982">
        <v>764.91304347826087</v>
      </c>
      <c r="P579" s="982">
        <v>736.45833333333337</v>
      </c>
      <c r="Q579" s="982">
        <v>748.66666666666663</v>
      </c>
      <c r="R579" s="982">
        <v>770.625</v>
      </c>
      <c r="S579" s="982">
        <v>779.33333333333337</v>
      </c>
      <c r="T579" s="982">
        <v>786.79166666666663</v>
      </c>
      <c r="U579" s="982">
        <v>788.875</v>
      </c>
      <c r="V579" s="982">
        <v>759.04</v>
      </c>
      <c r="W579" s="982">
        <v>734.65384615384619</v>
      </c>
    </row>
    <row r="580" spans="1:23">
      <c r="A580" s="973"/>
      <c r="B580" s="981" t="s">
        <v>241</v>
      </c>
      <c r="C580" s="982">
        <v>0</v>
      </c>
      <c r="D580" s="69">
        <v>0</v>
      </c>
      <c r="E580" s="69">
        <v>0</v>
      </c>
      <c r="F580" s="69">
        <v>0</v>
      </c>
      <c r="G580" s="69">
        <v>0</v>
      </c>
      <c r="H580" s="69">
        <v>0</v>
      </c>
      <c r="I580" s="69">
        <v>0</v>
      </c>
      <c r="J580" s="69">
        <v>0</v>
      </c>
      <c r="K580" s="69">
        <v>0</v>
      </c>
      <c r="L580" s="69">
        <v>0</v>
      </c>
      <c r="M580" s="982">
        <v>0</v>
      </c>
      <c r="N580" s="982">
        <v>0</v>
      </c>
      <c r="O580" s="982">
        <v>0</v>
      </c>
      <c r="P580" s="982">
        <v>0</v>
      </c>
      <c r="Q580" s="982">
        <v>0</v>
      </c>
      <c r="R580" s="982">
        <v>0</v>
      </c>
      <c r="S580" s="982">
        <v>59</v>
      </c>
      <c r="T580" s="982">
        <v>109</v>
      </c>
      <c r="U580" s="982">
        <v>142</v>
      </c>
      <c r="V580" s="982">
        <v>188</v>
      </c>
      <c r="W580" s="982">
        <v>270</v>
      </c>
    </row>
    <row r="581" spans="1:23">
      <c r="A581" s="973"/>
      <c r="B581" s="981" t="s">
        <v>242</v>
      </c>
      <c r="C581" s="982">
        <v>298.39999999999998</v>
      </c>
      <c r="D581" s="69">
        <v>318.39999999999998</v>
      </c>
      <c r="E581" s="69">
        <v>343.8</v>
      </c>
      <c r="F581" s="69">
        <v>285.16666666666669</v>
      </c>
      <c r="G581" s="69">
        <v>312</v>
      </c>
      <c r="H581" s="69">
        <v>321.83333333333331</v>
      </c>
      <c r="I581" s="69">
        <v>336</v>
      </c>
      <c r="J581" s="69">
        <v>343.83333333333331</v>
      </c>
      <c r="K581" s="69">
        <v>355.5</v>
      </c>
      <c r="L581" s="69">
        <v>360.5</v>
      </c>
      <c r="M581" s="982">
        <v>368.16666666666669</v>
      </c>
      <c r="N581" s="982">
        <v>369</v>
      </c>
      <c r="O581" s="982">
        <v>370.5</v>
      </c>
      <c r="P581" s="982">
        <v>382.83333333333331</v>
      </c>
      <c r="Q581" s="982">
        <v>389</v>
      </c>
      <c r="R581" s="982">
        <v>299.5</v>
      </c>
      <c r="S581" s="982">
        <v>298.75</v>
      </c>
      <c r="T581" s="982">
        <v>302</v>
      </c>
      <c r="U581" s="982">
        <v>270.44444444444446</v>
      </c>
      <c r="V581" s="982">
        <v>272.77777777777777</v>
      </c>
      <c r="W581" s="982">
        <v>275.77777777777777</v>
      </c>
    </row>
    <row r="582" spans="1:23">
      <c r="A582" s="973"/>
      <c r="B582" s="981" t="s">
        <v>243</v>
      </c>
      <c r="C582" s="982">
        <v>78.272727272727266</v>
      </c>
      <c r="D582" s="69">
        <v>78.63636363636364</v>
      </c>
      <c r="E582" s="69">
        <v>79.045454545454547</v>
      </c>
      <c r="F582" s="69">
        <v>80.86363636363636</v>
      </c>
      <c r="G582" s="69">
        <v>84.5</v>
      </c>
      <c r="H582" s="69">
        <v>87.63636363636364</v>
      </c>
      <c r="I582" s="69">
        <v>95</v>
      </c>
      <c r="J582" s="69">
        <v>96.545454545454547</v>
      </c>
      <c r="K582" s="69">
        <v>103.45454545454545</v>
      </c>
      <c r="L582" s="69">
        <v>107.40909090909091</v>
      </c>
      <c r="M582" s="982">
        <v>112.73913043478261</v>
      </c>
      <c r="N582" s="982">
        <v>115.21739130434783</v>
      </c>
      <c r="O582" s="982">
        <v>112.30434782608695</v>
      </c>
      <c r="P582" s="982">
        <v>114.95652173913044</v>
      </c>
      <c r="Q582" s="982">
        <v>113.60869565217391</v>
      </c>
      <c r="R582" s="982">
        <v>113.73913043478261</v>
      </c>
      <c r="S582" s="982">
        <v>115.8695652173913</v>
      </c>
      <c r="T582" s="982">
        <v>116.17391304347827</v>
      </c>
      <c r="U582" s="982">
        <v>114.91304347826087</v>
      </c>
      <c r="V582" s="982">
        <v>114.04347826086956</v>
      </c>
      <c r="W582" s="982">
        <v>114.56521739130434</v>
      </c>
    </row>
    <row r="583" spans="1:23">
      <c r="A583" s="973"/>
      <c r="B583" s="981" t="s">
        <v>246</v>
      </c>
      <c r="C583" s="982">
        <v>0</v>
      </c>
      <c r="D583" s="69">
        <v>0</v>
      </c>
      <c r="E583" s="69">
        <v>0</v>
      </c>
      <c r="F583" s="69">
        <v>0</v>
      </c>
      <c r="G583" s="69">
        <v>0</v>
      </c>
      <c r="H583" s="69">
        <v>37</v>
      </c>
      <c r="I583" s="69">
        <v>48</v>
      </c>
      <c r="J583" s="69">
        <v>51</v>
      </c>
      <c r="K583" s="69">
        <v>50</v>
      </c>
      <c r="L583" s="69">
        <v>65</v>
      </c>
      <c r="M583" s="982">
        <v>0</v>
      </c>
      <c r="N583" s="982">
        <v>0</v>
      </c>
      <c r="O583" s="982">
        <v>0</v>
      </c>
      <c r="P583" s="982">
        <v>0</v>
      </c>
      <c r="Q583" s="982">
        <v>0</v>
      </c>
      <c r="R583" s="982">
        <v>0</v>
      </c>
      <c r="S583" s="982">
        <v>0</v>
      </c>
      <c r="T583" s="982">
        <v>0</v>
      </c>
      <c r="U583" s="982">
        <v>0</v>
      </c>
      <c r="V583" s="982">
        <v>0</v>
      </c>
      <c r="W583" s="982">
        <v>0</v>
      </c>
    </row>
    <row r="584" spans="1:23">
      <c r="A584" s="973"/>
      <c r="B584" s="981" t="s">
        <v>247</v>
      </c>
      <c r="C584" s="982">
        <v>256</v>
      </c>
      <c r="D584" s="69">
        <v>219</v>
      </c>
      <c r="E584" s="69">
        <v>192</v>
      </c>
      <c r="F584" s="69">
        <v>195</v>
      </c>
      <c r="G584" s="69">
        <v>219</v>
      </c>
      <c r="H584" s="69">
        <v>184</v>
      </c>
      <c r="I584" s="69">
        <v>158</v>
      </c>
      <c r="J584" s="69">
        <v>154</v>
      </c>
      <c r="K584" s="69">
        <v>139</v>
      </c>
      <c r="L584" s="69">
        <v>134</v>
      </c>
      <c r="M584" s="982">
        <v>244</v>
      </c>
      <c r="N584" s="982">
        <v>271</v>
      </c>
      <c r="O584" s="982">
        <v>253</v>
      </c>
      <c r="P584" s="982">
        <v>241</v>
      </c>
      <c r="Q584" s="982">
        <v>224</v>
      </c>
      <c r="R584" s="982">
        <v>245</v>
      </c>
      <c r="S584" s="982">
        <v>241</v>
      </c>
      <c r="T584" s="982">
        <v>253</v>
      </c>
      <c r="U584" s="982">
        <v>331</v>
      </c>
      <c r="V584" s="982">
        <v>299</v>
      </c>
      <c r="W584" s="982">
        <v>277</v>
      </c>
    </row>
    <row r="585" spans="1:23">
      <c r="A585" s="1378" t="s">
        <v>248</v>
      </c>
      <c r="B585" s="1379"/>
      <c r="C585" s="978">
        <v>93.81481481481481</v>
      </c>
      <c r="D585" s="68">
        <v>112.06</v>
      </c>
      <c r="E585" s="68">
        <v>121.08333333333333</v>
      </c>
      <c r="F585" s="68">
        <v>123.47916666666667</v>
      </c>
      <c r="G585" s="68">
        <v>137.2608695652174</v>
      </c>
      <c r="H585" s="68">
        <v>135.02173913043478</v>
      </c>
      <c r="I585" s="68">
        <v>136.42222222222222</v>
      </c>
      <c r="J585" s="68">
        <v>137.56818181818181</v>
      </c>
      <c r="K585" s="68">
        <v>132.44186046511629</v>
      </c>
      <c r="L585" s="68">
        <v>135.97674418604652</v>
      </c>
      <c r="M585" s="978">
        <v>140.65116279069767</v>
      </c>
      <c r="N585" s="978">
        <v>135.28260869565219</v>
      </c>
      <c r="O585" s="978">
        <v>134.35416666666666</v>
      </c>
      <c r="P585" s="978">
        <v>138.22448979591837</v>
      </c>
      <c r="Q585" s="978">
        <v>135.27083333333334</v>
      </c>
      <c r="R585" s="978">
        <v>134.52000000000001</v>
      </c>
      <c r="S585" s="978">
        <v>136.9795918367347</v>
      </c>
      <c r="T585" s="978">
        <v>142.0612244897959</v>
      </c>
      <c r="U585" s="978">
        <v>147</v>
      </c>
      <c r="V585" s="978">
        <v>133.28571428571428</v>
      </c>
      <c r="W585" s="978">
        <v>131.85714285714286</v>
      </c>
    </row>
    <row r="586" spans="1:23">
      <c r="A586" s="973" t="s">
        <v>233</v>
      </c>
      <c r="B586" s="983" t="s">
        <v>477</v>
      </c>
      <c r="C586" s="982">
        <v>91.5</v>
      </c>
      <c r="D586" s="69">
        <v>197.5</v>
      </c>
      <c r="E586" s="69">
        <v>199</v>
      </c>
      <c r="F586" s="69">
        <v>210.75</v>
      </c>
      <c r="G586" s="69">
        <v>244.75</v>
      </c>
      <c r="H586" s="69">
        <v>240</v>
      </c>
      <c r="I586" s="69">
        <v>232.25</v>
      </c>
      <c r="J586" s="69">
        <v>236.25</v>
      </c>
      <c r="K586" s="69">
        <v>224.5</v>
      </c>
      <c r="L586" s="69">
        <v>200.4</v>
      </c>
      <c r="M586" s="982">
        <v>209.8</v>
      </c>
      <c r="N586" s="982">
        <v>218.6</v>
      </c>
      <c r="O586" s="982">
        <v>234.8</v>
      </c>
      <c r="P586" s="982">
        <v>245.4</v>
      </c>
      <c r="Q586" s="982">
        <v>257.39999999999998</v>
      </c>
      <c r="R586" s="982">
        <v>277</v>
      </c>
      <c r="S586" s="982">
        <v>278.60000000000002</v>
      </c>
      <c r="T586" s="982">
        <v>323.2</v>
      </c>
      <c r="U586" s="982">
        <v>328.8</v>
      </c>
      <c r="V586" s="982">
        <v>314.8</v>
      </c>
      <c r="W586" s="982">
        <v>283.60000000000002</v>
      </c>
    </row>
    <row r="587" spans="1:23">
      <c r="A587" s="973"/>
      <c r="B587" s="983" t="s">
        <v>250</v>
      </c>
      <c r="C587" s="982">
        <v>22.333333333333332</v>
      </c>
      <c r="D587" s="69">
        <v>21.666666666666668</v>
      </c>
      <c r="E587" s="69">
        <v>21</v>
      </c>
      <c r="F587" s="69">
        <v>16.333333333333332</v>
      </c>
      <c r="G587" s="69">
        <v>32.5</v>
      </c>
      <c r="H587" s="69">
        <v>30</v>
      </c>
      <c r="I587" s="69">
        <v>34.25</v>
      </c>
      <c r="J587" s="69">
        <v>32.75</v>
      </c>
      <c r="K587" s="69">
        <v>38</v>
      </c>
      <c r="L587" s="69">
        <v>45.4</v>
      </c>
      <c r="M587" s="982">
        <v>47.6</v>
      </c>
      <c r="N587" s="982">
        <v>40.833333333333336</v>
      </c>
      <c r="O587" s="982">
        <v>40.6</v>
      </c>
      <c r="P587" s="982">
        <v>47</v>
      </c>
      <c r="Q587" s="982">
        <v>34.666666666666664</v>
      </c>
      <c r="R587" s="982">
        <v>40</v>
      </c>
      <c r="S587" s="982">
        <v>54.4</v>
      </c>
      <c r="T587" s="982">
        <v>39.200000000000003</v>
      </c>
      <c r="U587" s="982">
        <v>40.5</v>
      </c>
      <c r="V587" s="982">
        <v>32.25</v>
      </c>
      <c r="W587" s="982">
        <v>40</v>
      </c>
    </row>
    <row r="588" spans="1:23">
      <c r="A588" s="973"/>
      <c r="B588" s="983" t="s">
        <v>478</v>
      </c>
      <c r="C588" s="982">
        <v>39.333333333333336</v>
      </c>
      <c r="D588" s="69">
        <v>30.571428571428573</v>
      </c>
      <c r="E588" s="69">
        <v>31.714285714285715</v>
      </c>
      <c r="F588" s="69">
        <v>34.857142857142854</v>
      </c>
      <c r="G588" s="69">
        <v>26.666666666666668</v>
      </c>
      <c r="H588" s="69">
        <v>29</v>
      </c>
      <c r="I588" s="69">
        <v>28.666666666666668</v>
      </c>
      <c r="J588" s="69">
        <v>32.666666666666664</v>
      </c>
      <c r="K588" s="69">
        <v>34</v>
      </c>
      <c r="L588" s="69">
        <v>39.5</v>
      </c>
      <c r="M588" s="982">
        <v>34</v>
      </c>
      <c r="N588" s="982">
        <v>24.666666666666668</v>
      </c>
      <c r="O588" s="982">
        <v>0</v>
      </c>
      <c r="P588" s="982">
        <v>0</v>
      </c>
      <c r="Q588" s="982">
        <v>0</v>
      </c>
      <c r="R588" s="982">
        <v>0</v>
      </c>
      <c r="S588" s="982">
        <v>0</v>
      </c>
      <c r="T588" s="982">
        <v>0</v>
      </c>
      <c r="U588" s="982">
        <v>0</v>
      </c>
      <c r="V588" s="982">
        <v>0</v>
      </c>
      <c r="W588" s="982">
        <v>0</v>
      </c>
    </row>
    <row r="589" spans="1:23">
      <c r="A589" s="973"/>
      <c r="B589" s="983" t="s">
        <v>252</v>
      </c>
      <c r="C589" s="982">
        <v>23</v>
      </c>
      <c r="D589" s="69">
        <v>19</v>
      </c>
      <c r="E589" s="69">
        <v>0</v>
      </c>
      <c r="F589" s="69">
        <v>0</v>
      </c>
      <c r="G589" s="69">
        <v>0</v>
      </c>
      <c r="H589" s="69">
        <v>0</v>
      </c>
      <c r="I589" s="69">
        <v>0</v>
      </c>
      <c r="J589" s="69">
        <v>0</v>
      </c>
      <c r="K589" s="69">
        <v>0</v>
      </c>
      <c r="L589" s="69">
        <v>0</v>
      </c>
      <c r="M589" s="982">
        <v>0</v>
      </c>
      <c r="N589" s="982">
        <v>0</v>
      </c>
      <c r="O589" s="982">
        <v>0</v>
      </c>
      <c r="P589" s="982">
        <v>0</v>
      </c>
      <c r="Q589" s="982">
        <v>0</v>
      </c>
      <c r="R589" s="982">
        <v>0</v>
      </c>
      <c r="S589" s="982">
        <v>0</v>
      </c>
      <c r="T589" s="982">
        <v>0</v>
      </c>
      <c r="U589" s="982">
        <v>0</v>
      </c>
      <c r="V589" s="982">
        <v>0</v>
      </c>
      <c r="W589" s="982">
        <v>0</v>
      </c>
    </row>
    <row r="590" spans="1:23">
      <c r="A590" s="973"/>
      <c r="B590" s="983" t="s">
        <v>253</v>
      </c>
      <c r="C590" s="982">
        <v>98.266666666666666</v>
      </c>
      <c r="D590" s="69">
        <v>103.8</v>
      </c>
      <c r="E590" s="69">
        <v>108.78571428571429</v>
      </c>
      <c r="F590" s="69">
        <v>110.42857142857143</v>
      </c>
      <c r="G590" s="69">
        <v>131.15384615384616</v>
      </c>
      <c r="H590" s="69">
        <v>129.92307692307693</v>
      </c>
      <c r="I590" s="69">
        <v>128.76923076923077</v>
      </c>
      <c r="J590" s="69">
        <v>137.83333333333334</v>
      </c>
      <c r="K590" s="69">
        <v>129.58333333333334</v>
      </c>
      <c r="L590" s="69">
        <v>145.09090909090909</v>
      </c>
      <c r="M590" s="982">
        <v>153</v>
      </c>
      <c r="N590" s="982">
        <v>164.18181818181819</v>
      </c>
      <c r="O590" s="982">
        <v>119.66666666666667</v>
      </c>
      <c r="P590" s="982">
        <v>136.15789473684211</v>
      </c>
      <c r="Q590" s="982">
        <v>134.85</v>
      </c>
      <c r="R590" s="982">
        <v>139.85</v>
      </c>
      <c r="S590" s="982">
        <v>137.85</v>
      </c>
      <c r="T590" s="982">
        <v>136</v>
      </c>
      <c r="U590" s="982">
        <v>129</v>
      </c>
      <c r="V590" s="982">
        <v>116.65</v>
      </c>
      <c r="W590" s="982">
        <v>111.25</v>
      </c>
    </row>
    <row r="591" spans="1:23">
      <c r="A591" s="973"/>
      <c r="B591" s="983" t="s">
        <v>507</v>
      </c>
      <c r="C591" s="982">
        <v>33</v>
      </c>
      <c r="D591" s="69">
        <v>33.5</v>
      </c>
      <c r="E591" s="69">
        <v>34</v>
      </c>
      <c r="F591" s="69">
        <v>31</v>
      </c>
      <c r="G591" s="69">
        <v>32</v>
      </c>
      <c r="H591" s="69">
        <v>31</v>
      </c>
      <c r="I591" s="69">
        <v>30</v>
      </c>
      <c r="J591" s="69">
        <v>36.5</v>
      </c>
      <c r="K591" s="69">
        <v>36</v>
      </c>
      <c r="L591" s="69">
        <v>28.5</v>
      </c>
      <c r="M591" s="982">
        <v>33</v>
      </c>
      <c r="N591" s="982">
        <v>26</v>
      </c>
      <c r="O591" s="982">
        <v>0</v>
      </c>
      <c r="P591" s="982">
        <v>0</v>
      </c>
      <c r="Q591" s="982">
        <v>0</v>
      </c>
      <c r="R591" s="982">
        <v>0</v>
      </c>
      <c r="S591" s="982">
        <v>0</v>
      </c>
      <c r="T591" s="982">
        <v>0</v>
      </c>
      <c r="U591" s="982">
        <v>0</v>
      </c>
      <c r="V591" s="982">
        <v>0</v>
      </c>
      <c r="W591" s="982">
        <v>0</v>
      </c>
    </row>
    <row r="592" spans="1:23">
      <c r="A592" s="973"/>
      <c r="B592" s="983" t="s">
        <v>508</v>
      </c>
      <c r="C592" s="982">
        <v>0</v>
      </c>
      <c r="D592" s="69">
        <v>0</v>
      </c>
      <c r="E592" s="69">
        <v>0</v>
      </c>
      <c r="F592" s="69">
        <v>0</v>
      </c>
      <c r="G592" s="69">
        <v>0</v>
      </c>
      <c r="H592" s="69">
        <v>0</v>
      </c>
      <c r="I592" s="69">
        <v>0</v>
      </c>
      <c r="J592" s="69">
        <v>0</v>
      </c>
      <c r="K592" s="69">
        <v>0</v>
      </c>
      <c r="L592" s="69">
        <v>0</v>
      </c>
      <c r="M592" s="982">
        <v>0</v>
      </c>
      <c r="N592" s="982">
        <v>0</v>
      </c>
      <c r="O592" s="982">
        <v>25</v>
      </c>
      <c r="P592" s="982">
        <v>27</v>
      </c>
      <c r="Q592" s="982">
        <v>35</v>
      </c>
      <c r="R592" s="982">
        <v>14.666666666666666</v>
      </c>
      <c r="S592" s="982">
        <v>19</v>
      </c>
      <c r="T592" s="982">
        <v>20.333333333333332</v>
      </c>
      <c r="U592" s="982">
        <v>27</v>
      </c>
      <c r="V592" s="982">
        <v>32.5</v>
      </c>
      <c r="W592" s="982">
        <v>33.5</v>
      </c>
    </row>
    <row r="593" spans="1:23">
      <c r="A593" s="973"/>
      <c r="B593" s="983" t="s">
        <v>257</v>
      </c>
      <c r="C593" s="982">
        <v>129.89473684210526</v>
      </c>
      <c r="D593" s="69">
        <v>160.61111111111111</v>
      </c>
      <c r="E593" s="69">
        <v>174.44444444444446</v>
      </c>
      <c r="F593" s="69">
        <v>176.83333333333334</v>
      </c>
      <c r="G593" s="69">
        <v>167.8</v>
      </c>
      <c r="H593" s="69">
        <v>164.65</v>
      </c>
      <c r="I593" s="69">
        <v>171.21052631578948</v>
      </c>
      <c r="J593" s="69">
        <v>165.89473684210526</v>
      </c>
      <c r="K593" s="69">
        <v>155.26315789473685</v>
      </c>
      <c r="L593" s="69">
        <v>160.33333333333334</v>
      </c>
      <c r="M593" s="982">
        <v>163.55555555555554</v>
      </c>
      <c r="N593" s="982">
        <v>155.42105263157896</v>
      </c>
      <c r="O593" s="982">
        <v>152.26315789473685</v>
      </c>
      <c r="P593" s="982">
        <v>147.22222222222223</v>
      </c>
      <c r="Q593" s="982">
        <v>141.625</v>
      </c>
      <c r="R593" s="982">
        <v>141.25</v>
      </c>
      <c r="S593" s="982">
        <v>139.5625</v>
      </c>
      <c r="T593" s="982">
        <v>148</v>
      </c>
      <c r="U593" s="982">
        <v>154.80000000000001</v>
      </c>
      <c r="V593" s="982">
        <v>135</v>
      </c>
      <c r="W593" s="982">
        <v>150.05882352941177</v>
      </c>
    </row>
    <row r="594" spans="1:23">
      <c r="A594" s="1378" t="s">
        <v>259</v>
      </c>
      <c r="B594" s="1379"/>
      <c r="C594" s="978">
        <v>226.05072463768116</v>
      </c>
      <c r="D594" s="68">
        <v>242</v>
      </c>
      <c r="E594" s="68">
        <v>255.53846153846155</v>
      </c>
      <c r="F594" s="68">
        <v>251.93283582089552</v>
      </c>
      <c r="G594" s="68">
        <v>262.62121212121212</v>
      </c>
      <c r="H594" s="68">
        <v>266.06060606060606</v>
      </c>
      <c r="I594" s="68">
        <v>272.16153846153844</v>
      </c>
      <c r="J594" s="68">
        <v>276.88372093023258</v>
      </c>
      <c r="K594" s="68">
        <v>276.62015503875966</v>
      </c>
      <c r="L594" s="68">
        <v>278.56923076923078</v>
      </c>
      <c r="M594" s="978">
        <v>279.59090909090907</v>
      </c>
      <c r="N594" s="978">
        <v>278.59701492537312</v>
      </c>
      <c r="O594" s="978">
        <v>272.92142857142858</v>
      </c>
      <c r="P594" s="978">
        <v>273.32394366197184</v>
      </c>
      <c r="Q594" s="978">
        <v>268.50344827586207</v>
      </c>
      <c r="R594" s="978">
        <v>262.13815789473682</v>
      </c>
      <c r="S594" s="978">
        <v>267.50331125827813</v>
      </c>
      <c r="T594" s="978">
        <v>269.26315789473682</v>
      </c>
      <c r="U594" s="978">
        <v>273.63087248322148</v>
      </c>
      <c r="V594" s="978">
        <v>265.58823529411762</v>
      </c>
      <c r="W594" s="978">
        <v>267</v>
      </c>
    </row>
    <row r="595" spans="1:23">
      <c r="A595" s="973"/>
      <c r="B595" s="984" t="s">
        <v>260</v>
      </c>
      <c r="C595" s="982"/>
      <c r="D595" s="69"/>
      <c r="E595" s="69"/>
      <c r="F595" s="69"/>
      <c r="G595" s="69"/>
      <c r="H595" s="69"/>
      <c r="I595" s="69"/>
      <c r="J595" s="69"/>
      <c r="K595" s="69"/>
      <c r="L595" s="69"/>
      <c r="M595" s="982"/>
      <c r="N595" s="982"/>
      <c r="O595" s="982"/>
      <c r="P595" s="982"/>
      <c r="Q595" s="982"/>
      <c r="R595" s="982"/>
      <c r="S595" s="982"/>
      <c r="T595" s="982"/>
      <c r="U595" s="982"/>
      <c r="V595" s="982"/>
      <c r="W595" s="982"/>
    </row>
    <row r="596" spans="1:23">
      <c r="A596" s="973"/>
      <c r="B596" s="983" t="s">
        <v>267</v>
      </c>
      <c r="C596" s="982">
        <v>53.367647058823529</v>
      </c>
      <c r="D596" s="69">
        <v>50.450704225352112</v>
      </c>
      <c r="E596" s="69">
        <v>51.782608695652172</v>
      </c>
      <c r="F596" s="69">
        <v>53.958904109589042</v>
      </c>
      <c r="G596" s="69">
        <v>60.435897435897438</v>
      </c>
      <c r="H596" s="69">
        <v>62.532467532467535</v>
      </c>
      <c r="I596" s="69">
        <v>61.466666666666669</v>
      </c>
      <c r="J596" s="69">
        <v>61.89473684210526</v>
      </c>
      <c r="K596" s="69">
        <v>60.337837837837839</v>
      </c>
      <c r="L596" s="69">
        <v>54.473684210526315</v>
      </c>
      <c r="M596" s="982">
        <v>58.571428571428569</v>
      </c>
      <c r="N596" s="982">
        <v>56.07692307692308</v>
      </c>
      <c r="O596" s="982">
        <v>62.112676056338032</v>
      </c>
      <c r="P596" s="982">
        <v>61.8</v>
      </c>
      <c r="Q596" s="982">
        <v>62.042857142857144</v>
      </c>
      <c r="R596" s="982">
        <v>60.94202898550725</v>
      </c>
      <c r="S596" s="982">
        <v>62.128571428571426</v>
      </c>
      <c r="T596" s="982">
        <v>59.80681818181818</v>
      </c>
      <c r="U596" s="982">
        <v>61.19101123595506</v>
      </c>
      <c r="V596" s="982">
        <v>62.333333333333336</v>
      </c>
      <c r="W596" s="982">
        <v>55.844444444444441</v>
      </c>
    </row>
    <row r="597" spans="1:23">
      <c r="A597" s="973"/>
      <c r="B597" s="986"/>
      <c r="C597" s="982"/>
      <c r="M597" s="982"/>
      <c r="N597" s="982"/>
      <c r="O597" s="982"/>
      <c r="P597" s="982"/>
      <c r="Q597" s="982"/>
      <c r="R597" s="982"/>
      <c r="S597" s="982"/>
      <c r="T597" s="982"/>
      <c r="U597" s="982"/>
      <c r="V597" s="982"/>
      <c r="W597" s="982"/>
    </row>
    <row r="598" spans="1:23">
      <c r="A598" s="973"/>
      <c r="B598" s="976"/>
      <c r="C598" s="977" t="s">
        <v>481</v>
      </c>
      <c r="D598" s="67"/>
      <c r="E598" s="67"/>
      <c r="F598" s="67"/>
      <c r="G598" s="67"/>
      <c r="H598" s="67"/>
      <c r="I598" s="67"/>
      <c r="J598" s="67"/>
      <c r="K598" s="67"/>
      <c r="L598" s="67"/>
      <c r="M598" s="980"/>
      <c r="N598" s="980"/>
      <c r="O598" s="980"/>
      <c r="P598" s="980"/>
      <c r="Q598" s="980"/>
      <c r="R598" s="980"/>
      <c r="S598" s="980"/>
      <c r="T598" s="980"/>
      <c r="U598" s="980"/>
      <c r="V598" s="980"/>
      <c r="W598" s="996"/>
    </row>
    <row r="599" spans="1:23">
      <c r="A599" s="1378" t="s">
        <v>231</v>
      </c>
      <c r="B599" s="1379"/>
      <c r="C599" s="978">
        <v>25.921626984126984</v>
      </c>
      <c r="D599" s="68">
        <v>26.094357976653697</v>
      </c>
      <c r="E599" s="68">
        <v>26.506769825918763</v>
      </c>
      <c r="F599" s="68">
        <v>26.431149097815766</v>
      </c>
      <c r="G599" s="68">
        <v>26.671683913452494</v>
      </c>
      <c r="H599" s="68">
        <v>26.817254174397032</v>
      </c>
      <c r="I599" s="68">
        <v>26.901563937442504</v>
      </c>
      <c r="J599" s="68">
        <v>26.870471014492754</v>
      </c>
      <c r="K599" s="68">
        <v>26.585992907801419</v>
      </c>
      <c r="L599" s="68">
        <v>26.521397379912663</v>
      </c>
      <c r="M599" s="978">
        <v>26.239795918367346</v>
      </c>
      <c r="N599" s="978">
        <v>26.318950930626059</v>
      </c>
      <c r="O599" s="978">
        <v>26.334991708126037</v>
      </c>
      <c r="P599" s="978">
        <v>26.21849427168576</v>
      </c>
      <c r="Q599" s="978">
        <v>26.161290322580644</v>
      </c>
      <c r="R599" s="978">
        <v>26.558941459502808</v>
      </c>
      <c r="S599" s="978">
        <v>26.709754163362412</v>
      </c>
      <c r="T599" s="978">
        <v>26.766745468873129</v>
      </c>
      <c r="U599" s="978">
        <v>26.611111111111111</v>
      </c>
      <c r="V599" s="978">
        <v>26.685446009389672</v>
      </c>
      <c r="W599" s="978">
        <v>26.535493827160494</v>
      </c>
    </row>
    <row r="600" spans="1:23">
      <c r="A600" s="973"/>
      <c r="B600" s="981" t="s">
        <v>263</v>
      </c>
      <c r="C600" s="982">
        <v>23.185185185185187</v>
      </c>
      <c r="D600" s="69">
        <v>23.378048780487806</v>
      </c>
      <c r="E600" s="69">
        <v>23.795180722891565</v>
      </c>
      <c r="F600" s="69">
        <v>24.060975609756099</v>
      </c>
      <c r="G600" s="69">
        <v>24.543209876543209</v>
      </c>
      <c r="H600" s="69">
        <v>24.524390243902438</v>
      </c>
      <c r="I600" s="69">
        <v>24.325301204819276</v>
      </c>
      <c r="J600" s="69">
        <v>24.060240963855421</v>
      </c>
      <c r="K600" s="69">
        <v>24.11904761904762</v>
      </c>
      <c r="L600" s="69">
        <v>23.558139534883722</v>
      </c>
      <c r="M600" s="982">
        <v>23.314606741573034</v>
      </c>
      <c r="N600" s="982">
        <v>23.488372093023255</v>
      </c>
      <c r="O600" s="982">
        <v>23.072916666666668</v>
      </c>
      <c r="P600" s="982">
        <v>22.287128712871286</v>
      </c>
      <c r="Q600" s="982">
        <v>22.30188679245283</v>
      </c>
      <c r="R600" s="982">
        <v>22.044642857142858</v>
      </c>
      <c r="S600" s="982">
        <v>21.913793103448278</v>
      </c>
      <c r="T600" s="982">
        <v>21.974137931034484</v>
      </c>
      <c r="U600" s="982">
        <v>21.201680672268907</v>
      </c>
      <c r="V600" s="982">
        <v>20.472000000000001</v>
      </c>
      <c r="W600" s="982">
        <v>20.34108527131783</v>
      </c>
    </row>
    <row r="601" spans="1:23">
      <c r="A601" s="973"/>
      <c r="B601" s="981" t="s">
        <v>264</v>
      </c>
      <c r="C601" s="982">
        <v>21.76829268292683</v>
      </c>
      <c r="D601" s="69">
        <v>21.588235294117649</v>
      </c>
      <c r="E601" s="69">
        <v>22.280487804878049</v>
      </c>
      <c r="F601" s="69">
        <v>21.788235294117648</v>
      </c>
      <c r="G601" s="69">
        <v>21.345238095238095</v>
      </c>
      <c r="H601" s="69">
        <v>21.109756097560975</v>
      </c>
      <c r="I601" s="69">
        <v>20.702380952380953</v>
      </c>
      <c r="J601" s="69">
        <v>21.597560975609756</v>
      </c>
      <c r="K601" s="69">
        <v>21.349397590361445</v>
      </c>
      <c r="L601" s="69">
        <v>20.779069767441861</v>
      </c>
      <c r="M601" s="982">
        <v>21.060975609756099</v>
      </c>
      <c r="N601" s="982">
        <v>21.074999999999999</v>
      </c>
      <c r="O601" s="982">
        <v>21.38095238095238</v>
      </c>
      <c r="P601" s="982">
        <v>20.96590909090909</v>
      </c>
      <c r="Q601" s="982">
        <v>20.901098901098901</v>
      </c>
      <c r="R601" s="982">
        <v>21.12087912087912</v>
      </c>
      <c r="S601" s="982">
        <v>20.443298969072163</v>
      </c>
      <c r="T601" s="982">
        <v>20.463917525773194</v>
      </c>
      <c r="U601" s="982">
        <v>19.285714285714285</v>
      </c>
      <c r="V601" s="982">
        <v>20.636363636363637</v>
      </c>
      <c r="W601" s="982">
        <v>15.421052631578947</v>
      </c>
    </row>
    <row r="602" spans="1:23">
      <c r="A602" s="973"/>
      <c r="B602" s="981" t="s">
        <v>238</v>
      </c>
      <c r="C602" s="982">
        <v>0</v>
      </c>
      <c r="D602" s="69">
        <v>0</v>
      </c>
      <c r="E602" s="69">
        <v>0</v>
      </c>
      <c r="F602" s="69">
        <v>0</v>
      </c>
      <c r="G602" s="69">
        <v>0</v>
      </c>
      <c r="H602" s="69">
        <v>0</v>
      </c>
      <c r="I602" s="69">
        <v>0</v>
      </c>
      <c r="J602" s="69">
        <v>0</v>
      </c>
      <c r="K602" s="69">
        <v>0</v>
      </c>
      <c r="L602" s="69">
        <v>0</v>
      </c>
      <c r="M602" s="982">
        <v>0</v>
      </c>
      <c r="N602" s="982">
        <v>0</v>
      </c>
      <c r="O602" s="982">
        <v>0</v>
      </c>
      <c r="P602" s="982">
        <v>0</v>
      </c>
      <c r="Q602" s="982">
        <v>0</v>
      </c>
      <c r="R602" s="982">
        <v>0</v>
      </c>
      <c r="S602" s="982">
        <v>15.5</v>
      </c>
      <c r="T602" s="982">
        <v>17.666666666666668</v>
      </c>
      <c r="U602" s="982">
        <v>21.944444444444443</v>
      </c>
      <c r="V602" s="982">
        <v>21.6</v>
      </c>
      <c r="W602" s="982">
        <v>22.65</v>
      </c>
    </row>
    <row r="603" spans="1:23">
      <c r="A603" s="973"/>
      <c r="B603" s="981" t="s">
        <v>239</v>
      </c>
      <c r="C603" s="982">
        <v>26.327272727272728</v>
      </c>
      <c r="D603" s="69">
        <v>26.803571428571427</v>
      </c>
      <c r="E603" s="69">
        <v>26.941520467836256</v>
      </c>
      <c r="F603" s="69">
        <v>27.294797687861273</v>
      </c>
      <c r="G603" s="69">
        <v>27.821839080459771</v>
      </c>
      <c r="H603" s="69">
        <v>28.129943502824858</v>
      </c>
      <c r="I603" s="69">
        <v>27.776536312849164</v>
      </c>
      <c r="J603" s="69">
        <v>27.821229050279328</v>
      </c>
      <c r="K603" s="69">
        <v>28.11173184357542</v>
      </c>
      <c r="L603" s="69">
        <v>27.955555555555556</v>
      </c>
      <c r="M603" s="982">
        <v>27.972067039106147</v>
      </c>
      <c r="N603" s="982">
        <v>27.218085106382979</v>
      </c>
      <c r="O603" s="982">
        <v>27.111702127659573</v>
      </c>
      <c r="P603" s="982">
        <v>27.197860962566846</v>
      </c>
      <c r="Q603" s="982">
        <v>27.216216216216218</v>
      </c>
      <c r="R603" s="982">
        <v>27.340659340659339</v>
      </c>
      <c r="S603" s="982">
        <v>27.835164835164836</v>
      </c>
      <c r="T603" s="982">
        <v>27.73076923076923</v>
      </c>
      <c r="U603" s="982">
        <v>28.180790960451976</v>
      </c>
      <c r="V603" s="982">
        <v>28.3125</v>
      </c>
      <c r="W603" s="982">
        <v>28.768750000000001</v>
      </c>
    </row>
    <row r="604" spans="1:23">
      <c r="A604" s="973"/>
      <c r="B604" s="981" t="s">
        <v>240</v>
      </c>
      <c r="C604" s="987" t="s">
        <v>482</v>
      </c>
      <c r="D604" s="70" t="s">
        <v>482</v>
      </c>
      <c r="E604" s="70" t="s">
        <v>482</v>
      </c>
      <c r="F604" s="70" t="s">
        <v>482</v>
      </c>
      <c r="G604" s="70" t="s">
        <v>482</v>
      </c>
      <c r="H604" s="70" t="s">
        <v>482</v>
      </c>
      <c r="I604" s="70" t="s">
        <v>482</v>
      </c>
      <c r="J604" s="70" t="s">
        <v>482</v>
      </c>
      <c r="K604" s="70" t="s">
        <v>482</v>
      </c>
      <c r="L604" s="70" t="s">
        <v>482</v>
      </c>
      <c r="M604" s="987" t="s">
        <v>482</v>
      </c>
      <c r="N604" s="987" t="s">
        <v>482</v>
      </c>
      <c r="O604" s="987" t="s">
        <v>482</v>
      </c>
      <c r="P604" s="987" t="s">
        <v>482</v>
      </c>
      <c r="Q604" s="987" t="s">
        <v>482</v>
      </c>
      <c r="R604" s="987" t="s">
        <v>482</v>
      </c>
      <c r="S604" s="987" t="s">
        <v>482</v>
      </c>
      <c r="T604" s="987" t="s">
        <v>482</v>
      </c>
      <c r="U604" s="987" t="s">
        <v>482</v>
      </c>
      <c r="V604" s="987" t="s">
        <v>482</v>
      </c>
      <c r="W604" s="987" t="s">
        <v>482</v>
      </c>
    </row>
    <row r="605" spans="1:23">
      <c r="A605" s="973"/>
      <c r="B605" s="981" t="s">
        <v>483</v>
      </c>
      <c r="C605" s="982">
        <v>26.277078085642316</v>
      </c>
      <c r="D605" s="69">
        <v>26.606965174129353</v>
      </c>
      <c r="E605" s="69">
        <v>27.0440097799511</v>
      </c>
      <c r="F605" s="69">
        <v>27.188861985472155</v>
      </c>
      <c r="G605" s="69">
        <v>27.202409638554215</v>
      </c>
      <c r="H605" s="69">
        <v>27.591787439613526</v>
      </c>
      <c r="I605" s="69">
        <v>27.630434782608695</v>
      </c>
      <c r="J605" s="69">
        <v>27.76201923076923</v>
      </c>
      <c r="K605" s="69">
        <v>27.778846153846153</v>
      </c>
      <c r="L605" s="69">
        <v>28.18095238095238</v>
      </c>
      <c r="M605" s="982">
        <v>28.178823529411765</v>
      </c>
      <c r="N605" s="982">
        <v>28.067757009345794</v>
      </c>
      <c r="O605" s="982">
        <v>28.186206896551724</v>
      </c>
      <c r="P605" s="982">
        <v>28.036529680365298</v>
      </c>
      <c r="Q605" s="982">
        <v>28.04708520179372</v>
      </c>
      <c r="R605" s="982">
        <v>28.340757238307351</v>
      </c>
      <c r="S605" s="982">
        <v>28.455555555555556</v>
      </c>
      <c r="T605" s="982">
        <v>28.254945054945054</v>
      </c>
      <c r="U605" s="982">
        <v>28.308370044052865</v>
      </c>
      <c r="V605" s="982">
        <v>28.243478260869566</v>
      </c>
      <c r="W605" s="982">
        <v>28.20995670995671</v>
      </c>
    </row>
    <row r="606" spans="1:23">
      <c r="A606" s="973"/>
      <c r="B606" s="981" t="s">
        <v>241</v>
      </c>
      <c r="C606" s="987" t="s">
        <v>482</v>
      </c>
      <c r="D606" s="70" t="s">
        <v>482</v>
      </c>
      <c r="E606" s="70" t="s">
        <v>482</v>
      </c>
      <c r="F606" s="70" t="s">
        <v>482</v>
      </c>
      <c r="G606" s="70" t="s">
        <v>482</v>
      </c>
      <c r="H606" s="70" t="s">
        <v>482</v>
      </c>
      <c r="I606" s="70" t="s">
        <v>482</v>
      </c>
      <c r="J606" s="70" t="s">
        <v>482</v>
      </c>
      <c r="K606" s="70" t="s">
        <v>482</v>
      </c>
      <c r="L606" s="70" t="s">
        <v>482</v>
      </c>
      <c r="M606" s="987" t="s">
        <v>482</v>
      </c>
      <c r="N606" s="987" t="s">
        <v>482</v>
      </c>
      <c r="O606" s="987" t="s">
        <v>482</v>
      </c>
      <c r="P606" s="987" t="s">
        <v>482</v>
      </c>
      <c r="Q606" s="987" t="s">
        <v>482</v>
      </c>
      <c r="R606" s="987" t="s">
        <v>482</v>
      </c>
      <c r="S606" s="987" t="s">
        <v>482</v>
      </c>
      <c r="T606" s="987" t="s">
        <v>482</v>
      </c>
      <c r="U606" s="987" t="s">
        <v>482</v>
      </c>
      <c r="V606" s="987" t="s">
        <v>482</v>
      </c>
      <c r="W606" s="987" t="s">
        <v>482</v>
      </c>
    </row>
    <row r="607" spans="1:23">
      <c r="A607" s="973"/>
      <c r="B607" s="981" t="s">
        <v>483</v>
      </c>
      <c r="C607" s="982">
        <v>0</v>
      </c>
      <c r="D607" s="69">
        <v>0</v>
      </c>
      <c r="E607" s="69">
        <v>0</v>
      </c>
      <c r="F607" s="69">
        <v>0</v>
      </c>
      <c r="G607" s="69">
        <v>0</v>
      </c>
      <c r="H607" s="69">
        <v>0</v>
      </c>
      <c r="I607" s="69">
        <v>0</v>
      </c>
      <c r="J607" s="69">
        <v>0</v>
      </c>
      <c r="K607" s="69">
        <v>0</v>
      </c>
      <c r="L607" s="69">
        <v>0</v>
      </c>
      <c r="M607" s="982">
        <v>0</v>
      </c>
      <c r="N607" s="982">
        <v>0</v>
      </c>
      <c r="O607" s="982">
        <v>0</v>
      </c>
      <c r="P607" s="982">
        <v>0</v>
      </c>
      <c r="Q607" s="982">
        <v>0</v>
      </c>
      <c r="R607" s="982">
        <v>0</v>
      </c>
      <c r="S607" s="982">
        <v>19.666666666666668</v>
      </c>
      <c r="T607" s="982">
        <v>21.8</v>
      </c>
      <c r="U607" s="982">
        <v>17.75</v>
      </c>
      <c r="V607" s="982">
        <v>20.888888888888889</v>
      </c>
      <c r="W607" s="982">
        <v>18</v>
      </c>
    </row>
    <row r="608" spans="1:23">
      <c r="A608" s="973"/>
      <c r="B608" s="981" t="s">
        <v>242</v>
      </c>
      <c r="C608" s="987" t="s">
        <v>482</v>
      </c>
      <c r="D608" s="70" t="s">
        <v>482</v>
      </c>
      <c r="E608" s="70" t="s">
        <v>482</v>
      </c>
      <c r="F608" s="70" t="s">
        <v>482</v>
      </c>
      <c r="G608" s="70" t="s">
        <v>482</v>
      </c>
      <c r="H608" s="70" t="s">
        <v>482</v>
      </c>
      <c r="I608" s="70" t="s">
        <v>482</v>
      </c>
      <c r="J608" s="70" t="s">
        <v>482</v>
      </c>
      <c r="K608" s="70" t="s">
        <v>482</v>
      </c>
      <c r="L608" s="70" t="s">
        <v>482</v>
      </c>
      <c r="M608" s="987" t="s">
        <v>482</v>
      </c>
      <c r="N608" s="987" t="s">
        <v>482</v>
      </c>
      <c r="O608" s="987" t="s">
        <v>482</v>
      </c>
      <c r="P608" s="987" t="s">
        <v>482</v>
      </c>
      <c r="Q608" s="987" t="s">
        <v>482</v>
      </c>
      <c r="R608" s="987" t="s">
        <v>482</v>
      </c>
      <c r="S608" s="987" t="s">
        <v>482</v>
      </c>
      <c r="T608" s="987" t="s">
        <v>482</v>
      </c>
      <c r="U608" s="987" t="s">
        <v>482</v>
      </c>
      <c r="V608" s="987" t="s">
        <v>482</v>
      </c>
      <c r="W608" s="987" t="s">
        <v>482</v>
      </c>
    </row>
    <row r="609" spans="1:23">
      <c r="A609" s="973"/>
      <c r="B609" s="981" t="s">
        <v>484</v>
      </c>
      <c r="C609" s="982">
        <v>33.9</v>
      </c>
      <c r="D609" s="69">
        <v>34.1</v>
      </c>
      <c r="E609" s="69">
        <v>34.1</v>
      </c>
      <c r="F609" s="69">
        <v>31.61904761904762</v>
      </c>
      <c r="G609" s="69">
        <v>31.347826086956523</v>
      </c>
      <c r="H609" s="69">
        <v>30.416666666666668</v>
      </c>
      <c r="I609" s="69">
        <v>29.958333333333332</v>
      </c>
      <c r="J609" s="69">
        <v>30.041666666666668</v>
      </c>
      <c r="K609" s="69">
        <v>28.916666666666668</v>
      </c>
      <c r="L609" s="69">
        <v>28.875</v>
      </c>
      <c r="M609" s="982">
        <v>29.208333333333332</v>
      </c>
      <c r="N609" s="982">
        <v>28.75</v>
      </c>
      <c r="O609" s="982">
        <v>28.208333333333332</v>
      </c>
      <c r="P609" s="982">
        <v>29.208333333333332</v>
      </c>
      <c r="Q609" s="982">
        <v>29.291666666666668</v>
      </c>
      <c r="R609" s="982">
        <v>28.5</v>
      </c>
      <c r="S609" s="982">
        <v>24.933333333333334</v>
      </c>
      <c r="T609" s="982">
        <v>24.566666666666666</v>
      </c>
      <c r="U609" s="982">
        <v>23.741935483870968</v>
      </c>
      <c r="V609" s="982">
        <v>23.774193548387096</v>
      </c>
      <c r="W609" s="982">
        <v>24</v>
      </c>
    </row>
    <row r="610" spans="1:23">
      <c r="A610" s="973"/>
      <c r="B610" s="981" t="s">
        <v>483</v>
      </c>
      <c r="C610" s="982">
        <v>31.047619047619047</v>
      </c>
      <c r="D610" s="69">
        <v>31.130434782608695</v>
      </c>
      <c r="E610" s="69">
        <v>32.76</v>
      </c>
      <c r="F610" s="69">
        <v>31.074074074074073</v>
      </c>
      <c r="G610" s="69">
        <v>31.275862068965516</v>
      </c>
      <c r="H610" s="69">
        <v>30.8</v>
      </c>
      <c r="I610" s="69">
        <v>30.606060606060606</v>
      </c>
      <c r="J610" s="69">
        <v>30.911764705882351</v>
      </c>
      <c r="K610" s="69">
        <v>31.171428571428571</v>
      </c>
      <c r="L610" s="69">
        <v>30.805555555555557</v>
      </c>
      <c r="M610" s="982">
        <v>31.222222222222221</v>
      </c>
      <c r="N610" s="982">
        <v>31.916666666666668</v>
      </c>
      <c r="O610" s="982">
        <v>32.25</v>
      </c>
      <c r="P610" s="982">
        <v>32.472222222222221</v>
      </c>
      <c r="Q610" s="982">
        <v>32.138888888888886</v>
      </c>
      <c r="R610" s="982">
        <v>30.102564102564102</v>
      </c>
      <c r="S610" s="982">
        <v>29.1</v>
      </c>
      <c r="T610" s="982">
        <v>29.365853658536587</v>
      </c>
      <c r="U610" s="982">
        <v>28.953488372093023</v>
      </c>
      <c r="V610" s="982">
        <v>29.13953488372093</v>
      </c>
      <c r="W610" s="982">
        <v>27.955555555555556</v>
      </c>
    </row>
    <row r="611" spans="1:23">
      <c r="A611" s="973"/>
      <c r="B611" s="981" t="s">
        <v>243</v>
      </c>
      <c r="C611" s="982">
        <v>7.115702479338843</v>
      </c>
      <c r="D611" s="69">
        <v>6.975806451612903</v>
      </c>
      <c r="E611" s="69">
        <v>7.1270491803278686</v>
      </c>
      <c r="F611" s="69">
        <v>7.0595238095238093</v>
      </c>
      <c r="G611" s="69">
        <v>7.2334630350194553</v>
      </c>
      <c r="H611" s="69">
        <v>7.1672862453531598</v>
      </c>
      <c r="I611" s="69">
        <v>7.3888888888888893</v>
      </c>
      <c r="J611" s="69">
        <v>7.4265734265734267</v>
      </c>
      <c r="K611" s="69">
        <v>7.4136807817589574</v>
      </c>
      <c r="L611" s="69">
        <v>7.5495207667731625</v>
      </c>
      <c r="M611" s="982">
        <v>7.6041055718475077</v>
      </c>
      <c r="N611" s="982">
        <v>7.7941176470588234</v>
      </c>
      <c r="O611" s="982">
        <v>7.5306122448979593</v>
      </c>
      <c r="P611" s="982">
        <v>7.5977011494252871</v>
      </c>
      <c r="Q611" s="982">
        <v>7.4232954545454541</v>
      </c>
      <c r="R611" s="982">
        <v>7.5172413793103452</v>
      </c>
      <c r="S611" s="982">
        <v>7.8152492668621703</v>
      </c>
      <c r="T611" s="982">
        <v>7.8588235294117643</v>
      </c>
      <c r="U611" s="982">
        <v>7.683139534883721</v>
      </c>
      <c r="V611" s="982">
        <v>7.7833827893175078</v>
      </c>
      <c r="W611" s="982">
        <v>7.8422619047619051</v>
      </c>
    </row>
    <row r="612" spans="1:23">
      <c r="A612" s="1378" t="s">
        <v>248</v>
      </c>
      <c r="B612" s="1379"/>
      <c r="C612" s="978">
        <v>17.231292517006803</v>
      </c>
      <c r="D612" s="68">
        <v>17.239999999999998</v>
      </c>
      <c r="E612" s="68">
        <v>17.612121212121213</v>
      </c>
      <c r="F612" s="68">
        <v>17.692537313432837</v>
      </c>
      <c r="G612" s="68">
        <v>17.988603988603987</v>
      </c>
      <c r="H612" s="68">
        <v>17.644886363636363</v>
      </c>
      <c r="I612" s="68">
        <v>17.54</v>
      </c>
      <c r="J612" s="68">
        <v>17.443804034582133</v>
      </c>
      <c r="K612" s="68">
        <v>17.205438066465256</v>
      </c>
      <c r="L612" s="68">
        <v>16.898843930635838</v>
      </c>
      <c r="M612" s="978">
        <v>16.753462603878116</v>
      </c>
      <c r="N612" s="978">
        <v>16.818918918918918</v>
      </c>
      <c r="O612" s="978">
        <v>17.151595744680851</v>
      </c>
      <c r="P612" s="978">
        <v>17.278061224489797</v>
      </c>
      <c r="Q612" s="978">
        <v>16.563775510204081</v>
      </c>
      <c r="R612" s="978">
        <v>16.607407407407408</v>
      </c>
      <c r="S612" s="978">
        <v>16.330900243309003</v>
      </c>
      <c r="T612" s="978">
        <v>16.495260663507111</v>
      </c>
      <c r="U612" s="978">
        <v>16.177033492822968</v>
      </c>
      <c r="V612" s="978">
        <v>16.125925925925927</v>
      </c>
      <c r="W612" s="978">
        <v>16.274559193954659</v>
      </c>
    </row>
    <row r="613" spans="1:23">
      <c r="A613" s="973" t="s">
        <v>233</v>
      </c>
      <c r="B613" s="983" t="s">
        <v>477</v>
      </c>
      <c r="C613" s="982">
        <v>8.8192771084337345</v>
      </c>
      <c r="D613" s="69">
        <v>8.3157894736842106</v>
      </c>
      <c r="E613" s="69">
        <v>8.2061855670103085</v>
      </c>
      <c r="F613" s="69">
        <v>8.43</v>
      </c>
      <c r="G613" s="69">
        <v>8.5130434782608688</v>
      </c>
      <c r="H613" s="69">
        <v>8.1355932203389827</v>
      </c>
      <c r="I613" s="69">
        <v>8.1491228070175445</v>
      </c>
      <c r="J613" s="69">
        <v>8.2894736842105257</v>
      </c>
      <c r="K613" s="69">
        <v>8.238532110091743</v>
      </c>
      <c r="L613" s="69">
        <v>8.420168067226891</v>
      </c>
      <c r="M613" s="982">
        <v>8.1953125</v>
      </c>
      <c r="N613" s="982">
        <v>8.0962962962962965</v>
      </c>
      <c r="O613" s="982">
        <v>8.5072463768115938</v>
      </c>
      <c r="P613" s="982">
        <v>8.6408450704225359</v>
      </c>
      <c r="Q613" s="982">
        <v>8.6959459459459456</v>
      </c>
      <c r="R613" s="982">
        <v>8.6024844720496887</v>
      </c>
      <c r="S613" s="982">
        <v>8.5460122699386503</v>
      </c>
      <c r="T613" s="982">
        <v>8.830601092896174</v>
      </c>
      <c r="U613" s="982">
        <v>8.8387096774193541</v>
      </c>
      <c r="V613" s="982">
        <v>8.8426966292134832</v>
      </c>
      <c r="W613" s="982">
        <v>8.8625000000000007</v>
      </c>
    </row>
    <row r="614" spans="1:23">
      <c r="A614" s="973"/>
      <c r="B614" s="983" t="s">
        <v>250</v>
      </c>
      <c r="C614" s="982">
        <v>11.166666666666666</v>
      </c>
      <c r="D614" s="69">
        <v>10.833333333333334</v>
      </c>
      <c r="E614" s="69">
        <v>12.6</v>
      </c>
      <c r="F614" s="69">
        <v>9.8000000000000007</v>
      </c>
      <c r="G614" s="69">
        <v>10.833333333333334</v>
      </c>
      <c r="H614" s="69">
        <v>10.909090909090908</v>
      </c>
      <c r="I614" s="69">
        <v>12.454545454545455</v>
      </c>
      <c r="J614" s="69">
        <v>10.916666666666666</v>
      </c>
      <c r="K614" s="69">
        <v>10.133333333333333</v>
      </c>
      <c r="L614" s="69">
        <v>9.8695652173913047</v>
      </c>
      <c r="M614" s="982">
        <v>9.9166666666666661</v>
      </c>
      <c r="N614" s="982">
        <v>9.8000000000000007</v>
      </c>
      <c r="O614" s="982">
        <v>10.15</v>
      </c>
      <c r="P614" s="982">
        <v>11.28</v>
      </c>
      <c r="Q614" s="982">
        <v>10.4</v>
      </c>
      <c r="R614" s="982">
        <v>12</v>
      </c>
      <c r="S614" s="982">
        <v>10.461538461538462</v>
      </c>
      <c r="T614" s="982">
        <v>10.315789473684211</v>
      </c>
      <c r="U614" s="982">
        <v>10.8</v>
      </c>
      <c r="V614" s="982">
        <v>9.9230769230769234</v>
      </c>
      <c r="W614" s="982">
        <v>10</v>
      </c>
    </row>
    <row r="615" spans="1:23">
      <c r="A615" s="973"/>
      <c r="B615" s="983" t="s">
        <v>478</v>
      </c>
      <c r="C615" s="982">
        <v>11.8</v>
      </c>
      <c r="D615" s="69">
        <v>10.7</v>
      </c>
      <c r="E615" s="69">
        <v>11.1</v>
      </c>
      <c r="F615" s="69">
        <v>12.2</v>
      </c>
      <c r="G615" s="69">
        <v>20</v>
      </c>
      <c r="H615" s="69">
        <v>21.75</v>
      </c>
      <c r="I615" s="69">
        <v>21.5</v>
      </c>
      <c r="J615" s="69">
        <v>24.5</v>
      </c>
      <c r="K615" s="69">
        <v>22.666666666666668</v>
      </c>
      <c r="L615" s="69">
        <v>26.333333333333332</v>
      </c>
      <c r="M615" s="982">
        <v>22.666666666666668</v>
      </c>
      <c r="N615" s="982">
        <v>18.5</v>
      </c>
      <c r="O615" s="982">
        <v>0</v>
      </c>
      <c r="P615" s="982">
        <v>0</v>
      </c>
      <c r="Q615" s="982">
        <v>0</v>
      </c>
      <c r="R615" s="982">
        <v>0</v>
      </c>
      <c r="S615" s="982">
        <v>0</v>
      </c>
      <c r="T615" s="982">
        <v>0</v>
      </c>
      <c r="U615" s="982">
        <v>0</v>
      </c>
      <c r="V615" s="982">
        <v>0</v>
      </c>
      <c r="W615" s="982">
        <v>0</v>
      </c>
    </row>
    <row r="616" spans="1:23">
      <c r="A616" s="973"/>
      <c r="B616" s="983" t="s">
        <v>252</v>
      </c>
      <c r="C616" s="982">
        <v>23</v>
      </c>
      <c r="D616" s="69">
        <v>19</v>
      </c>
      <c r="E616" s="69">
        <v>0</v>
      </c>
      <c r="F616" s="69">
        <v>0</v>
      </c>
      <c r="G616" s="69">
        <v>0</v>
      </c>
      <c r="H616" s="69">
        <v>0</v>
      </c>
      <c r="I616" s="69">
        <v>0</v>
      </c>
      <c r="J616" s="69">
        <v>0</v>
      </c>
      <c r="K616" s="69">
        <v>0</v>
      </c>
      <c r="L616" s="69">
        <v>0</v>
      </c>
      <c r="M616" s="982">
        <v>0</v>
      </c>
      <c r="N616" s="982">
        <v>0</v>
      </c>
      <c r="O616" s="982">
        <v>0</v>
      </c>
      <c r="P616" s="982">
        <v>0</v>
      </c>
      <c r="Q616" s="982">
        <v>0</v>
      </c>
      <c r="R616" s="982">
        <v>0</v>
      </c>
      <c r="S616" s="982">
        <v>0</v>
      </c>
      <c r="T616" s="982">
        <v>0</v>
      </c>
      <c r="U616" s="982">
        <v>0</v>
      </c>
      <c r="V616" s="982">
        <v>0</v>
      </c>
      <c r="W616" s="982">
        <v>0</v>
      </c>
    </row>
    <row r="617" spans="1:23">
      <c r="A617" s="973"/>
      <c r="B617" s="983" t="s">
        <v>253</v>
      </c>
      <c r="C617" s="982">
        <v>20.472222222222221</v>
      </c>
      <c r="D617" s="69">
        <v>21.328767123287673</v>
      </c>
      <c r="E617" s="69">
        <v>21.757142857142856</v>
      </c>
      <c r="F617" s="69">
        <v>21.774647887323944</v>
      </c>
      <c r="G617" s="69">
        <v>22.434210526315791</v>
      </c>
      <c r="H617" s="69">
        <v>21.935064935064936</v>
      </c>
      <c r="I617" s="69">
        <v>21.46153846153846</v>
      </c>
      <c r="J617" s="69">
        <v>21.480519480519479</v>
      </c>
      <c r="K617" s="69">
        <v>21.597222222222221</v>
      </c>
      <c r="L617" s="69">
        <v>21.863013698630137</v>
      </c>
      <c r="M617" s="982">
        <v>22.44</v>
      </c>
      <c r="N617" s="982">
        <v>24.08</v>
      </c>
      <c r="O617" s="982">
        <v>23.161290322580644</v>
      </c>
      <c r="P617" s="982">
        <v>23.098214285714285</v>
      </c>
      <c r="Q617" s="982">
        <v>22.85593220338983</v>
      </c>
      <c r="R617" s="982">
        <v>23.308333333333334</v>
      </c>
      <c r="S617" s="982">
        <v>22.975000000000001</v>
      </c>
      <c r="T617" s="982">
        <v>23.247863247863247</v>
      </c>
      <c r="U617" s="982">
        <v>22.434782608695652</v>
      </c>
      <c r="V617" s="982">
        <v>21.601851851851851</v>
      </c>
      <c r="W617" s="982">
        <v>21.19047619047619</v>
      </c>
    </row>
    <row r="618" spans="1:23">
      <c r="A618" s="973"/>
      <c r="B618" s="983" t="s">
        <v>507</v>
      </c>
      <c r="C618" s="982">
        <v>22</v>
      </c>
      <c r="D618" s="69">
        <v>22.333333333333332</v>
      </c>
      <c r="E618" s="69">
        <v>22.666666666666668</v>
      </c>
      <c r="F618" s="69">
        <v>20.666666666666668</v>
      </c>
      <c r="G618" s="69">
        <v>21.333333333333332</v>
      </c>
      <c r="H618" s="69">
        <v>20.666666666666668</v>
      </c>
      <c r="I618" s="69">
        <v>20</v>
      </c>
      <c r="J618" s="69">
        <v>18.25</v>
      </c>
      <c r="K618" s="69">
        <v>18</v>
      </c>
      <c r="L618" s="69">
        <v>19</v>
      </c>
      <c r="M618" s="982">
        <v>16.5</v>
      </c>
      <c r="N618" s="982">
        <v>17.333333333333332</v>
      </c>
      <c r="O618" s="982">
        <v>0</v>
      </c>
      <c r="P618" s="982">
        <v>0</v>
      </c>
      <c r="Q618" s="982">
        <v>0</v>
      </c>
      <c r="R618" s="982">
        <v>0</v>
      </c>
      <c r="S618" s="982">
        <v>0</v>
      </c>
      <c r="T618" s="982">
        <v>0</v>
      </c>
      <c r="U618" s="982">
        <v>0</v>
      </c>
      <c r="V618" s="982">
        <v>0</v>
      </c>
      <c r="W618" s="982">
        <v>0</v>
      </c>
    </row>
    <row r="619" spans="1:23">
      <c r="A619" s="973"/>
      <c r="B619" s="983" t="s">
        <v>508</v>
      </c>
      <c r="C619" s="982">
        <v>0</v>
      </c>
      <c r="D619" s="69">
        <v>0</v>
      </c>
      <c r="E619" s="69">
        <v>0</v>
      </c>
      <c r="F619" s="69">
        <v>0</v>
      </c>
      <c r="G619" s="69">
        <v>0</v>
      </c>
      <c r="H619" s="69">
        <v>0</v>
      </c>
      <c r="I619" s="69">
        <v>0</v>
      </c>
      <c r="J619" s="69">
        <v>0</v>
      </c>
      <c r="K619" s="69">
        <v>0</v>
      </c>
      <c r="L619" s="69">
        <v>0</v>
      </c>
      <c r="M619" s="982">
        <v>0</v>
      </c>
      <c r="N619" s="982">
        <v>0</v>
      </c>
      <c r="O619" s="982">
        <v>25</v>
      </c>
      <c r="P619" s="982">
        <v>27</v>
      </c>
      <c r="Q619" s="982">
        <v>17.5</v>
      </c>
      <c r="R619" s="982">
        <v>14.666666666666666</v>
      </c>
      <c r="S619" s="982">
        <v>19</v>
      </c>
      <c r="T619" s="982">
        <v>20.333333333333332</v>
      </c>
      <c r="U619" s="982">
        <v>27</v>
      </c>
      <c r="V619" s="982">
        <v>21.666666666666668</v>
      </c>
      <c r="W619" s="982">
        <v>22.333333333333332</v>
      </c>
    </row>
    <row r="620" spans="1:23">
      <c r="A620" s="973"/>
      <c r="B620" s="983" t="s">
        <v>257</v>
      </c>
      <c r="C620" s="982">
        <v>22.642201834862384</v>
      </c>
      <c r="D620" s="69">
        <v>22.763779527559056</v>
      </c>
      <c r="E620" s="69">
        <v>23.25925925925926</v>
      </c>
      <c r="F620" s="69">
        <v>23.404411764705884</v>
      </c>
      <c r="G620" s="69">
        <v>23.801418439716311</v>
      </c>
      <c r="H620" s="69">
        <v>23.690647482014388</v>
      </c>
      <c r="I620" s="69">
        <v>23.235714285714284</v>
      </c>
      <c r="J620" s="69">
        <v>23.176470588235293</v>
      </c>
      <c r="K620" s="69">
        <v>23.046875</v>
      </c>
      <c r="L620" s="69">
        <v>23.088000000000001</v>
      </c>
      <c r="M620" s="982">
        <v>23.181102362204726</v>
      </c>
      <c r="N620" s="982">
        <v>23.0703125</v>
      </c>
      <c r="O620" s="982">
        <v>23.330645161290324</v>
      </c>
      <c r="P620" s="982">
        <v>23.660714285714285</v>
      </c>
      <c r="Q620" s="982">
        <v>21.78846153846154</v>
      </c>
      <c r="R620" s="982">
        <v>22.376237623762375</v>
      </c>
      <c r="S620" s="982">
        <v>22.555555555555557</v>
      </c>
      <c r="T620" s="982">
        <v>23.68</v>
      </c>
      <c r="U620" s="982">
        <v>23.22</v>
      </c>
      <c r="V620" s="982">
        <v>23.592233009708739</v>
      </c>
      <c r="W620" s="982">
        <v>23.403669724770641</v>
      </c>
    </row>
    <row r="621" spans="1:23">
      <c r="A621" s="1378" t="s">
        <v>259</v>
      </c>
      <c r="B621" s="1379"/>
      <c r="C621" s="978">
        <v>23.959293394777266</v>
      </c>
      <c r="D621" s="68">
        <v>23.967479674796749</v>
      </c>
      <c r="E621" s="68">
        <v>24.35483870967742</v>
      </c>
      <c r="F621" s="68">
        <v>24.322046109510087</v>
      </c>
      <c r="G621" s="68">
        <v>24.516265912305517</v>
      </c>
      <c r="H621" s="68">
        <v>24.55944055944056</v>
      </c>
      <c r="I621" s="68">
        <v>24.621433542101599</v>
      </c>
      <c r="J621" s="68">
        <v>24.616126809097175</v>
      </c>
      <c r="K621" s="68">
        <v>24.457847840986979</v>
      </c>
      <c r="L621" s="68">
        <v>24.28839704896043</v>
      </c>
      <c r="M621" s="978">
        <v>24.011711125569292</v>
      </c>
      <c r="N621" s="978">
        <v>24.054123711340207</v>
      </c>
      <c r="O621" s="978">
        <v>24.152338811630848</v>
      </c>
      <c r="P621" s="978">
        <v>24.047087980173483</v>
      </c>
      <c r="Q621" s="978">
        <v>23.856004901960784</v>
      </c>
      <c r="R621" s="978">
        <v>24.119249394673123</v>
      </c>
      <c r="S621" s="978">
        <v>24.158492822966508</v>
      </c>
      <c r="T621" s="978">
        <v>24.203429923122414</v>
      </c>
      <c r="U621" s="978">
        <v>24.039504716981131</v>
      </c>
      <c r="V621" s="978">
        <v>24.144385026737968</v>
      </c>
      <c r="W621" s="978">
        <v>24.129356172474896</v>
      </c>
    </row>
    <row r="622" spans="1:23">
      <c r="A622" s="973"/>
      <c r="B622" s="984" t="s">
        <v>260</v>
      </c>
      <c r="C622" s="982"/>
      <c r="D622" s="69"/>
      <c r="E622" s="69"/>
      <c r="F622" s="69"/>
      <c r="G622" s="69"/>
      <c r="H622" s="69"/>
      <c r="I622" s="69"/>
      <c r="J622" s="69"/>
      <c r="K622" s="69"/>
      <c r="L622" s="69"/>
      <c r="M622" s="982"/>
      <c r="N622" s="982"/>
      <c r="O622" s="982"/>
      <c r="P622" s="982"/>
      <c r="Q622" s="982"/>
      <c r="R622" s="982"/>
      <c r="S622" s="982"/>
      <c r="T622" s="982"/>
      <c r="U622" s="982"/>
      <c r="V622" s="982"/>
      <c r="W622" s="982"/>
    </row>
    <row r="623" spans="1:23">
      <c r="A623" s="973"/>
      <c r="B623" s="983" t="s">
        <v>267</v>
      </c>
      <c r="C623" s="982">
        <v>20.737142857142857</v>
      </c>
      <c r="D623" s="69">
        <v>18.852631578947367</v>
      </c>
      <c r="E623" s="69">
        <v>19.106951871657753</v>
      </c>
      <c r="F623" s="69">
        <v>19.695</v>
      </c>
      <c r="G623" s="69">
        <v>20.858407079646017</v>
      </c>
      <c r="H623" s="69">
        <v>20.14644351464435</v>
      </c>
      <c r="I623" s="69">
        <v>19.533898305084747</v>
      </c>
      <c r="J623" s="69">
        <v>19.518672199170126</v>
      </c>
      <c r="K623" s="69">
        <v>19.081196581196583</v>
      </c>
      <c r="L623" s="69">
        <v>17.844827586206897</v>
      </c>
      <c r="M623" s="982">
        <v>17.968127490039841</v>
      </c>
      <c r="N623" s="982">
        <v>18.074380165289256</v>
      </c>
      <c r="O623" s="982">
        <v>18.451882845188283</v>
      </c>
      <c r="P623" s="982">
        <v>18.408510638297873</v>
      </c>
      <c r="Q623" s="982">
        <v>18.247899159663866</v>
      </c>
      <c r="R623" s="982">
        <v>17.668067226890756</v>
      </c>
      <c r="S623" s="982">
        <v>17.326693227091635</v>
      </c>
      <c r="T623" s="982">
        <v>17.255737704918033</v>
      </c>
      <c r="U623" s="982">
        <v>17.072100313479623</v>
      </c>
      <c r="V623" s="982">
        <v>17.053459119496857</v>
      </c>
      <c r="W623" s="982">
        <v>15.755485893416928</v>
      </c>
    </row>
    <row r="624" spans="1:23">
      <c r="A624" s="988" t="s">
        <v>268</v>
      </c>
      <c r="B624" s="973"/>
      <c r="C624" s="982"/>
      <c r="M624" s="982"/>
      <c r="N624" s="982"/>
      <c r="O624" s="982"/>
      <c r="P624" s="982"/>
      <c r="Q624" s="982"/>
      <c r="R624" s="982"/>
      <c r="S624" s="982"/>
      <c r="T624" s="982"/>
      <c r="U624" s="982"/>
      <c r="V624" s="982"/>
      <c r="W624" s="1143"/>
    </row>
    <row r="625" spans="1:23">
      <c r="A625" s="1137" t="s">
        <v>504</v>
      </c>
      <c r="B625" s="1137"/>
      <c r="C625" s="1138"/>
      <c r="M625" s="1138"/>
      <c r="N625" s="1138"/>
      <c r="O625" s="1138"/>
      <c r="P625" s="1138"/>
      <c r="Q625" s="1138"/>
      <c r="R625" s="1138"/>
      <c r="S625" s="1138"/>
      <c r="T625" s="1138"/>
      <c r="U625" s="1138"/>
      <c r="V625" s="1138"/>
      <c r="W625" s="1144"/>
    </row>
    <row r="626" spans="1:23">
      <c r="A626" s="1137" t="s">
        <v>509</v>
      </c>
      <c r="B626" s="1137"/>
      <c r="C626" s="1138"/>
      <c r="M626" s="1138"/>
      <c r="N626" s="1138"/>
      <c r="O626" s="1138"/>
      <c r="P626" s="1138"/>
      <c r="Q626" s="1138"/>
      <c r="R626" s="1138"/>
      <c r="S626" s="1138"/>
      <c r="T626" s="1138"/>
      <c r="U626" s="1138"/>
      <c r="V626" s="1138"/>
      <c r="W626" s="1144"/>
    </row>
    <row r="627" spans="1:23">
      <c r="A627" s="1139" t="s">
        <v>1539</v>
      </c>
      <c r="B627" s="1139"/>
      <c r="C627" s="1140"/>
      <c r="D627" s="71"/>
      <c r="E627" s="71"/>
      <c r="F627" s="71"/>
      <c r="G627" s="71"/>
      <c r="H627" s="71"/>
      <c r="I627" s="71"/>
      <c r="J627" s="71"/>
      <c r="K627" s="71"/>
      <c r="L627" s="71"/>
      <c r="M627" s="1140"/>
      <c r="N627" s="1140"/>
      <c r="O627" s="1138"/>
      <c r="P627" s="1138"/>
      <c r="Q627" s="1138"/>
      <c r="R627" s="1138"/>
      <c r="S627" s="1138"/>
      <c r="T627" s="1138"/>
      <c r="U627" s="1138"/>
      <c r="V627" s="1138"/>
      <c r="W627" s="1144"/>
    </row>
    <row r="628" spans="1:23">
      <c r="A628" s="1139" t="s">
        <v>1540</v>
      </c>
      <c r="B628" s="1139"/>
      <c r="C628" s="1140"/>
      <c r="D628" s="71"/>
      <c r="E628" s="71"/>
      <c r="F628" s="71"/>
      <c r="G628" s="71"/>
      <c r="H628" s="71"/>
      <c r="I628" s="71"/>
      <c r="J628" s="71"/>
      <c r="K628" s="71"/>
      <c r="L628" s="71"/>
      <c r="M628" s="1140"/>
      <c r="N628" s="1140"/>
      <c r="O628" s="1138"/>
      <c r="P628" s="1138"/>
      <c r="Q628" s="1138"/>
      <c r="R628" s="1138"/>
      <c r="S628" s="1138"/>
      <c r="T628" s="1138"/>
      <c r="U628" s="1138"/>
      <c r="V628" s="1138"/>
      <c r="W628" s="1138"/>
    </row>
    <row r="629" spans="1:23">
      <c r="A629" s="990"/>
      <c r="B629" s="990"/>
      <c r="C629" s="991"/>
      <c r="D629" s="71"/>
      <c r="E629" s="71"/>
      <c r="F629" s="71"/>
      <c r="G629" s="71"/>
      <c r="H629" s="71"/>
      <c r="I629" s="71"/>
      <c r="J629" s="71"/>
      <c r="K629" s="71"/>
      <c r="L629" s="71"/>
      <c r="M629" s="991"/>
      <c r="N629" s="991"/>
      <c r="O629" s="982"/>
      <c r="P629" s="982"/>
      <c r="Q629" s="982"/>
      <c r="R629" s="982"/>
      <c r="S629" s="982"/>
      <c r="T629" s="982"/>
      <c r="U629" s="982"/>
      <c r="V629" s="982"/>
      <c r="W629" s="982"/>
    </row>
    <row r="630" spans="1:23">
      <c r="A630" s="973"/>
      <c r="B630" s="992"/>
      <c r="C630" s="993" t="s">
        <v>297</v>
      </c>
      <c r="D630" s="72"/>
      <c r="E630" s="72"/>
      <c r="F630" s="72"/>
      <c r="G630" s="72"/>
      <c r="H630" s="72"/>
      <c r="I630" s="72"/>
      <c r="J630" s="72"/>
      <c r="K630" s="72"/>
      <c r="L630" s="72"/>
      <c r="M630" s="996"/>
      <c r="N630" s="996"/>
      <c r="O630" s="996"/>
      <c r="P630" s="996"/>
      <c r="Q630" s="996"/>
      <c r="R630" s="996"/>
      <c r="S630" s="996"/>
      <c r="T630" s="996"/>
      <c r="U630" s="996"/>
      <c r="V630" s="996"/>
      <c r="W630" s="996"/>
    </row>
    <row r="631" spans="1:23">
      <c r="A631" s="973"/>
      <c r="B631" s="994"/>
      <c r="C631" s="993" t="s">
        <v>476</v>
      </c>
      <c r="D631" s="73"/>
      <c r="E631" s="73"/>
      <c r="F631" s="73"/>
      <c r="G631" s="73"/>
      <c r="H631" s="73"/>
      <c r="I631" s="73"/>
      <c r="J631" s="73"/>
      <c r="K631" s="73"/>
      <c r="L631" s="73"/>
      <c r="M631" s="996"/>
      <c r="N631" s="996"/>
      <c r="O631" s="996"/>
      <c r="P631" s="996"/>
      <c r="Q631" s="996"/>
      <c r="R631" s="996"/>
      <c r="S631" s="996"/>
      <c r="T631" s="996"/>
      <c r="U631" s="996"/>
      <c r="V631" s="996"/>
      <c r="W631" s="996"/>
    </row>
    <row r="632" spans="1:23">
      <c r="A632" s="1378" t="s">
        <v>231</v>
      </c>
      <c r="B632" s="1379"/>
      <c r="C632" s="978">
        <v>312.12</v>
      </c>
      <c r="D632" s="68">
        <v>306.19230769230768</v>
      </c>
      <c r="E632" s="68">
        <v>296.22222222222223</v>
      </c>
      <c r="F632" s="68">
        <v>308.11538461538464</v>
      </c>
      <c r="G632" s="68">
        <v>310</v>
      </c>
      <c r="H632" s="68">
        <v>293.07142857142856</v>
      </c>
      <c r="I632" s="68">
        <v>309.66666666666669</v>
      </c>
      <c r="J632" s="68">
        <v>312.85185185185185</v>
      </c>
      <c r="K632" s="68">
        <v>321.11111111111109</v>
      </c>
      <c r="L632" s="68">
        <v>346.64</v>
      </c>
      <c r="M632" s="978">
        <v>351.4</v>
      </c>
      <c r="N632" s="978">
        <v>336.03846153846155</v>
      </c>
      <c r="O632" s="978">
        <v>321.2962962962963</v>
      </c>
      <c r="P632" s="978">
        <v>342.52</v>
      </c>
      <c r="Q632" s="978">
        <v>341.16</v>
      </c>
      <c r="R632" s="978">
        <v>361.22222222222223</v>
      </c>
      <c r="S632" s="978">
        <v>337.37931034482756</v>
      </c>
      <c r="T632" s="978">
        <v>304.37037037037038</v>
      </c>
      <c r="U632" s="978">
        <v>282.82758620689657</v>
      </c>
      <c r="V632" s="978">
        <v>275.75862068965517</v>
      </c>
      <c r="W632" s="978">
        <v>251.61290322580646</v>
      </c>
    </row>
    <row r="633" spans="1:23">
      <c r="A633" s="973" t="s">
        <v>233</v>
      </c>
      <c r="B633" s="981" t="s">
        <v>234</v>
      </c>
      <c r="C633" s="982">
        <v>14</v>
      </c>
      <c r="D633" s="69">
        <v>17.5</v>
      </c>
      <c r="E633" s="69">
        <v>18.5</v>
      </c>
      <c r="F633" s="69">
        <v>15.5</v>
      </c>
      <c r="G633" s="69">
        <v>18</v>
      </c>
      <c r="H633" s="69">
        <v>17.5</v>
      </c>
      <c r="I633" s="69">
        <v>19</v>
      </c>
      <c r="J633" s="69">
        <v>11.5</v>
      </c>
      <c r="K633" s="69">
        <v>12</v>
      </c>
      <c r="L633" s="69">
        <v>0</v>
      </c>
      <c r="M633" s="982">
        <v>12</v>
      </c>
      <c r="N633" s="982">
        <v>0</v>
      </c>
      <c r="O633" s="982">
        <v>14</v>
      </c>
      <c r="P633" s="982">
        <v>6</v>
      </c>
      <c r="Q633" s="982">
        <v>0</v>
      </c>
      <c r="R633" s="982">
        <v>27</v>
      </c>
      <c r="S633" s="982">
        <v>31.5</v>
      </c>
      <c r="T633" s="982">
        <v>12.5</v>
      </c>
      <c r="U633" s="982">
        <v>26.333333333333332</v>
      </c>
      <c r="V633" s="982">
        <v>29.5</v>
      </c>
      <c r="W633" s="982">
        <v>26.666666666666668</v>
      </c>
    </row>
    <row r="634" spans="1:23">
      <c r="A634" s="973"/>
      <c r="B634" s="981" t="s">
        <v>263</v>
      </c>
      <c r="C634" s="982">
        <v>107.75</v>
      </c>
      <c r="D634" s="69">
        <v>105.75</v>
      </c>
      <c r="E634" s="69">
        <v>98.5</v>
      </c>
      <c r="F634" s="69">
        <v>124.33333333333333</v>
      </c>
      <c r="G634" s="69">
        <v>121</v>
      </c>
      <c r="H634" s="69">
        <v>121</v>
      </c>
      <c r="I634" s="69">
        <v>119</v>
      </c>
      <c r="J634" s="69">
        <v>116</v>
      </c>
      <c r="K634" s="69">
        <v>112</v>
      </c>
      <c r="L634" s="69">
        <v>114.66666666666667</v>
      </c>
      <c r="M634" s="982">
        <v>118.33333333333333</v>
      </c>
      <c r="N634" s="982">
        <v>112.66666666666667</v>
      </c>
      <c r="O634" s="982">
        <v>110.33333333333333</v>
      </c>
      <c r="P634" s="982">
        <v>111.66666666666667</v>
      </c>
      <c r="Q634" s="982">
        <v>105</v>
      </c>
      <c r="R634" s="982">
        <v>177.33333333333334</v>
      </c>
      <c r="S634" s="982">
        <v>112.8</v>
      </c>
      <c r="T634" s="982">
        <v>118.2</v>
      </c>
      <c r="U634" s="982">
        <v>109.33333333333333</v>
      </c>
      <c r="V634" s="982">
        <v>107.5</v>
      </c>
      <c r="W634" s="982">
        <v>92.857142857142861</v>
      </c>
    </row>
    <row r="635" spans="1:23">
      <c r="A635" s="973"/>
      <c r="B635" s="981" t="s">
        <v>264</v>
      </c>
      <c r="C635" s="982">
        <v>299.5</v>
      </c>
      <c r="D635" s="69">
        <v>273.5</v>
      </c>
      <c r="E635" s="69">
        <v>253</v>
      </c>
      <c r="F635" s="69">
        <v>226</v>
      </c>
      <c r="G635" s="69">
        <v>196.5</v>
      </c>
      <c r="H635" s="69">
        <v>168</v>
      </c>
      <c r="I635" s="69">
        <v>322</v>
      </c>
      <c r="J635" s="69">
        <v>327</v>
      </c>
      <c r="K635" s="69">
        <v>318</v>
      </c>
      <c r="L635" s="69">
        <v>320</v>
      </c>
      <c r="M635" s="982">
        <v>0</v>
      </c>
      <c r="N635" s="982">
        <v>298</v>
      </c>
      <c r="O635" s="982">
        <v>298</v>
      </c>
      <c r="P635" s="982">
        <v>298</v>
      </c>
      <c r="Q635" s="982">
        <v>293</v>
      </c>
      <c r="R635" s="982">
        <v>292</v>
      </c>
      <c r="S635" s="982">
        <v>279</v>
      </c>
      <c r="T635" s="982">
        <v>262</v>
      </c>
      <c r="U635" s="982">
        <v>265</v>
      </c>
      <c r="V635" s="982">
        <v>255</v>
      </c>
      <c r="W635" s="982">
        <v>267</v>
      </c>
    </row>
    <row r="636" spans="1:23">
      <c r="A636" s="973"/>
      <c r="B636" s="981" t="s">
        <v>238</v>
      </c>
      <c r="C636" s="982">
        <v>0</v>
      </c>
      <c r="D636" s="69">
        <v>56</v>
      </c>
      <c r="E636" s="69">
        <v>64.5</v>
      </c>
      <c r="F636" s="69">
        <v>94.5</v>
      </c>
      <c r="G636" s="69">
        <v>128</v>
      </c>
      <c r="H636" s="69">
        <v>113.33333333333333</v>
      </c>
      <c r="I636" s="69">
        <v>126.66666666666667</v>
      </c>
      <c r="J636" s="69">
        <v>129.66666666666666</v>
      </c>
      <c r="K636" s="69">
        <v>135.66666666666666</v>
      </c>
      <c r="L636" s="69">
        <v>139.66666666666666</v>
      </c>
      <c r="M636" s="982">
        <v>208</v>
      </c>
      <c r="N636" s="982">
        <v>135</v>
      </c>
      <c r="O636" s="982">
        <v>136</v>
      </c>
      <c r="P636" s="982">
        <v>145.33333333333334</v>
      </c>
      <c r="Q636" s="982">
        <v>139.66666666666666</v>
      </c>
      <c r="R636" s="982">
        <v>212.5</v>
      </c>
      <c r="S636" s="982">
        <v>210</v>
      </c>
      <c r="T636" s="982">
        <v>206</v>
      </c>
      <c r="U636" s="982">
        <v>201.5</v>
      </c>
      <c r="V636" s="982">
        <v>201.5</v>
      </c>
      <c r="W636" s="982">
        <v>201.5</v>
      </c>
    </row>
    <row r="637" spans="1:23">
      <c r="A637" s="973"/>
      <c r="B637" s="981" t="s">
        <v>239</v>
      </c>
      <c r="C637" s="982">
        <v>407.66666666666669</v>
      </c>
      <c r="D637" s="69">
        <v>431.66666666666669</v>
      </c>
      <c r="E637" s="69">
        <v>432</v>
      </c>
      <c r="F637" s="69">
        <v>436.33333333333331</v>
      </c>
      <c r="G637" s="69">
        <v>447</v>
      </c>
      <c r="H637" s="69">
        <v>455.33333333333331</v>
      </c>
      <c r="I637" s="69">
        <v>453.33333333333331</v>
      </c>
      <c r="J637" s="69">
        <v>450.66666666666669</v>
      </c>
      <c r="K637" s="69">
        <v>455</v>
      </c>
      <c r="L637" s="69">
        <v>458.33333333333331</v>
      </c>
      <c r="M637" s="982">
        <v>468</v>
      </c>
      <c r="N637" s="982">
        <v>459</v>
      </c>
      <c r="O637" s="982">
        <v>449.33333333333331</v>
      </c>
      <c r="P637" s="982">
        <v>446.66666666666669</v>
      </c>
      <c r="Q637" s="982">
        <v>453</v>
      </c>
      <c r="R637" s="982">
        <v>451</v>
      </c>
      <c r="S637" s="982">
        <v>441.66666666666669</v>
      </c>
      <c r="T637" s="982">
        <v>446.33333333333331</v>
      </c>
      <c r="U637" s="982">
        <v>444.33333333333331</v>
      </c>
      <c r="V637" s="982">
        <v>439</v>
      </c>
      <c r="W637" s="982">
        <v>422</v>
      </c>
    </row>
    <row r="638" spans="1:23">
      <c r="A638" s="973"/>
      <c r="B638" s="981" t="s">
        <v>510</v>
      </c>
      <c r="C638" s="982">
        <v>871</v>
      </c>
      <c r="D638" s="69">
        <v>877.2</v>
      </c>
      <c r="E638" s="69">
        <v>877.4</v>
      </c>
      <c r="F638" s="69">
        <v>876.2</v>
      </c>
      <c r="G638" s="69">
        <v>876</v>
      </c>
      <c r="H638" s="69">
        <v>881.8</v>
      </c>
      <c r="I638" s="69">
        <v>899.8</v>
      </c>
      <c r="J638" s="69">
        <v>910.4</v>
      </c>
      <c r="K638" s="69">
        <v>933.6</v>
      </c>
      <c r="L638" s="69">
        <v>929.4</v>
      </c>
      <c r="M638" s="982">
        <v>933.8</v>
      </c>
      <c r="N638" s="982">
        <v>923.4</v>
      </c>
      <c r="O638" s="982">
        <v>909.2</v>
      </c>
      <c r="P638" s="982">
        <v>1104.25</v>
      </c>
      <c r="Q638" s="982">
        <v>874.4</v>
      </c>
      <c r="R638" s="982">
        <v>887.5</v>
      </c>
      <c r="S638" s="982">
        <v>1053.4000000000001</v>
      </c>
      <c r="T638" s="982">
        <v>742.8</v>
      </c>
      <c r="U638" s="982">
        <v>723.2</v>
      </c>
      <c r="V638" s="982">
        <v>697.2</v>
      </c>
      <c r="W638" s="982">
        <v>668</v>
      </c>
    </row>
    <row r="639" spans="1:23">
      <c r="A639" s="973"/>
      <c r="B639" s="981" t="s">
        <v>241</v>
      </c>
      <c r="C639" s="982">
        <v>0</v>
      </c>
      <c r="D639" s="69">
        <v>0</v>
      </c>
      <c r="E639" s="69">
        <v>0</v>
      </c>
      <c r="F639" s="69">
        <v>0</v>
      </c>
      <c r="G639" s="69">
        <v>0</v>
      </c>
      <c r="H639" s="69">
        <v>0</v>
      </c>
      <c r="I639" s="69">
        <v>0</v>
      </c>
      <c r="J639" s="69">
        <v>0</v>
      </c>
      <c r="K639" s="69">
        <v>0</v>
      </c>
      <c r="L639" s="69">
        <v>0</v>
      </c>
      <c r="M639" s="982">
        <v>0</v>
      </c>
      <c r="N639" s="982">
        <v>0</v>
      </c>
      <c r="O639" s="982">
        <v>0</v>
      </c>
      <c r="P639" s="982">
        <v>0</v>
      </c>
      <c r="Q639" s="982">
        <v>0</v>
      </c>
      <c r="R639" s="982">
        <v>0</v>
      </c>
      <c r="S639" s="982">
        <v>69</v>
      </c>
      <c r="T639" s="982">
        <v>94</v>
      </c>
      <c r="U639" s="982">
        <v>121</v>
      </c>
      <c r="V639" s="982">
        <v>139</v>
      </c>
      <c r="W639" s="982">
        <v>151</v>
      </c>
    </row>
    <row r="640" spans="1:23">
      <c r="A640" s="973"/>
      <c r="B640" s="981" t="s">
        <v>242</v>
      </c>
      <c r="C640" s="982">
        <v>405.5</v>
      </c>
      <c r="D640" s="69">
        <v>425</v>
      </c>
      <c r="E640" s="69">
        <v>320.33333333333331</v>
      </c>
      <c r="F640" s="69">
        <v>320.66666666666669</v>
      </c>
      <c r="G640" s="69">
        <v>321</v>
      </c>
      <c r="H640" s="69">
        <v>252.5</v>
      </c>
      <c r="I640" s="69">
        <v>268</v>
      </c>
      <c r="J640" s="69">
        <v>273.75</v>
      </c>
      <c r="K640" s="69">
        <v>296.75</v>
      </c>
      <c r="L640" s="69">
        <v>298.75</v>
      </c>
      <c r="M640" s="982">
        <v>310</v>
      </c>
      <c r="N640" s="982">
        <v>320.5</v>
      </c>
      <c r="O640" s="982">
        <v>328.5</v>
      </c>
      <c r="P640" s="982">
        <v>332</v>
      </c>
      <c r="Q640" s="982">
        <v>343</v>
      </c>
      <c r="R640" s="982">
        <v>343</v>
      </c>
      <c r="S640" s="982">
        <v>350.25</v>
      </c>
      <c r="T640" s="982">
        <v>343.75</v>
      </c>
      <c r="U640" s="982">
        <v>333.25</v>
      </c>
      <c r="V640" s="982">
        <v>333.5</v>
      </c>
      <c r="W640" s="982">
        <v>323.25</v>
      </c>
    </row>
    <row r="641" spans="1:23">
      <c r="A641" s="973"/>
      <c r="B641" s="981" t="s">
        <v>243</v>
      </c>
      <c r="C641" s="982">
        <v>50.857142857142854</v>
      </c>
      <c r="D641" s="69">
        <v>52.714285714285715</v>
      </c>
      <c r="E641" s="69">
        <v>48</v>
      </c>
      <c r="F641" s="69">
        <v>52.333333333333336</v>
      </c>
      <c r="G641" s="69">
        <v>54.666666666666664</v>
      </c>
      <c r="H641" s="69">
        <v>57.833333333333336</v>
      </c>
      <c r="I641" s="69">
        <v>55.5</v>
      </c>
      <c r="J641" s="69">
        <v>60.166666666666664</v>
      </c>
      <c r="K641" s="69">
        <v>60.833333333333336</v>
      </c>
      <c r="L641" s="69">
        <v>61</v>
      </c>
      <c r="M641" s="982">
        <v>61.333333333333336</v>
      </c>
      <c r="N641" s="982">
        <v>56</v>
      </c>
      <c r="O641" s="982">
        <v>67</v>
      </c>
      <c r="P641" s="982">
        <v>67.166666666666671</v>
      </c>
      <c r="Q641" s="982">
        <v>66.5</v>
      </c>
      <c r="R641" s="982">
        <v>66.666666666666671</v>
      </c>
      <c r="S641" s="982">
        <v>66</v>
      </c>
      <c r="T641" s="982">
        <v>101.5</v>
      </c>
      <c r="U641" s="982">
        <v>99</v>
      </c>
      <c r="V641" s="982">
        <v>71.8</v>
      </c>
      <c r="W641" s="982">
        <v>70</v>
      </c>
    </row>
    <row r="642" spans="1:23">
      <c r="A642" s="1378" t="s">
        <v>248</v>
      </c>
      <c r="B642" s="1379"/>
      <c r="C642" s="978">
        <v>136.86666666666667</v>
      </c>
      <c r="D642" s="68">
        <v>133.85714285714286</v>
      </c>
      <c r="E642" s="68">
        <v>121.15384615384616</v>
      </c>
      <c r="F642" s="68">
        <v>121.86363636363636</v>
      </c>
      <c r="G642" s="68">
        <v>100.60869565217391</v>
      </c>
      <c r="H642" s="68">
        <v>90.708333333333329</v>
      </c>
      <c r="I642" s="68">
        <v>89.521739130434781</v>
      </c>
      <c r="J642" s="68">
        <v>93.36363636363636</v>
      </c>
      <c r="K642" s="68">
        <v>94.318181818181813</v>
      </c>
      <c r="L642" s="68">
        <v>92.36363636363636</v>
      </c>
      <c r="M642" s="978">
        <v>115.9</v>
      </c>
      <c r="N642" s="978">
        <v>127.47368421052632</v>
      </c>
      <c r="O642" s="978">
        <v>115.15789473684211</v>
      </c>
      <c r="P642" s="978">
        <v>106.21052631578948</v>
      </c>
      <c r="Q642" s="978">
        <v>101.58823529411765</v>
      </c>
      <c r="R642" s="978">
        <v>98.235294117647058</v>
      </c>
      <c r="S642" s="978">
        <v>133.71428571428572</v>
      </c>
      <c r="T642" s="978">
        <v>148.21428571428572</v>
      </c>
      <c r="U642" s="978">
        <v>148.5</v>
      </c>
      <c r="V642" s="978">
        <v>150.21428571428572</v>
      </c>
      <c r="W642" s="978">
        <v>149.85714285714286</v>
      </c>
    </row>
    <row r="643" spans="1:23">
      <c r="A643" s="973" t="s">
        <v>233</v>
      </c>
      <c r="B643" s="983" t="s">
        <v>511</v>
      </c>
      <c r="C643" s="982">
        <v>185.25</v>
      </c>
      <c r="D643" s="69">
        <v>266</v>
      </c>
      <c r="E643" s="69">
        <v>257.66666666666669</v>
      </c>
      <c r="F643" s="69">
        <v>229</v>
      </c>
      <c r="G643" s="69">
        <v>125.83333333333333</v>
      </c>
      <c r="H643" s="69">
        <v>103</v>
      </c>
      <c r="I643" s="69">
        <v>102.42857142857143</v>
      </c>
      <c r="J643" s="69">
        <v>115.57142857142857</v>
      </c>
      <c r="K643" s="69">
        <v>122.28571428571429</v>
      </c>
      <c r="L643" s="69">
        <v>114.28571428571429</v>
      </c>
      <c r="M643" s="982">
        <v>155.19999999999999</v>
      </c>
      <c r="N643" s="982">
        <v>160</v>
      </c>
      <c r="O643" s="982">
        <v>122.75</v>
      </c>
      <c r="P643" s="982">
        <v>97</v>
      </c>
      <c r="Q643" s="982">
        <v>89</v>
      </c>
      <c r="R643" s="982">
        <v>100.33333333333333</v>
      </c>
      <c r="S643" s="982">
        <v>119.66666666666667</v>
      </c>
      <c r="T643" s="982">
        <v>142.33333333333334</v>
      </c>
      <c r="U643" s="982">
        <v>132.33333333333334</v>
      </c>
      <c r="V643" s="982">
        <v>120.33333333333333</v>
      </c>
      <c r="W643" s="982">
        <v>110</v>
      </c>
    </row>
    <row r="644" spans="1:23">
      <c r="A644" s="973"/>
      <c r="B644" s="983" t="s">
        <v>478</v>
      </c>
      <c r="C644" s="982">
        <v>34.25</v>
      </c>
      <c r="D644" s="69">
        <v>40.666666666666664</v>
      </c>
      <c r="E644" s="69">
        <v>34.666666666666664</v>
      </c>
      <c r="F644" s="69">
        <v>38.5</v>
      </c>
      <c r="G644" s="69">
        <v>0</v>
      </c>
      <c r="H644" s="69">
        <v>0</v>
      </c>
      <c r="I644" s="69">
        <v>0</v>
      </c>
      <c r="J644" s="69">
        <v>8</v>
      </c>
      <c r="K644" s="69">
        <v>7</v>
      </c>
      <c r="L644" s="69">
        <v>12</v>
      </c>
      <c r="M644" s="982">
        <v>18.333333333333332</v>
      </c>
      <c r="N644" s="982">
        <v>19.666666666666668</v>
      </c>
      <c r="O644" s="982">
        <v>16.333333333333332</v>
      </c>
      <c r="P644" s="982">
        <v>11</v>
      </c>
      <c r="Q644" s="982">
        <v>12.333333333333334</v>
      </c>
      <c r="R644" s="982">
        <v>9.6666666666666661</v>
      </c>
      <c r="S644" s="982">
        <v>0</v>
      </c>
      <c r="T644" s="982">
        <v>0</v>
      </c>
      <c r="U644" s="982">
        <v>0</v>
      </c>
      <c r="V644" s="982">
        <v>0</v>
      </c>
      <c r="W644" s="982">
        <v>0</v>
      </c>
    </row>
    <row r="645" spans="1:23">
      <c r="A645" s="973"/>
      <c r="B645" s="983" t="s">
        <v>252</v>
      </c>
      <c r="C645" s="982">
        <v>52.5</v>
      </c>
      <c r="D645" s="69">
        <v>32.75</v>
      </c>
      <c r="E645" s="69">
        <v>20.333333333333332</v>
      </c>
      <c r="F645" s="69">
        <v>13</v>
      </c>
      <c r="G645" s="69">
        <v>0</v>
      </c>
      <c r="H645" s="69">
        <v>0</v>
      </c>
      <c r="I645" s="69">
        <v>0</v>
      </c>
      <c r="J645" s="69">
        <v>0</v>
      </c>
      <c r="K645" s="69">
        <v>0</v>
      </c>
      <c r="L645" s="69">
        <v>0</v>
      </c>
      <c r="M645" s="982">
        <v>0</v>
      </c>
      <c r="N645" s="982">
        <v>0</v>
      </c>
      <c r="O645" s="982">
        <v>0</v>
      </c>
      <c r="P645" s="982">
        <v>0</v>
      </c>
      <c r="Q645" s="982">
        <v>0</v>
      </c>
      <c r="R645" s="982">
        <v>0</v>
      </c>
      <c r="S645" s="982">
        <v>0</v>
      </c>
      <c r="T645" s="982">
        <v>0</v>
      </c>
      <c r="U645" s="982">
        <v>0</v>
      </c>
      <c r="V645" s="982">
        <v>0</v>
      </c>
      <c r="W645" s="982">
        <v>0</v>
      </c>
    </row>
    <row r="646" spans="1:23">
      <c r="A646" s="973"/>
      <c r="B646" s="983" t="s">
        <v>253</v>
      </c>
      <c r="C646" s="982">
        <v>44.333333333333336</v>
      </c>
      <c r="D646" s="69">
        <v>45.666666666666664</v>
      </c>
      <c r="E646" s="69">
        <v>58.5</v>
      </c>
      <c r="F646" s="69">
        <v>64.5</v>
      </c>
      <c r="G646" s="69">
        <v>61.5</v>
      </c>
      <c r="H646" s="69">
        <v>66.5</v>
      </c>
      <c r="I646" s="69">
        <v>60</v>
      </c>
      <c r="J646" s="69">
        <v>66.5</v>
      </c>
      <c r="K646" s="69">
        <v>62</v>
      </c>
      <c r="L646" s="69">
        <v>66.5</v>
      </c>
      <c r="M646" s="982">
        <v>80</v>
      </c>
      <c r="N646" s="982">
        <v>69</v>
      </c>
      <c r="O646" s="982">
        <v>91</v>
      </c>
      <c r="P646" s="982">
        <v>83</v>
      </c>
      <c r="Q646" s="982">
        <v>99</v>
      </c>
      <c r="R646" s="982">
        <v>121</v>
      </c>
      <c r="S646" s="982">
        <v>109</v>
      </c>
      <c r="T646" s="982">
        <v>94</v>
      </c>
      <c r="U646" s="982">
        <v>98</v>
      </c>
      <c r="V646" s="982">
        <v>82</v>
      </c>
      <c r="W646" s="982">
        <v>63</v>
      </c>
    </row>
    <row r="647" spans="1:23">
      <c r="A647" s="973"/>
      <c r="B647" s="983" t="s">
        <v>254</v>
      </c>
      <c r="C647" s="982">
        <v>114.66666666666667</v>
      </c>
      <c r="D647" s="69">
        <v>93.333333333333329</v>
      </c>
      <c r="E647" s="69">
        <v>71.666666666666671</v>
      </c>
      <c r="F647" s="69">
        <v>89</v>
      </c>
      <c r="G647" s="69">
        <v>72</v>
      </c>
      <c r="H647" s="69">
        <v>72</v>
      </c>
      <c r="I647" s="69">
        <v>67</v>
      </c>
      <c r="J647" s="69">
        <v>60</v>
      </c>
      <c r="K647" s="69">
        <v>66.5</v>
      </c>
      <c r="L647" s="69">
        <v>53.5</v>
      </c>
      <c r="M647" s="982">
        <v>76</v>
      </c>
      <c r="N647" s="982">
        <v>85</v>
      </c>
      <c r="O647" s="982">
        <v>85.666666666666671</v>
      </c>
      <c r="P647" s="982">
        <v>93.333333333333329</v>
      </c>
      <c r="Q647" s="982">
        <v>97</v>
      </c>
      <c r="R647" s="982">
        <v>89</v>
      </c>
      <c r="S647" s="982">
        <v>93</v>
      </c>
      <c r="T647" s="982">
        <v>94</v>
      </c>
      <c r="U647" s="982">
        <v>84.666666666666671</v>
      </c>
      <c r="V647" s="982">
        <v>88</v>
      </c>
      <c r="W647" s="982">
        <v>86.333333333333329</v>
      </c>
    </row>
    <row r="648" spans="1:23">
      <c r="A648" s="973"/>
      <c r="B648" s="983" t="s">
        <v>257</v>
      </c>
      <c r="C648" s="982">
        <v>211.75</v>
      </c>
      <c r="D648" s="69">
        <v>190</v>
      </c>
      <c r="E648" s="69">
        <v>156.66666666666666</v>
      </c>
      <c r="F648" s="69">
        <v>133.08333333333334</v>
      </c>
      <c r="G648" s="69">
        <v>99.384615384615387</v>
      </c>
      <c r="H648" s="69">
        <v>90.692307692307693</v>
      </c>
      <c r="I648" s="69">
        <v>90.666666666666671</v>
      </c>
      <c r="J648" s="69">
        <v>98.4</v>
      </c>
      <c r="K648" s="69">
        <v>95.5</v>
      </c>
      <c r="L648" s="69">
        <v>98</v>
      </c>
      <c r="M648" s="982">
        <v>146.875</v>
      </c>
      <c r="N648" s="982">
        <v>176.875</v>
      </c>
      <c r="O648" s="982">
        <v>162.5</v>
      </c>
      <c r="P648" s="982">
        <v>154.25</v>
      </c>
      <c r="Q648" s="982">
        <v>147.57142857142858</v>
      </c>
      <c r="R648" s="982">
        <v>136</v>
      </c>
      <c r="S648" s="982">
        <v>160.71428571428572</v>
      </c>
      <c r="T648" s="982">
        <v>181.71428571428572</v>
      </c>
      <c r="U648" s="982">
        <v>190</v>
      </c>
      <c r="V648" s="982">
        <v>199.42857142857142</v>
      </c>
      <c r="W648" s="982">
        <v>206.57142857142858</v>
      </c>
    </row>
    <row r="649" spans="1:23">
      <c r="A649" s="1378" t="s">
        <v>259</v>
      </c>
      <c r="B649" s="1379"/>
      <c r="C649" s="978">
        <v>216.52727272727273</v>
      </c>
      <c r="D649" s="69">
        <v>216.83333333333334</v>
      </c>
      <c r="E649" s="69">
        <v>210.33962264150944</v>
      </c>
      <c r="F649" s="68">
        <v>222.75</v>
      </c>
      <c r="G649" s="69">
        <v>211.71428571428572</v>
      </c>
      <c r="H649" s="69">
        <v>199.67307692307693</v>
      </c>
      <c r="I649" s="68">
        <v>208.4</v>
      </c>
      <c r="J649" s="68">
        <v>214.30612244897958</v>
      </c>
      <c r="K649" s="68">
        <v>219.28571428571428</v>
      </c>
      <c r="L649" s="68">
        <v>227.61702127659575</v>
      </c>
      <c r="M649" s="978">
        <v>246.73333333333332</v>
      </c>
      <c r="N649" s="978">
        <v>247.97777777777779</v>
      </c>
      <c r="O649" s="978">
        <v>236.15217391304347</v>
      </c>
      <c r="P649" s="978">
        <v>240.47727272727272</v>
      </c>
      <c r="Q649" s="978">
        <v>244.1904761904762</v>
      </c>
      <c r="R649" s="978">
        <v>259.61363636363637</v>
      </c>
      <c r="S649" s="978">
        <v>271.06976744186045</v>
      </c>
      <c r="T649" s="978">
        <v>251.04878048780489</v>
      </c>
      <c r="U649" s="978">
        <v>239.09302325581396</v>
      </c>
      <c r="V649" s="978">
        <v>234.88372093023256</v>
      </c>
      <c r="W649" s="978">
        <v>219.95555555555555</v>
      </c>
    </row>
    <row r="650" spans="1:23">
      <c r="A650" s="973"/>
      <c r="B650" s="984" t="s">
        <v>260</v>
      </c>
      <c r="C650" s="978"/>
      <c r="D650" s="69"/>
      <c r="E650" s="69"/>
      <c r="F650" s="68"/>
      <c r="G650" s="69"/>
      <c r="H650" s="69"/>
      <c r="I650" s="68"/>
      <c r="J650" s="68"/>
      <c r="K650" s="68"/>
      <c r="L650" s="68"/>
      <c r="M650" s="978"/>
      <c r="N650" s="978"/>
      <c r="O650" s="978"/>
      <c r="P650" s="978"/>
      <c r="Q650" s="978"/>
      <c r="R650" s="978"/>
      <c r="S650" s="978"/>
      <c r="T650" s="978"/>
      <c r="U650" s="978"/>
      <c r="V650" s="978"/>
      <c r="W650" s="978"/>
    </row>
    <row r="651" spans="1:23">
      <c r="A651" s="973"/>
      <c r="B651" s="983" t="s">
        <v>267</v>
      </c>
      <c r="C651" s="982">
        <v>50</v>
      </c>
      <c r="D651" s="69">
        <v>51.142857142857146</v>
      </c>
      <c r="E651" s="69">
        <v>47.862068965517238</v>
      </c>
      <c r="F651" s="69">
        <v>49.5</v>
      </c>
      <c r="G651" s="69">
        <v>52.78125</v>
      </c>
      <c r="H651" s="69">
        <v>54.806451612903224</v>
      </c>
      <c r="I651" s="69">
        <v>53.272727272727273</v>
      </c>
      <c r="J651" s="69">
        <v>49.558823529411768</v>
      </c>
      <c r="K651" s="69">
        <v>46.676470588235297</v>
      </c>
      <c r="L651" s="69">
        <v>47.78125</v>
      </c>
      <c r="M651" s="982">
        <v>60.178571428571431</v>
      </c>
      <c r="N651" s="982">
        <v>69.428571428571431</v>
      </c>
      <c r="O651" s="982">
        <v>71.620689655172413</v>
      </c>
      <c r="P651" s="982">
        <v>69.392857142857139</v>
      </c>
      <c r="Q651" s="982">
        <v>69.892857142857139</v>
      </c>
      <c r="R651" s="982">
        <v>74.230769230769226</v>
      </c>
      <c r="S651" s="982">
        <v>78.208333333333329</v>
      </c>
      <c r="T651" s="982">
        <v>81.916666666666671</v>
      </c>
      <c r="U651" s="982">
        <v>87.708333333333329</v>
      </c>
      <c r="V651" s="982">
        <v>94.041666666666671</v>
      </c>
      <c r="W651" s="982">
        <v>99.291666666666671</v>
      </c>
    </row>
    <row r="652" spans="1:23">
      <c r="A652" s="973"/>
      <c r="B652" s="986"/>
      <c r="C652" s="982"/>
      <c r="M652" s="982"/>
      <c r="N652" s="982"/>
      <c r="O652" s="982"/>
      <c r="P652" s="982"/>
      <c r="Q652" s="982"/>
      <c r="R652" s="982"/>
      <c r="S652" s="982"/>
      <c r="T652" s="982"/>
      <c r="U652" s="982"/>
      <c r="V652" s="982"/>
      <c r="W652" s="982"/>
    </row>
    <row r="653" spans="1:23">
      <c r="A653" s="973"/>
      <c r="B653" s="976"/>
      <c r="C653" s="977" t="s">
        <v>481</v>
      </c>
      <c r="D653" s="67"/>
      <c r="E653" s="67"/>
      <c r="F653" s="67"/>
      <c r="G653" s="67"/>
      <c r="H653" s="67"/>
      <c r="I653" s="67"/>
      <c r="J653" s="67"/>
      <c r="K653" s="67"/>
      <c r="L653" s="67"/>
      <c r="M653" s="980"/>
      <c r="N653" s="980"/>
      <c r="O653" s="980"/>
      <c r="P653" s="980"/>
      <c r="Q653" s="980"/>
      <c r="R653" s="980"/>
      <c r="S653" s="980"/>
      <c r="T653" s="980"/>
      <c r="U653" s="980"/>
      <c r="V653" s="980"/>
      <c r="W653" s="980"/>
    </row>
    <row r="654" spans="1:23">
      <c r="A654" s="1378" t="s">
        <v>231</v>
      </c>
      <c r="B654" s="1379"/>
      <c r="C654" s="978">
        <v>27.283216783216783</v>
      </c>
      <c r="D654" s="68">
        <v>25.763754045307444</v>
      </c>
      <c r="E654" s="68">
        <v>27.579310344827586</v>
      </c>
      <c r="F654" s="68">
        <v>27.248299319727892</v>
      </c>
      <c r="G654" s="68">
        <v>27.414965986394559</v>
      </c>
      <c r="H654" s="68">
        <v>26.993421052631579</v>
      </c>
      <c r="I654" s="68">
        <v>27.777408637873755</v>
      </c>
      <c r="J654" s="68">
        <v>27.695081967213113</v>
      </c>
      <c r="K654" s="68">
        <v>28.241042345276874</v>
      </c>
      <c r="L654" s="68">
        <v>28.506578947368421</v>
      </c>
      <c r="M654" s="978">
        <v>28.898026315789473</v>
      </c>
      <c r="N654" s="978">
        <v>28.003205128205128</v>
      </c>
      <c r="O654" s="978">
        <v>26.051051051051051</v>
      </c>
      <c r="P654" s="978">
        <v>27.892508143322477</v>
      </c>
      <c r="Q654" s="978">
        <v>25.459701492537313</v>
      </c>
      <c r="R654" s="978">
        <v>27.865714285714287</v>
      </c>
      <c r="S654" s="978">
        <v>29.11904761904762</v>
      </c>
      <c r="T654" s="978">
        <v>26.424437299035368</v>
      </c>
      <c r="U654" s="978">
        <v>25.393188854489164</v>
      </c>
      <c r="V654" s="978">
        <v>23.659763313609467</v>
      </c>
      <c r="W654" s="978">
        <v>25.490196078431371</v>
      </c>
    </row>
    <row r="655" spans="1:23">
      <c r="A655" s="973" t="s">
        <v>233</v>
      </c>
      <c r="B655" s="981" t="s">
        <v>234</v>
      </c>
      <c r="C655" s="982">
        <v>9.3333333333333339</v>
      </c>
      <c r="D655" s="69">
        <v>8.75</v>
      </c>
      <c r="E655" s="69">
        <v>9.25</v>
      </c>
      <c r="F655" s="69">
        <v>5.166666666666667</v>
      </c>
      <c r="G655" s="69">
        <v>7.2</v>
      </c>
      <c r="H655" s="69">
        <v>5.833333333333333</v>
      </c>
      <c r="I655" s="69">
        <v>6.333333333333333</v>
      </c>
      <c r="J655" s="69">
        <v>5.75</v>
      </c>
      <c r="K655" s="69">
        <v>6</v>
      </c>
      <c r="L655" s="69">
        <v>0</v>
      </c>
      <c r="M655" s="982">
        <v>6</v>
      </c>
      <c r="N655" s="982">
        <v>7</v>
      </c>
      <c r="O655" s="982">
        <v>14</v>
      </c>
      <c r="P655" s="982">
        <v>6</v>
      </c>
      <c r="Q655" s="982">
        <v>0</v>
      </c>
      <c r="R655" s="982">
        <v>18</v>
      </c>
      <c r="S655" s="982">
        <v>15.75</v>
      </c>
      <c r="T655" s="982">
        <v>8.3333333333333339</v>
      </c>
      <c r="U655" s="982">
        <v>11.285714285714286</v>
      </c>
      <c r="V655" s="982">
        <v>14.75</v>
      </c>
      <c r="W655" s="982">
        <v>13.333333333333334</v>
      </c>
    </row>
    <row r="656" spans="1:23">
      <c r="A656" s="973"/>
      <c r="B656" s="981" t="s">
        <v>263</v>
      </c>
      <c r="C656" s="982">
        <v>21.55</v>
      </c>
      <c r="D656" s="69">
        <v>10.574999999999999</v>
      </c>
      <c r="E656" s="69">
        <v>21.888888888888889</v>
      </c>
      <c r="F656" s="69">
        <v>24.866666666666667</v>
      </c>
      <c r="G656" s="69">
        <v>24.2</v>
      </c>
      <c r="H656" s="69">
        <v>24.2</v>
      </c>
      <c r="I656" s="69">
        <v>23.8</v>
      </c>
      <c r="J656" s="69">
        <v>23.2</v>
      </c>
      <c r="K656" s="69">
        <v>22.4</v>
      </c>
      <c r="L656" s="69">
        <v>22.933333333333334</v>
      </c>
      <c r="M656" s="982">
        <v>44.375</v>
      </c>
      <c r="N656" s="982">
        <v>22.533333333333335</v>
      </c>
      <c r="O656" s="982">
        <v>22.066666666666666</v>
      </c>
      <c r="P656" s="982">
        <v>22.333333333333332</v>
      </c>
      <c r="Q656" s="982">
        <v>21</v>
      </c>
      <c r="R656" s="982">
        <v>23.130434782608695</v>
      </c>
      <c r="S656" s="982">
        <v>22.56</v>
      </c>
      <c r="T656" s="982">
        <v>21.888888888888889</v>
      </c>
      <c r="U656" s="982">
        <v>21.161290322580644</v>
      </c>
      <c r="V656" s="982">
        <v>18.970588235294116</v>
      </c>
      <c r="W656" s="982">
        <v>19.696969696969695</v>
      </c>
    </row>
    <row r="657" spans="1:23">
      <c r="A657" s="973"/>
      <c r="B657" s="981" t="s">
        <v>264</v>
      </c>
      <c r="C657" s="982">
        <v>26.043478260869566</v>
      </c>
      <c r="D657" s="69">
        <v>26.047619047619047</v>
      </c>
      <c r="E657" s="69">
        <v>26.631578947368421</v>
      </c>
      <c r="F657" s="69">
        <v>26.588235294117649</v>
      </c>
      <c r="G657" s="69">
        <v>26.2</v>
      </c>
      <c r="H657" s="69">
        <v>25.846153846153847</v>
      </c>
      <c r="I657" s="69">
        <v>26.833333333333332</v>
      </c>
      <c r="J657" s="69">
        <v>27.25</v>
      </c>
      <c r="K657" s="69">
        <v>26.5</v>
      </c>
      <c r="L657" s="69">
        <v>26.666666666666668</v>
      </c>
      <c r="M657" s="982">
        <v>25.75</v>
      </c>
      <c r="N657" s="982">
        <v>24.833333333333332</v>
      </c>
      <c r="O657" s="982">
        <v>24.833333333333332</v>
      </c>
      <c r="P657" s="982">
        <v>24.833333333333332</v>
      </c>
      <c r="Q657" s="982">
        <v>24.416666666666668</v>
      </c>
      <c r="R657" s="982">
        <v>24.333333333333332</v>
      </c>
      <c r="S657" s="982">
        <v>23.25</v>
      </c>
      <c r="T657" s="982">
        <v>21.833333333333332</v>
      </c>
      <c r="U657" s="982">
        <v>22.083333333333332</v>
      </c>
      <c r="V657" s="982">
        <v>23.181818181818183</v>
      </c>
      <c r="W657" s="982">
        <v>24.272727272727273</v>
      </c>
    </row>
    <row r="658" spans="1:23">
      <c r="A658" s="973"/>
      <c r="B658" s="981" t="s">
        <v>238</v>
      </c>
      <c r="C658" s="982">
        <v>0</v>
      </c>
      <c r="D658" s="69">
        <v>28</v>
      </c>
      <c r="E658" s="69">
        <v>25.8</v>
      </c>
      <c r="F658" s="69">
        <v>23.625</v>
      </c>
      <c r="G658" s="69">
        <v>23.272727272727273</v>
      </c>
      <c r="H658" s="69">
        <v>22.666666666666668</v>
      </c>
      <c r="I658" s="69">
        <v>21.111111111111111</v>
      </c>
      <c r="J658" s="69">
        <v>20.473684210526315</v>
      </c>
      <c r="K658" s="69">
        <v>20.350000000000001</v>
      </c>
      <c r="L658" s="69">
        <v>22.05263157894737</v>
      </c>
      <c r="M658" s="982">
        <v>20.8</v>
      </c>
      <c r="N658" s="982">
        <v>20.25</v>
      </c>
      <c r="O658" s="982">
        <v>20.399999999999999</v>
      </c>
      <c r="P658" s="982">
        <v>20.761904761904763</v>
      </c>
      <c r="Q658" s="982">
        <v>19.952380952380953</v>
      </c>
      <c r="R658" s="982">
        <v>20.238095238095237</v>
      </c>
      <c r="S658" s="982">
        <v>20</v>
      </c>
      <c r="T658" s="982">
        <v>19.61904761904762</v>
      </c>
      <c r="U658" s="982">
        <v>16.791666666666668</v>
      </c>
      <c r="V658" s="982">
        <v>16.791666666666668</v>
      </c>
      <c r="W658" s="982">
        <v>16.791666666666668</v>
      </c>
    </row>
    <row r="659" spans="1:23">
      <c r="A659" s="973"/>
      <c r="B659" s="981" t="s">
        <v>239</v>
      </c>
      <c r="C659" s="982">
        <v>26.021276595744681</v>
      </c>
      <c r="D659" s="69">
        <v>26.979166666666668</v>
      </c>
      <c r="E659" s="69">
        <v>27</v>
      </c>
      <c r="F659" s="69">
        <v>27.270833333333332</v>
      </c>
      <c r="G659" s="69">
        <v>27.367346938775512</v>
      </c>
      <c r="H659" s="69">
        <v>27.877551020408163</v>
      </c>
      <c r="I659" s="69">
        <v>27.755102040816325</v>
      </c>
      <c r="J659" s="69">
        <v>27.591836734693878</v>
      </c>
      <c r="K659" s="69">
        <v>27.857142857142858</v>
      </c>
      <c r="L659" s="69">
        <v>28.061224489795919</v>
      </c>
      <c r="M659" s="982">
        <v>28.653061224489797</v>
      </c>
      <c r="N659" s="982">
        <v>28.102040816326532</v>
      </c>
      <c r="O659" s="982">
        <v>28.083333333333332</v>
      </c>
      <c r="P659" s="982">
        <v>27.916666666666668</v>
      </c>
      <c r="Q659" s="982">
        <v>28.3125</v>
      </c>
      <c r="R659" s="982">
        <v>27.612244897959183</v>
      </c>
      <c r="S659" s="982">
        <v>27.040816326530614</v>
      </c>
      <c r="T659" s="982">
        <v>27.326530612244898</v>
      </c>
      <c r="U659" s="982">
        <v>27.204081632653061</v>
      </c>
      <c r="V659" s="982">
        <v>26.34</v>
      </c>
      <c r="W659" s="982">
        <v>25.32</v>
      </c>
    </row>
    <row r="660" spans="1:23">
      <c r="A660" s="973"/>
      <c r="B660" s="981" t="s">
        <v>512</v>
      </c>
      <c r="C660" s="987" t="s">
        <v>482</v>
      </c>
      <c r="D660" s="70" t="s">
        <v>482</v>
      </c>
      <c r="E660" s="70" t="s">
        <v>482</v>
      </c>
      <c r="F660" s="70" t="s">
        <v>482</v>
      </c>
      <c r="G660" s="70" t="s">
        <v>482</v>
      </c>
      <c r="H660" s="70" t="s">
        <v>482</v>
      </c>
      <c r="I660" s="70" t="s">
        <v>482</v>
      </c>
      <c r="J660" s="70" t="s">
        <v>482</v>
      </c>
      <c r="K660" s="70" t="s">
        <v>482</v>
      </c>
      <c r="L660" s="70" t="s">
        <v>482</v>
      </c>
      <c r="M660" s="987" t="s">
        <v>482</v>
      </c>
      <c r="N660" s="987" t="s">
        <v>482</v>
      </c>
      <c r="O660" s="987" t="s">
        <v>482</v>
      </c>
      <c r="P660" s="987" t="s">
        <v>482</v>
      </c>
      <c r="Q660" s="987" t="s">
        <v>482</v>
      </c>
      <c r="R660" s="987" t="s">
        <v>482</v>
      </c>
      <c r="S660" s="987" t="s">
        <v>482</v>
      </c>
      <c r="T660" s="987" t="s">
        <v>482</v>
      </c>
      <c r="U660" s="987" t="s">
        <v>482</v>
      </c>
      <c r="V660" s="987" t="s">
        <v>482</v>
      </c>
      <c r="W660" s="987" t="s">
        <v>482</v>
      </c>
    </row>
    <row r="661" spans="1:23">
      <c r="A661" s="973"/>
      <c r="B661" s="981" t="s">
        <v>483</v>
      </c>
      <c r="C661" s="982">
        <v>26.008196721311474</v>
      </c>
      <c r="D661" s="69">
        <v>26.383333333333333</v>
      </c>
      <c r="E661" s="69">
        <v>26.175000000000001</v>
      </c>
      <c r="F661" s="69">
        <v>26.024590163934427</v>
      </c>
      <c r="G661" s="69">
        <v>26.714285714285715</v>
      </c>
      <c r="H661" s="69">
        <v>27.126050420168067</v>
      </c>
      <c r="I661" s="69">
        <v>28.42608695652174</v>
      </c>
      <c r="J661" s="69">
        <v>28.504273504273506</v>
      </c>
      <c r="K661" s="69">
        <v>29.594827586206897</v>
      </c>
      <c r="L661" s="69">
        <v>29.427350427350426</v>
      </c>
      <c r="M661" s="982">
        <v>29.373913043478261</v>
      </c>
      <c r="N661" s="982">
        <v>29.383928571428573</v>
      </c>
      <c r="O661" s="982">
        <v>28.963963963963963</v>
      </c>
      <c r="P661" s="982">
        <v>28.5</v>
      </c>
      <c r="Q661" s="982">
        <v>22.393939393939394</v>
      </c>
      <c r="R661" s="982">
        <v>27.718518518518518</v>
      </c>
      <c r="S661" s="982">
        <v>27.324786324786324</v>
      </c>
      <c r="T661" s="982">
        <v>26.977528089887642</v>
      </c>
      <c r="U661" s="982">
        <v>25.758241758241759</v>
      </c>
      <c r="V661" s="982">
        <v>19.56637168141593</v>
      </c>
      <c r="W661" s="982">
        <v>25.313253012048193</v>
      </c>
    </row>
    <row r="662" spans="1:23">
      <c r="A662" s="973"/>
      <c r="B662" s="981" t="s">
        <v>241</v>
      </c>
      <c r="C662" s="987" t="s">
        <v>482</v>
      </c>
      <c r="D662" s="70" t="s">
        <v>482</v>
      </c>
      <c r="E662" s="70" t="s">
        <v>482</v>
      </c>
      <c r="F662" s="70" t="s">
        <v>482</v>
      </c>
      <c r="G662" s="70" t="s">
        <v>482</v>
      </c>
      <c r="H662" s="70" t="s">
        <v>482</v>
      </c>
      <c r="I662" s="70" t="s">
        <v>482</v>
      </c>
      <c r="J662" s="70" t="s">
        <v>482</v>
      </c>
      <c r="K662" s="70" t="s">
        <v>482</v>
      </c>
      <c r="L662" s="70" t="s">
        <v>482</v>
      </c>
      <c r="M662" s="987" t="s">
        <v>482</v>
      </c>
      <c r="N662" s="987" t="s">
        <v>482</v>
      </c>
      <c r="O662" s="987" t="s">
        <v>482</v>
      </c>
      <c r="P662" s="987" t="s">
        <v>482</v>
      </c>
      <c r="Q662" s="987" t="s">
        <v>482</v>
      </c>
      <c r="R662" s="987" t="s">
        <v>482</v>
      </c>
      <c r="S662" s="987" t="s">
        <v>482</v>
      </c>
      <c r="T662" s="987" t="s">
        <v>482</v>
      </c>
      <c r="U662" s="987" t="s">
        <v>482</v>
      </c>
      <c r="V662" s="987" t="s">
        <v>482</v>
      </c>
      <c r="W662" s="987" t="s">
        <v>482</v>
      </c>
    </row>
    <row r="663" spans="1:23">
      <c r="A663" s="973"/>
      <c r="B663" s="981" t="s">
        <v>483</v>
      </c>
      <c r="C663" s="982">
        <v>0</v>
      </c>
      <c r="D663" s="69">
        <v>0</v>
      </c>
      <c r="E663" s="69">
        <v>0</v>
      </c>
      <c r="F663" s="69">
        <v>0</v>
      </c>
      <c r="G663" s="69">
        <v>0</v>
      </c>
      <c r="H663" s="69">
        <v>0</v>
      </c>
      <c r="I663" s="69">
        <v>0</v>
      </c>
      <c r="J663" s="69">
        <v>0</v>
      </c>
      <c r="K663" s="69">
        <v>0</v>
      </c>
      <c r="L663" s="69">
        <v>0</v>
      </c>
      <c r="M663" s="982">
        <v>0</v>
      </c>
      <c r="N663" s="982">
        <v>0</v>
      </c>
      <c r="O663" s="982">
        <v>0</v>
      </c>
      <c r="P663" s="982">
        <v>0</v>
      </c>
      <c r="Q663" s="982">
        <v>0</v>
      </c>
      <c r="R663" s="982">
        <v>0</v>
      </c>
      <c r="S663" s="982">
        <v>23</v>
      </c>
      <c r="T663" s="982">
        <v>23.5</v>
      </c>
      <c r="U663" s="982">
        <v>24.2</v>
      </c>
      <c r="V663" s="982">
        <v>23.166666666666668</v>
      </c>
      <c r="W663" s="982">
        <v>22.833333333333332</v>
      </c>
    </row>
    <row r="664" spans="1:23">
      <c r="A664" s="973"/>
      <c r="B664" s="981" t="s">
        <v>242</v>
      </c>
      <c r="C664" s="987" t="s">
        <v>482</v>
      </c>
      <c r="D664" s="70" t="s">
        <v>482</v>
      </c>
      <c r="E664" s="70" t="s">
        <v>482</v>
      </c>
      <c r="F664" s="70" t="s">
        <v>482</v>
      </c>
      <c r="G664" s="70" t="s">
        <v>482</v>
      </c>
      <c r="H664" s="70" t="s">
        <v>482</v>
      </c>
      <c r="I664" s="70" t="s">
        <v>482</v>
      </c>
      <c r="J664" s="70" t="s">
        <v>482</v>
      </c>
      <c r="K664" s="70" t="s">
        <v>482</v>
      </c>
      <c r="L664" s="70" t="s">
        <v>482</v>
      </c>
      <c r="M664" s="987" t="s">
        <v>482</v>
      </c>
      <c r="N664" s="987" t="s">
        <v>482</v>
      </c>
      <c r="O664" s="987" t="s">
        <v>482</v>
      </c>
      <c r="P664" s="987" t="s">
        <v>482</v>
      </c>
      <c r="Q664" s="987" t="s">
        <v>482</v>
      </c>
      <c r="R664" s="987" t="s">
        <v>482</v>
      </c>
      <c r="S664" s="987" t="s">
        <v>482</v>
      </c>
      <c r="T664" s="987" t="s">
        <v>482</v>
      </c>
      <c r="U664" s="987" t="s">
        <v>482</v>
      </c>
      <c r="V664" s="987" t="s">
        <v>482</v>
      </c>
      <c r="W664" s="987" t="s">
        <v>482</v>
      </c>
    </row>
    <row r="665" spans="1:23">
      <c r="A665" s="973"/>
      <c r="B665" s="981" t="s">
        <v>484</v>
      </c>
      <c r="C665" s="982">
        <v>35.375</v>
      </c>
      <c r="D665" s="69">
        <v>36.75</v>
      </c>
      <c r="E665" s="69">
        <v>27.083333333333332</v>
      </c>
      <c r="F665" s="69">
        <v>28.083333333333332</v>
      </c>
      <c r="G665" s="69">
        <v>27</v>
      </c>
      <c r="H665" s="69">
        <v>25.5</v>
      </c>
      <c r="I665" s="69">
        <v>26.4</v>
      </c>
      <c r="J665" s="69">
        <v>25.866666666666667</v>
      </c>
      <c r="K665" s="69">
        <v>25.529411764705884</v>
      </c>
      <c r="L665" s="69">
        <v>24.941176470588236</v>
      </c>
      <c r="M665" s="982">
        <v>25.235294117647058</v>
      </c>
      <c r="N665" s="982">
        <v>25.411764705882351</v>
      </c>
      <c r="O665" s="982">
        <v>25.4375</v>
      </c>
      <c r="P665" s="982">
        <v>25.294117647058822</v>
      </c>
      <c r="Q665" s="982">
        <v>26.411764705882351</v>
      </c>
      <c r="R665" s="982">
        <v>27.5</v>
      </c>
      <c r="S665" s="982">
        <v>25.823529411764707</v>
      </c>
      <c r="T665" s="982">
        <v>25.3125</v>
      </c>
      <c r="U665" s="982">
        <v>23.9375</v>
      </c>
      <c r="V665" s="982">
        <v>23.8125</v>
      </c>
      <c r="W665" s="982">
        <v>24.1875</v>
      </c>
    </row>
    <row r="666" spans="1:23">
      <c r="A666" s="973"/>
      <c r="B666" s="981" t="s">
        <v>483</v>
      </c>
      <c r="C666" s="982">
        <v>34.083333333333336</v>
      </c>
      <c r="D666" s="69">
        <v>35</v>
      </c>
      <c r="E666" s="69">
        <v>28.882352941176471</v>
      </c>
      <c r="F666" s="69">
        <v>28.823529411764707</v>
      </c>
      <c r="G666" s="69">
        <v>27.222222222222221</v>
      </c>
      <c r="H666" s="69">
        <v>27.166666666666668</v>
      </c>
      <c r="I666" s="69">
        <v>28</v>
      </c>
      <c r="J666" s="69">
        <v>28.263157894736842</v>
      </c>
      <c r="K666" s="69">
        <v>28.5</v>
      </c>
      <c r="L666" s="69">
        <v>28.238095238095237</v>
      </c>
      <c r="M666" s="982">
        <v>28.681818181818183</v>
      </c>
      <c r="N666" s="982">
        <v>28.652173913043477</v>
      </c>
      <c r="O666" s="982">
        <v>28.04</v>
      </c>
      <c r="P666" s="982">
        <v>27.52</v>
      </c>
      <c r="Q666" s="982">
        <v>27.76</v>
      </c>
      <c r="R666" s="982">
        <v>26.615384615384617</v>
      </c>
      <c r="S666" s="982">
        <v>27.8</v>
      </c>
      <c r="T666" s="982">
        <v>27.346153846153847</v>
      </c>
      <c r="U666" s="982">
        <v>26.03846153846154</v>
      </c>
      <c r="V666" s="982">
        <v>26.423076923076923</v>
      </c>
      <c r="W666" s="982">
        <v>29.818181818181817</v>
      </c>
    </row>
    <row r="667" spans="1:23">
      <c r="A667" s="973"/>
      <c r="B667" s="981" t="s">
        <v>243</v>
      </c>
      <c r="C667" s="982">
        <v>6.9803921568627452</v>
      </c>
      <c r="D667" s="69">
        <v>6.833333333333333</v>
      </c>
      <c r="E667" s="69">
        <v>6.1276595744680851</v>
      </c>
      <c r="F667" s="69">
        <v>6.408163265306122</v>
      </c>
      <c r="G667" s="69">
        <v>6.56</v>
      </c>
      <c r="H667" s="69">
        <v>6.3090909090909095</v>
      </c>
      <c r="I667" s="69">
        <v>6.283018867924528</v>
      </c>
      <c r="J667" s="69">
        <v>6.5636363636363635</v>
      </c>
      <c r="K667" s="69">
        <v>6.7592592592592595</v>
      </c>
      <c r="L667" s="69">
        <v>6.7777777777777777</v>
      </c>
      <c r="M667" s="982">
        <v>6.4561403508771926</v>
      </c>
      <c r="N667" s="982">
        <v>6.5333333333333332</v>
      </c>
      <c r="O667" s="982">
        <v>4.7857142857142856</v>
      </c>
      <c r="P667" s="982">
        <v>6.7166666666666668</v>
      </c>
      <c r="Q667" s="982">
        <v>6.1384615384615389</v>
      </c>
      <c r="R667" s="982">
        <v>6.1538461538461542</v>
      </c>
      <c r="S667" s="982">
        <v>6.2857142857142856</v>
      </c>
      <c r="T667" s="982">
        <v>6.34375</v>
      </c>
      <c r="U667" s="982">
        <v>6.387096774193548</v>
      </c>
      <c r="V667" s="982">
        <v>6.6481481481481479</v>
      </c>
      <c r="W667" s="982">
        <v>6.3636363636363633</v>
      </c>
    </row>
    <row r="668" spans="1:23">
      <c r="A668" s="1378" t="s">
        <v>248</v>
      </c>
      <c r="B668" s="1379"/>
      <c r="C668" s="978">
        <v>19.835748792270532</v>
      </c>
      <c r="D668" s="68">
        <v>18.929292929292931</v>
      </c>
      <c r="E668" s="68">
        <v>16.75531914893617</v>
      </c>
      <c r="F668" s="68">
        <v>15.587209302325581</v>
      </c>
      <c r="G668" s="68">
        <v>14.372670807453416</v>
      </c>
      <c r="H668" s="68">
        <v>13.438271604938272</v>
      </c>
      <c r="I668" s="68">
        <v>13.546052631578947</v>
      </c>
      <c r="J668" s="68">
        <v>14.884057971014492</v>
      </c>
      <c r="K668" s="68">
        <v>15.036231884057971</v>
      </c>
      <c r="L668" s="68">
        <v>14.832116788321168</v>
      </c>
      <c r="M668" s="978">
        <v>17.044117647058822</v>
      </c>
      <c r="N668" s="978">
        <v>18.210526315789473</v>
      </c>
      <c r="O668" s="978">
        <v>17.64516129032258</v>
      </c>
      <c r="P668" s="978">
        <v>16.015873015873016</v>
      </c>
      <c r="Q668" s="978">
        <v>15.558558558558559</v>
      </c>
      <c r="R668" s="978">
        <v>14.649122807017545</v>
      </c>
      <c r="S668" s="978">
        <v>14.857142857142858</v>
      </c>
      <c r="T668" s="978">
        <v>15.83969465648855</v>
      </c>
      <c r="U668" s="978">
        <v>14.4375</v>
      </c>
      <c r="V668" s="978">
        <v>14.404109589041095</v>
      </c>
      <c r="W668" s="978">
        <v>14.272108843537415</v>
      </c>
    </row>
    <row r="669" spans="1:23">
      <c r="A669" s="973" t="s">
        <v>233</v>
      </c>
      <c r="B669" s="983" t="s">
        <v>511</v>
      </c>
      <c r="C669" s="982">
        <v>11.4</v>
      </c>
      <c r="D669" s="69">
        <v>12.46875</v>
      </c>
      <c r="E669" s="69">
        <v>12.078125</v>
      </c>
      <c r="F669" s="69">
        <v>11.262295081967213</v>
      </c>
      <c r="G669" s="69">
        <v>11.439393939393939</v>
      </c>
      <c r="H669" s="69">
        <v>10.602941176470589</v>
      </c>
      <c r="I669" s="69">
        <v>10.701492537313433</v>
      </c>
      <c r="J669" s="69">
        <v>12.074626865671641</v>
      </c>
      <c r="K669" s="69">
        <v>12.405797101449275</v>
      </c>
      <c r="L669" s="69">
        <v>12.121212121212121</v>
      </c>
      <c r="M669" s="982">
        <v>12.516129032258064</v>
      </c>
      <c r="N669" s="982">
        <v>10.847457627118644</v>
      </c>
      <c r="O669" s="982">
        <v>9.4423076923076916</v>
      </c>
      <c r="P669" s="982">
        <v>7.3207547169811322</v>
      </c>
      <c r="Q669" s="982">
        <v>6.0681818181818183</v>
      </c>
      <c r="R669" s="982">
        <v>6.8409090909090908</v>
      </c>
      <c r="S669" s="982">
        <v>6.6481481481481479</v>
      </c>
      <c r="T669" s="982">
        <v>7.4912280701754383</v>
      </c>
      <c r="U669" s="982">
        <v>6.403225806451613</v>
      </c>
      <c r="V669" s="982">
        <v>5.82258064516129</v>
      </c>
      <c r="W669" s="982">
        <v>5.32258064516129</v>
      </c>
    </row>
    <row r="670" spans="1:23">
      <c r="A670" s="973"/>
      <c r="B670" s="983" t="s">
        <v>478</v>
      </c>
      <c r="C670" s="982">
        <v>9.7857142857142865</v>
      </c>
      <c r="D670" s="69">
        <v>0</v>
      </c>
      <c r="E670" s="69">
        <v>10.4</v>
      </c>
      <c r="F670" s="69">
        <v>8.5555555555555554</v>
      </c>
      <c r="G670" s="69">
        <v>0</v>
      </c>
      <c r="H670" s="69">
        <v>0</v>
      </c>
      <c r="I670" s="69">
        <v>0</v>
      </c>
      <c r="J670" s="69">
        <v>4</v>
      </c>
      <c r="K670" s="69">
        <v>3.5</v>
      </c>
      <c r="L670" s="69">
        <v>6</v>
      </c>
      <c r="M670" s="982">
        <v>7.8571428571428568</v>
      </c>
      <c r="N670" s="982">
        <v>7.375</v>
      </c>
      <c r="O670" s="982">
        <v>6.125</v>
      </c>
      <c r="P670" s="982">
        <v>4.125</v>
      </c>
      <c r="Q670" s="982">
        <v>5.2857142857142856</v>
      </c>
      <c r="R670" s="982">
        <v>4.833333333333333</v>
      </c>
      <c r="S670" s="982">
        <v>0</v>
      </c>
      <c r="T670" s="982">
        <v>0</v>
      </c>
      <c r="U670" s="982">
        <v>0</v>
      </c>
      <c r="V670" s="982">
        <v>0</v>
      </c>
      <c r="W670" s="982">
        <v>0</v>
      </c>
    </row>
    <row r="671" spans="1:23">
      <c r="A671" s="973"/>
      <c r="B671" s="983" t="s">
        <v>252</v>
      </c>
      <c r="C671" s="982">
        <v>17.5</v>
      </c>
      <c r="D671" s="69">
        <v>18.714285714285715</v>
      </c>
      <c r="E671" s="69">
        <v>15.25</v>
      </c>
      <c r="F671" s="69">
        <v>13</v>
      </c>
      <c r="G671" s="69">
        <v>0</v>
      </c>
      <c r="H671" s="69">
        <v>0</v>
      </c>
      <c r="I671" s="69">
        <v>0</v>
      </c>
      <c r="J671" s="69">
        <v>0</v>
      </c>
      <c r="K671" s="69">
        <v>0</v>
      </c>
      <c r="L671" s="69">
        <v>0</v>
      </c>
      <c r="M671" s="982">
        <v>0</v>
      </c>
      <c r="N671" s="982">
        <v>0</v>
      </c>
      <c r="O671" s="982">
        <v>0</v>
      </c>
      <c r="P671" s="982">
        <v>0</v>
      </c>
      <c r="Q671" s="982">
        <v>0</v>
      </c>
      <c r="R671" s="982">
        <v>0</v>
      </c>
      <c r="S671" s="982">
        <v>0</v>
      </c>
      <c r="T671" s="982">
        <v>0</v>
      </c>
      <c r="U671" s="982">
        <v>0</v>
      </c>
      <c r="V671" s="982">
        <v>0</v>
      </c>
      <c r="W671" s="982">
        <v>0</v>
      </c>
    </row>
    <row r="672" spans="1:23">
      <c r="A672" s="973"/>
      <c r="B672" s="983" t="s">
        <v>253</v>
      </c>
      <c r="C672" s="982">
        <v>19</v>
      </c>
      <c r="D672" s="69">
        <v>19.571428571428573</v>
      </c>
      <c r="E672" s="69">
        <v>19.5</v>
      </c>
      <c r="F672" s="69">
        <v>21.5</v>
      </c>
      <c r="G672" s="69">
        <v>20.5</v>
      </c>
      <c r="H672" s="69">
        <v>22.166666666666668</v>
      </c>
      <c r="I672" s="69">
        <v>20</v>
      </c>
      <c r="J672" s="69">
        <v>22.166666666666668</v>
      </c>
      <c r="K672" s="69">
        <v>20.666666666666668</v>
      </c>
      <c r="L672" s="69">
        <v>22.166666666666668</v>
      </c>
      <c r="M672" s="982">
        <v>22.857142857142858</v>
      </c>
      <c r="N672" s="982">
        <v>23</v>
      </c>
      <c r="O672" s="982">
        <v>22.75</v>
      </c>
      <c r="P672" s="982">
        <v>20.75</v>
      </c>
      <c r="Q672" s="982">
        <v>24.75</v>
      </c>
      <c r="R672" s="982">
        <v>24.2</v>
      </c>
      <c r="S672" s="982">
        <v>21.8</v>
      </c>
      <c r="T672" s="982">
        <v>23.5</v>
      </c>
      <c r="U672" s="982">
        <v>19.600000000000001</v>
      </c>
      <c r="V672" s="982">
        <v>20.5</v>
      </c>
      <c r="W672" s="982">
        <v>21</v>
      </c>
    </row>
    <row r="673" spans="1:23">
      <c r="A673" s="973"/>
      <c r="B673" s="983" t="s">
        <v>254</v>
      </c>
      <c r="C673" s="982">
        <v>20.235294117647058</v>
      </c>
      <c r="D673" s="69">
        <v>20</v>
      </c>
      <c r="E673" s="69">
        <v>17.916666666666668</v>
      </c>
      <c r="F673" s="69">
        <v>17.8</v>
      </c>
      <c r="G673" s="69">
        <v>20.571428571428573</v>
      </c>
      <c r="H673" s="69">
        <v>18</v>
      </c>
      <c r="I673" s="69">
        <v>19.142857142857142</v>
      </c>
      <c r="J673" s="69">
        <v>20</v>
      </c>
      <c r="K673" s="69">
        <v>19</v>
      </c>
      <c r="L673" s="69">
        <v>15.285714285714286</v>
      </c>
      <c r="M673" s="982">
        <v>21.714285714285715</v>
      </c>
      <c r="N673" s="982">
        <v>24.285714285714285</v>
      </c>
      <c r="O673" s="982">
        <v>21.416666666666668</v>
      </c>
      <c r="P673" s="982">
        <v>21.53846153846154</v>
      </c>
      <c r="Q673" s="982">
        <v>22.384615384615383</v>
      </c>
      <c r="R673" s="982">
        <v>22.25</v>
      </c>
      <c r="S673" s="982">
        <v>21.46153846153846</v>
      </c>
      <c r="T673" s="982">
        <v>21.692307692307693</v>
      </c>
      <c r="U673" s="982">
        <v>18.142857142857142</v>
      </c>
      <c r="V673" s="982">
        <v>18.857142857142858</v>
      </c>
      <c r="W673" s="982">
        <v>21.583333333333332</v>
      </c>
    </row>
    <row r="674" spans="1:23">
      <c r="A674" s="973"/>
      <c r="B674" s="983" t="s">
        <v>257</v>
      </c>
      <c r="C674" s="982">
        <v>27.619565217391305</v>
      </c>
      <c r="D674" s="69">
        <v>24.25531914893617</v>
      </c>
      <c r="E674" s="69">
        <v>20.434782608695652</v>
      </c>
      <c r="F674" s="69">
        <v>18.788235294117648</v>
      </c>
      <c r="G674" s="69">
        <v>15.75609756097561</v>
      </c>
      <c r="H674" s="69">
        <v>14.737500000000001</v>
      </c>
      <c r="I674" s="69">
        <v>15.111111111111111</v>
      </c>
      <c r="J674" s="69">
        <v>17.263157894736842</v>
      </c>
      <c r="K674" s="69">
        <v>17.685185185185187</v>
      </c>
      <c r="L674" s="69">
        <v>17.5</v>
      </c>
      <c r="M674" s="982">
        <v>22.169811320754718</v>
      </c>
      <c r="N674" s="982">
        <v>26.69811320754717</v>
      </c>
      <c r="O674" s="982">
        <v>27.083333333333332</v>
      </c>
      <c r="P674" s="982">
        <v>25.708333333333332</v>
      </c>
      <c r="Q674" s="982">
        <v>24.023255813953487</v>
      </c>
      <c r="R674" s="982">
        <v>20.25531914893617</v>
      </c>
      <c r="S674" s="982">
        <v>20.833333333333332</v>
      </c>
      <c r="T674" s="982">
        <v>22.315789473684209</v>
      </c>
      <c r="U674" s="982">
        <v>21.111111111111111</v>
      </c>
      <c r="V674" s="982">
        <v>21.151515151515152</v>
      </c>
      <c r="W674" s="982">
        <v>20.657142857142858</v>
      </c>
    </row>
    <row r="675" spans="1:23">
      <c r="A675" s="1378" t="s">
        <v>259</v>
      </c>
      <c r="B675" s="1379"/>
      <c r="C675" s="978">
        <v>24.156186612576064</v>
      </c>
      <c r="D675" s="68">
        <v>23.094674556213018</v>
      </c>
      <c r="E675" s="68">
        <v>23.322175732217573</v>
      </c>
      <c r="F675" s="68">
        <v>22.944206008583691</v>
      </c>
      <c r="G675" s="68">
        <v>22.8</v>
      </c>
      <c r="H675" s="68">
        <v>22.281115879828327</v>
      </c>
      <c r="I675" s="68">
        <v>23.002207505518765</v>
      </c>
      <c r="J675" s="68">
        <v>23.704288939051917</v>
      </c>
      <c r="K675" s="68">
        <v>24.146067415730336</v>
      </c>
      <c r="L675" s="68">
        <v>24.258503401360546</v>
      </c>
      <c r="M675" s="978">
        <v>25.234090909090909</v>
      </c>
      <c r="N675" s="978">
        <v>25.076404494382022</v>
      </c>
      <c r="O675" s="978">
        <v>23.770240700218817</v>
      </c>
      <c r="P675" s="978">
        <v>24.4364896073903</v>
      </c>
      <c r="Q675" s="978">
        <v>22.995515695067265</v>
      </c>
      <c r="R675" s="978">
        <v>24.618534482758619</v>
      </c>
      <c r="S675" s="978">
        <v>25.229437229437231</v>
      </c>
      <c r="T675" s="978">
        <v>23.287330316742082</v>
      </c>
      <c r="U675" s="978">
        <v>22.014989293361886</v>
      </c>
      <c r="V675" s="978">
        <v>20.867768595041323</v>
      </c>
      <c r="W675" s="978">
        <v>21.84988962472406</v>
      </c>
    </row>
    <row r="676" spans="1:23">
      <c r="A676" s="973"/>
      <c r="B676" s="984" t="s">
        <v>260</v>
      </c>
      <c r="C676" s="982"/>
      <c r="D676" s="69"/>
      <c r="E676" s="69"/>
      <c r="F676" s="69"/>
      <c r="G676" s="69"/>
      <c r="H676" s="69"/>
      <c r="I676" s="69"/>
      <c r="J676" s="69"/>
      <c r="K676" s="69"/>
      <c r="L676" s="69"/>
      <c r="M676" s="982"/>
      <c r="N676" s="982"/>
      <c r="O676" s="982"/>
      <c r="P676" s="982"/>
      <c r="Q676" s="982"/>
      <c r="R676" s="982"/>
      <c r="S676" s="982"/>
      <c r="T676" s="982"/>
      <c r="U676" s="982"/>
      <c r="V676" s="982"/>
      <c r="W676" s="982"/>
    </row>
    <row r="677" spans="1:23">
      <c r="A677" s="973"/>
      <c r="B677" s="983" t="s">
        <v>267</v>
      </c>
      <c r="C677" s="982">
        <v>20</v>
      </c>
      <c r="D677" s="69">
        <v>19.616438356164384</v>
      </c>
      <c r="E677" s="69">
        <v>18.506666666666668</v>
      </c>
      <c r="F677" s="69">
        <v>18.5625</v>
      </c>
      <c r="G677" s="69">
        <v>20.851851851851851</v>
      </c>
      <c r="H677" s="69">
        <v>19.528735632183906</v>
      </c>
      <c r="I677" s="69">
        <v>18.505263157894738</v>
      </c>
      <c r="J677" s="69">
        <v>17.925531914893618</v>
      </c>
      <c r="K677" s="69">
        <v>17.439560439560438</v>
      </c>
      <c r="L677" s="69">
        <v>17.375</v>
      </c>
      <c r="M677" s="982">
        <v>19.593023255813954</v>
      </c>
      <c r="N677" s="982">
        <v>20.25</v>
      </c>
      <c r="O677" s="982">
        <v>20.16504854368932</v>
      </c>
      <c r="P677" s="982">
        <v>20.452631578947368</v>
      </c>
      <c r="Q677" s="982">
        <v>20.175257731958762</v>
      </c>
      <c r="R677" s="982">
        <v>19.3</v>
      </c>
      <c r="S677" s="982">
        <v>20.182795698924732</v>
      </c>
      <c r="T677" s="982">
        <v>21.844444444444445</v>
      </c>
      <c r="U677" s="982">
        <v>21.701030927835053</v>
      </c>
      <c r="V677" s="982">
        <v>22.127450980392158</v>
      </c>
      <c r="W677" s="982">
        <v>22.064814814814813</v>
      </c>
    </row>
    <row r="678" spans="1:23">
      <c r="A678" s="988" t="s">
        <v>268</v>
      </c>
      <c r="B678" s="973"/>
      <c r="C678" s="982"/>
      <c r="M678" s="982"/>
      <c r="N678" s="982"/>
      <c r="O678" s="982"/>
      <c r="P678" s="982"/>
      <c r="Q678" s="982"/>
      <c r="R678" s="982"/>
      <c r="S678" s="982"/>
      <c r="T678" s="982"/>
      <c r="U678" s="982"/>
      <c r="V678" s="982"/>
      <c r="W678" s="982"/>
    </row>
    <row r="679" spans="1:23">
      <c r="A679" s="1137" t="s">
        <v>513</v>
      </c>
      <c r="B679" s="1142"/>
      <c r="C679" s="1138"/>
      <c r="M679" s="1138"/>
      <c r="N679" s="1138"/>
      <c r="O679" s="1138"/>
      <c r="P679" s="1138"/>
      <c r="Q679" s="1138"/>
      <c r="R679" s="1138"/>
      <c r="S679" s="1138"/>
      <c r="T679" s="1138"/>
      <c r="U679" s="1138"/>
      <c r="V679" s="1138"/>
      <c r="W679" s="1138"/>
    </row>
    <row r="680" spans="1:23">
      <c r="A680" s="1137" t="s">
        <v>514</v>
      </c>
      <c r="B680" s="1137"/>
      <c r="C680" s="1138"/>
      <c r="M680" s="1138"/>
      <c r="N680" s="1138"/>
      <c r="O680" s="1138"/>
      <c r="P680" s="1138"/>
      <c r="Q680" s="1138"/>
      <c r="R680" s="1138"/>
      <c r="S680" s="1138"/>
      <c r="T680" s="1138"/>
      <c r="U680" s="1138"/>
      <c r="V680" s="1138"/>
      <c r="W680" s="1138"/>
    </row>
    <row r="681" spans="1:23">
      <c r="A681" s="1139" t="s">
        <v>1541</v>
      </c>
      <c r="B681" s="1139"/>
      <c r="C681" s="1140"/>
      <c r="D681" s="71"/>
      <c r="E681" s="71"/>
      <c r="F681" s="71"/>
      <c r="G681" s="71"/>
      <c r="H681" s="71"/>
      <c r="I681" s="71"/>
      <c r="J681" s="71"/>
      <c r="K681" s="71"/>
      <c r="L681" s="71"/>
      <c r="M681" s="1140"/>
      <c r="N681" s="1140"/>
      <c r="O681" s="1138"/>
      <c r="P681" s="1138"/>
      <c r="Q681" s="1138"/>
      <c r="R681" s="1138"/>
      <c r="S681" s="1138"/>
      <c r="T681" s="1138"/>
      <c r="U681" s="1138"/>
      <c r="V681" s="1138"/>
      <c r="W681" s="1138"/>
    </row>
    <row r="682" spans="1:23">
      <c r="A682" s="1137" t="s">
        <v>515</v>
      </c>
      <c r="B682" s="1139"/>
      <c r="C682" s="1140"/>
      <c r="D682" s="71"/>
      <c r="E682" s="71"/>
      <c r="F682" s="71"/>
      <c r="G682" s="71"/>
      <c r="H682" s="71"/>
      <c r="I682" s="71"/>
      <c r="J682" s="71"/>
      <c r="K682" s="71"/>
      <c r="L682" s="71"/>
      <c r="M682" s="1140"/>
      <c r="N682" s="1140"/>
      <c r="O682" s="1138"/>
      <c r="P682" s="1138"/>
      <c r="Q682" s="1138"/>
      <c r="R682" s="1138"/>
      <c r="S682" s="1138"/>
      <c r="T682" s="1138"/>
      <c r="U682" s="1138"/>
      <c r="V682" s="1138"/>
      <c r="W682" s="1138"/>
    </row>
    <row r="683" spans="1:23">
      <c r="A683" s="973"/>
      <c r="B683" s="973"/>
      <c r="C683" s="982"/>
      <c r="M683" s="982"/>
      <c r="N683" s="982"/>
      <c r="O683" s="982"/>
      <c r="P683" s="982"/>
      <c r="Q683" s="982"/>
      <c r="R683" s="982"/>
      <c r="S683" s="982"/>
      <c r="T683" s="982"/>
      <c r="U683" s="982"/>
      <c r="V683" s="982"/>
      <c r="W683" s="982"/>
    </row>
    <row r="684" spans="1:23">
      <c r="A684" s="973"/>
      <c r="B684" s="992"/>
      <c r="C684" s="993" t="s">
        <v>516</v>
      </c>
      <c r="D684" s="72"/>
      <c r="E684" s="72"/>
      <c r="F684" s="72"/>
      <c r="G684" s="72"/>
      <c r="H684" s="72"/>
      <c r="I684" s="72"/>
      <c r="J684" s="72"/>
      <c r="K684" s="72"/>
      <c r="L684" s="72"/>
      <c r="M684" s="996"/>
      <c r="N684" s="996"/>
      <c r="O684" s="996"/>
      <c r="P684" s="996"/>
      <c r="Q684" s="996"/>
      <c r="R684" s="996"/>
      <c r="S684" s="996"/>
      <c r="T684" s="996"/>
      <c r="U684" s="996"/>
      <c r="V684" s="996"/>
      <c r="W684" s="996"/>
    </row>
    <row r="685" spans="1:23">
      <c r="A685" s="973"/>
      <c r="B685" s="994"/>
      <c r="C685" s="993" t="s">
        <v>476</v>
      </c>
      <c r="D685" s="73"/>
      <c r="E685" s="73"/>
      <c r="F685" s="73"/>
      <c r="G685" s="73"/>
      <c r="H685" s="73"/>
      <c r="I685" s="73"/>
      <c r="J685" s="73"/>
      <c r="K685" s="73"/>
      <c r="L685" s="73"/>
      <c r="M685" s="996"/>
      <c r="N685" s="996"/>
      <c r="O685" s="996"/>
      <c r="P685" s="996"/>
      <c r="Q685" s="996"/>
      <c r="R685" s="996"/>
      <c r="S685" s="996"/>
      <c r="T685" s="996"/>
      <c r="U685" s="996"/>
      <c r="V685" s="996"/>
      <c r="W685" s="996"/>
    </row>
    <row r="686" spans="1:23">
      <c r="A686" s="1378" t="s">
        <v>231</v>
      </c>
      <c r="B686" s="1379"/>
      <c r="C686" s="978">
        <v>111.52380952380952</v>
      </c>
      <c r="D686" s="68">
        <v>142.08333333333334</v>
      </c>
      <c r="E686" s="68">
        <v>141.25</v>
      </c>
      <c r="F686" s="68">
        <v>154.06666666666666</v>
      </c>
      <c r="G686" s="68">
        <v>153.02777777777777</v>
      </c>
      <c r="H686" s="68">
        <v>146.06976744186048</v>
      </c>
      <c r="I686" s="68">
        <v>142.54166666666666</v>
      </c>
      <c r="J686" s="68">
        <v>136.42857142857142</v>
      </c>
      <c r="K686" s="68">
        <v>135.06349206349208</v>
      </c>
      <c r="L686" s="68">
        <v>139.64705882352942</v>
      </c>
      <c r="M686" s="978">
        <v>139.77922077922079</v>
      </c>
      <c r="N686" s="978">
        <v>148.21250000000001</v>
      </c>
      <c r="O686" s="978">
        <v>144.39130434782609</v>
      </c>
      <c r="P686" s="978">
        <v>134.48214285714286</v>
      </c>
      <c r="Q686" s="978">
        <v>137.08130081300814</v>
      </c>
      <c r="R686" s="978">
        <v>126.79194630872483</v>
      </c>
      <c r="S686" s="978">
        <v>133.79617834394904</v>
      </c>
      <c r="T686" s="978">
        <v>134.2982456140351</v>
      </c>
      <c r="U686" s="978">
        <v>135.90374331550802</v>
      </c>
      <c r="V686" s="978">
        <v>143.71354166666666</v>
      </c>
      <c r="W686" s="978">
        <v>153.04123711340208</v>
      </c>
    </row>
    <row r="687" spans="1:23">
      <c r="A687" s="973" t="s">
        <v>233</v>
      </c>
      <c r="B687" s="981" t="s">
        <v>232</v>
      </c>
      <c r="C687" s="982">
        <v>0</v>
      </c>
      <c r="D687" s="69">
        <v>0</v>
      </c>
      <c r="E687" s="69">
        <v>0</v>
      </c>
      <c r="F687" s="69">
        <v>0</v>
      </c>
      <c r="G687" s="69">
        <v>0</v>
      </c>
      <c r="H687" s="69">
        <v>3.5</v>
      </c>
      <c r="I687" s="69">
        <v>0</v>
      </c>
      <c r="J687" s="69">
        <v>0</v>
      </c>
      <c r="K687" s="69">
        <v>0</v>
      </c>
      <c r="L687" s="69">
        <v>0</v>
      </c>
      <c r="M687" s="982">
        <v>0</v>
      </c>
      <c r="N687" s="982">
        <v>0</v>
      </c>
      <c r="O687" s="982">
        <v>0</v>
      </c>
      <c r="P687" s="982">
        <v>0</v>
      </c>
      <c r="Q687" s="982">
        <v>0</v>
      </c>
      <c r="R687" s="982">
        <v>0</v>
      </c>
      <c r="S687" s="982">
        <v>0</v>
      </c>
      <c r="T687" s="982">
        <v>0</v>
      </c>
      <c r="U687" s="982">
        <v>0</v>
      </c>
      <c r="V687" s="982">
        <v>0</v>
      </c>
      <c r="W687" s="982">
        <v>0</v>
      </c>
    </row>
    <row r="688" spans="1:23">
      <c r="A688" s="973"/>
      <c r="B688" s="981" t="s">
        <v>263</v>
      </c>
      <c r="C688" s="982">
        <v>76</v>
      </c>
      <c r="D688" s="69">
        <v>80.666666666666671</v>
      </c>
      <c r="E688" s="69">
        <v>79.2</v>
      </c>
      <c r="F688" s="69">
        <v>88.8</v>
      </c>
      <c r="G688" s="69">
        <v>63.111111111111114</v>
      </c>
      <c r="H688" s="69">
        <v>58.692307692307693</v>
      </c>
      <c r="I688" s="69">
        <v>58.944444444444443</v>
      </c>
      <c r="J688" s="69">
        <v>61.954545454545453</v>
      </c>
      <c r="K688" s="69">
        <v>65.333333333333329</v>
      </c>
      <c r="L688" s="69">
        <v>73.096774193548384</v>
      </c>
      <c r="M688" s="982">
        <v>76.526315789473685</v>
      </c>
      <c r="N688" s="982">
        <v>89.674999999999997</v>
      </c>
      <c r="O688" s="982">
        <v>90.959183673469383</v>
      </c>
      <c r="P688" s="982">
        <v>100.28301886792453</v>
      </c>
      <c r="Q688" s="982">
        <v>106.47368421052632</v>
      </c>
      <c r="R688" s="982">
        <v>103.40909090909091</v>
      </c>
      <c r="S688" s="982">
        <v>110.17910447761194</v>
      </c>
      <c r="T688" s="982">
        <v>110.98571428571428</v>
      </c>
      <c r="U688" s="982">
        <v>111.04054054054055</v>
      </c>
      <c r="V688" s="982">
        <v>114.5</v>
      </c>
      <c r="W688" s="982">
        <v>114.86842105263158</v>
      </c>
    </row>
    <row r="689" spans="1:23">
      <c r="A689" s="973"/>
      <c r="B689" s="981" t="s">
        <v>238</v>
      </c>
      <c r="C689" s="982">
        <v>81</v>
      </c>
      <c r="D689" s="69">
        <v>282.5</v>
      </c>
      <c r="E689" s="69">
        <v>90.5</v>
      </c>
      <c r="F689" s="69">
        <v>116.5</v>
      </c>
      <c r="G689" s="69">
        <v>151</v>
      </c>
      <c r="H689" s="69">
        <v>150.19999999999999</v>
      </c>
      <c r="I689" s="69">
        <v>148.16666666666666</v>
      </c>
      <c r="J689" s="69">
        <v>154.57142857142858</v>
      </c>
      <c r="K689" s="69">
        <v>153.5</v>
      </c>
      <c r="L689" s="69">
        <v>173.875</v>
      </c>
      <c r="M689" s="982">
        <v>168.3</v>
      </c>
      <c r="N689" s="982">
        <v>187.3</v>
      </c>
      <c r="O689" s="982">
        <v>160.92307692307693</v>
      </c>
      <c r="P689" s="982">
        <v>114.59090909090909</v>
      </c>
      <c r="Q689" s="982">
        <v>110.88888888888889</v>
      </c>
      <c r="R689" s="982">
        <v>92.45</v>
      </c>
      <c r="S689" s="982">
        <v>107.65116279069767</v>
      </c>
      <c r="T689" s="982">
        <v>110.43137254901961</v>
      </c>
      <c r="U689" s="982">
        <v>114.40677966101696</v>
      </c>
      <c r="V689" s="982">
        <v>133</v>
      </c>
      <c r="W689" s="982">
        <v>147.77586206896552</v>
      </c>
    </row>
    <row r="690" spans="1:23">
      <c r="A690" s="973"/>
      <c r="B690" s="981" t="s">
        <v>240</v>
      </c>
      <c r="C690" s="982">
        <v>318.33333333333331</v>
      </c>
      <c r="D690" s="69">
        <v>421.66666666666669</v>
      </c>
      <c r="E690" s="69">
        <v>362.6</v>
      </c>
      <c r="F690" s="69">
        <v>456.4</v>
      </c>
      <c r="G690" s="69">
        <v>520.4</v>
      </c>
      <c r="H690" s="69">
        <v>585</v>
      </c>
      <c r="I690" s="69">
        <v>602.79999999999995</v>
      </c>
      <c r="J690" s="69">
        <v>476.57142857142856</v>
      </c>
      <c r="K690" s="69">
        <v>455.75</v>
      </c>
      <c r="L690" s="69">
        <v>436.22222222222223</v>
      </c>
      <c r="M690" s="982">
        <v>465.44444444444446</v>
      </c>
      <c r="N690" s="982">
        <v>435.9</v>
      </c>
      <c r="O690" s="982">
        <v>468.7</v>
      </c>
      <c r="P690" s="982">
        <v>364.35714285714283</v>
      </c>
      <c r="Q690" s="982">
        <v>350.875</v>
      </c>
      <c r="R690" s="982">
        <v>304.2</v>
      </c>
      <c r="S690" s="982">
        <v>277.29166666666669</v>
      </c>
      <c r="T690" s="982">
        <v>265.81481481481484</v>
      </c>
      <c r="U690" s="982">
        <v>265.23333333333335</v>
      </c>
      <c r="V690" s="982">
        <v>257.73529411764707</v>
      </c>
      <c r="W690" s="982">
        <v>283.05882352941177</v>
      </c>
    </row>
    <row r="691" spans="1:23">
      <c r="A691" s="973"/>
      <c r="B691" s="981" t="s">
        <v>242</v>
      </c>
      <c r="C691" s="982">
        <v>234</v>
      </c>
      <c r="D691" s="69">
        <v>262</v>
      </c>
      <c r="E691" s="69">
        <v>418.5</v>
      </c>
      <c r="F691" s="69">
        <v>299.66666666666669</v>
      </c>
      <c r="G691" s="69">
        <v>314</v>
      </c>
      <c r="H691" s="69">
        <v>330</v>
      </c>
      <c r="I691" s="69">
        <v>343</v>
      </c>
      <c r="J691" s="69">
        <v>348</v>
      </c>
      <c r="K691" s="69">
        <v>353.33333333333331</v>
      </c>
      <c r="L691" s="69">
        <v>366.33333333333331</v>
      </c>
      <c r="M691" s="982">
        <v>378.33333333333331</v>
      </c>
      <c r="N691" s="982">
        <v>378.66666666666669</v>
      </c>
      <c r="O691" s="982">
        <v>391.33333333333331</v>
      </c>
      <c r="P691" s="982">
        <v>400.66666666666669</v>
      </c>
      <c r="Q691" s="982">
        <v>406</v>
      </c>
      <c r="R691" s="982">
        <v>426</v>
      </c>
      <c r="S691" s="982">
        <v>433.33333333333331</v>
      </c>
      <c r="T691" s="982">
        <v>438</v>
      </c>
      <c r="U691" s="982">
        <v>454.33333333333331</v>
      </c>
      <c r="V691" s="982">
        <v>285.2</v>
      </c>
      <c r="W691" s="982">
        <v>298.8</v>
      </c>
    </row>
    <row r="692" spans="1:23">
      <c r="A692" s="973"/>
      <c r="B692" s="981" t="s">
        <v>243</v>
      </c>
      <c r="C692" s="982">
        <v>37.666666666666664</v>
      </c>
      <c r="D692" s="69">
        <v>42.46153846153846</v>
      </c>
      <c r="E692" s="69">
        <v>55.230769230769234</v>
      </c>
      <c r="F692" s="69">
        <v>56.692307692307693</v>
      </c>
      <c r="G692" s="69">
        <v>58.846153846153847</v>
      </c>
      <c r="H692" s="69">
        <v>58.642857142857146</v>
      </c>
      <c r="I692" s="69">
        <v>55.333333333333336</v>
      </c>
      <c r="J692" s="69">
        <v>49.0625</v>
      </c>
      <c r="K692" s="69">
        <v>48.3125</v>
      </c>
      <c r="L692" s="69">
        <v>48.3125</v>
      </c>
      <c r="M692" s="982">
        <v>50.3125</v>
      </c>
      <c r="N692" s="982">
        <v>54.125</v>
      </c>
      <c r="O692" s="982">
        <v>51.411764705882355</v>
      </c>
      <c r="P692" s="982">
        <v>47.94736842105263</v>
      </c>
      <c r="Q692" s="982">
        <v>49.368421052631582</v>
      </c>
      <c r="R692" s="982">
        <v>51.263157894736842</v>
      </c>
      <c r="S692" s="982">
        <v>52.10526315789474</v>
      </c>
      <c r="T692" s="982">
        <v>52.842105263157897</v>
      </c>
      <c r="U692" s="982">
        <v>51.9</v>
      </c>
      <c r="V692" s="982">
        <v>55.95</v>
      </c>
      <c r="W692" s="982">
        <v>58.5</v>
      </c>
    </row>
    <row r="693" spans="1:23">
      <c r="A693" s="973"/>
      <c r="B693" s="981" t="s">
        <v>245</v>
      </c>
      <c r="C693" s="982">
        <v>0</v>
      </c>
      <c r="D693" s="69">
        <v>0</v>
      </c>
      <c r="E693" s="69">
        <v>0</v>
      </c>
      <c r="F693" s="69">
        <v>21</v>
      </c>
      <c r="G693" s="69">
        <v>22</v>
      </c>
      <c r="H693" s="69">
        <v>24</v>
      </c>
      <c r="I693" s="69">
        <v>19</v>
      </c>
      <c r="J693" s="69">
        <v>30</v>
      </c>
      <c r="K693" s="69">
        <v>38</v>
      </c>
      <c r="L693" s="69">
        <v>41</v>
      </c>
      <c r="M693" s="982">
        <v>43</v>
      </c>
      <c r="N693" s="982">
        <v>36</v>
      </c>
      <c r="O693" s="982">
        <v>0</v>
      </c>
      <c r="P693" s="982">
        <v>0</v>
      </c>
      <c r="Q693" s="982">
        <v>0</v>
      </c>
      <c r="R693" s="982">
        <v>0</v>
      </c>
      <c r="S693" s="982">
        <v>0</v>
      </c>
      <c r="T693" s="982">
        <v>0</v>
      </c>
      <c r="U693" s="982">
        <v>0</v>
      </c>
      <c r="V693" s="982">
        <v>0</v>
      </c>
      <c r="W693" s="982">
        <v>0</v>
      </c>
    </row>
    <row r="694" spans="1:23">
      <c r="A694" s="973"/>
      <c r="B694" s="981" t="s">
        <v>246</v>
      </c>
      <c r="C694" s="982">
        <v>0</v>
      </c>
      <c r="D694" s="69">
        <v>0</v>
      </c>
      <c r="E694" s="69">
        <v>10</v>
      </c>
      <c r="F694" s="69">
        <v>6</v>
      </c>
      <c r="G694" s="69">
        <v>6</v>
      </c>
      <c r="H694" s="69">
        <v>0</v>
      </c>
      <c r="I694" s="69">
        <v>0</v>
      </c>
      <c r="J694" s="69">
        <v>0</v>
      </c>
      <c r="K694" s="69">
        <v>0</v>
      </c>
      <c r="L694" s="69">
        <v>0</v>
      </c>
      <c r="M694" s="982">
        <v>0</v>
      </c>
      <c r="N694" s="982">
        <v>0</v>
      </c>
      <c r="O694" s="982">
        <v>0</v>
      </c>
      <c r="P694" s="982">
        <v>0</v>
      </c>
      <c r="Q694" s="982">
        <v>0</v>
      </c>
      <c r="R694" s="982">
        <v>0</v>
      </c>
      <c r="S694" s="982">
        <v>0</v>
      </c>
      <c r="T694" s="982">
        <v>0</v>
      </c>
      <c r="U694" s="982">
        <v>0</v>
      </c>
      <c r="V694" s="982">
        <v>0</v>
      </c>
      <c r="W694" s="982">
        <v>0</v>
      </c>
    </row>
    <row r="695" spans="1:23">
      <c r="A695" s="973"/>
      <c r="B695" s="981" t="s">
        <v>247</v>
      </c>
      <c r="C695" s="982">
        <v>0</v>
      </c>
      <c r="D695" s="69">
        <v>0</v>
      </c>
      <c r="E695" s="69">
        <v>0</v>
      </c>
      <c r="F695" s="69">
        <v>0</v>
      </c>
      <c r="G695" s="69">
        <v>0</v>
      </c>
      <c r="H695" s="69">
        <v>0</v>
      </c>
      <c r="I695" s="69">
        <v>0</v>
      </c>
      <c r="J695" s="69">
        <v>0</v>
      </c>
      <c r="K695" s="69">
        <v>0</v>
      </c>
      <c r="L695" s="69">
        <v>0</v>
      </c>
      <c r="M695" s="982">
        <v>0</v>
      </c>
      <c r="N695" s="982">
        <v>0</v>
      </c>
      <c r="O695" s="982">
        <v>0</v>
      </c>
      <c r="P695" s="982">
        <v>12</v>
      </c>
      <c r="Q695" s="982">
        <v>28</v>
      </c>
      <c r="R695" s="982">
        <v>33</v>
      </c>
      <c r="S695" s="982">
        <v>50</v>
      </c>
      <c r="T695" s="982">
        <v>69</v>
      </c>
      <c r="U695" s="982">
        <v>89</v>
      </c>
      <c r="V695" s="982">
        <v>98</v>
      </c>
      <c r="W695" s="982">
        <v>101</v>
      </c>
    </row>
    <row r="696" spans="1:23">
      <c r="A696" s="1378" t="s">
        <v>248</v>
      </c>
      <c r="B696" s="1379"/>
      <c r="C696" s="978">
        <v>92.545454545454547</v>
      </c>
      <c r="D696" s="68">
        <v>113.65384615384616</v>
      </c>
      <c r="E696" s="68">
        <v>107.47422680412372</v>
      </c>
      <c r="F696" s="68">
        <v>79.071895424836597</v>
      </c>
      <c r="G696" s="68">
        <v>82.481865284974091</v>
      </c>
      <c r="H696" s="68">
        <v>77.254310344827587</v>
      </c>
      <c r="I696" s="68">
        <v>83</v>
      </c>
      <c r="J696" s="68">
        <v>108.12875536480686</v>
      </c>
      <c r="K696" s="68">
        <v>114.264</v>
      </c>
      <c r="L696" s="68">
        <v>121.421875</v>
      </c>
      <c r="M696" s="978">
        <v>130.45736434108528</v>
      </c>
      <c r="N696" s="978">
        <v>138.41176470588235</v>
      </c>
      <c r="O696" s="978">
        <v>145.47368421052633</v>
      </c>
      <c r="P696" s="978">
        <v>146.22558922558923</v>
      </c>
      <c r="Q696" s="978">
        <v>139.02931596091204</v>
      </c>
      <c r="R696" s="978">
        <v>133.5032679738562</v>
      </c>
      <c r="S696" s="978">
        <v>123.21172638436482</v>
      </c>
      <c r="T696" s="978">
        <v>113.90282131661442</v>
      </c>
      <c r="U696" s="978">
        <v>107.02492211838006</v>
      </c>
      <c r="V696" s="978">
        <v>102.94620253164557</v>
      </c>
      <c r="W696" s="978">
        <v>100.51465798045602</v>
      </c>
    </row>
    <row r="697" spans="1:23">
      <c r="A697" s="973" t="s">
        <v>233</v>
      </c>
      <c r="B697" s="983" t="s">
        <v>249</v>
      </c>
      <c r="C697" s="982">
        <v>0</v>
      </c>
      <c r="D697" s="69">
        <v>91</v>
      </c>
      <c r="E697" s="69">
        <v>211</v>
      </c>
      <c r="F697" s="69">
        <v>154.85714285714286</v>
      </c>
      <c r="G697" s="69">
        <v>135.58333333333334</v>
      </c>
      <c r="H697" s="69">
        <v>143.1875</v>
      </c>
      <c r="I697" s="69">
        <v>135.8235294117647</v>
      </c>
      <c r="J697" s="69">
        <v>125.42307692307692</v>
      </c>
      <c r="K697" s="69">
        <v>123.55172413793103</v>
      </c>
      <c r="L697" s="69">
        <v>140.92857142857142</v>
      </c>
      <c r="M697" s="982">
        <v>147.57142857142858</v>
      </c>
      <c r="N697" s="982">
        <v>163.38461538461539</v>
      </c>
      <c r="O697" s="982">
        <v>168.96153846153845</v>
      </c>
      <c r="P697" s="982">
        <v>157.2962962962963</v>
      </c>
      <c r="Q697" s="982">
        <v>146.17241379310346</v>
      </c>
      <c r="R697" s="982">
        <v>143.82142857142858</v>
      </c>
      <c r="S697" s="982">
        <v>136.74074074074073</v>
      </c>
      <c r="T697" s="982">
        <v>119.66666666666667</v>
      </c>
      <c r="U697" s="982">
        <v>109.26923076923077</v>
      </c>
      <c r="V697" s="982">
        <v>96.230769230769226</v>
      </c>
      <c r="W697" s="982">
        <v>104.55</v>
      </c>
    </row>
    <row r="698" spans="1:23">
      <c r="A698" s="973"/>
      <c r="B698" s="983" t="s">
        <v>250</v>
      </c>
      <c r="C698" s="982">
        <v>0</v>
      </c>
      <c r="D698" s="69">
        <v>0</v>
      </c>
      <c r="E698" s="69">
        <v>339</v>
      </c>
      <c r="F698" s="69">
        <v>213.25</v>
      </c>
      <c r="G698" s="69">
        <v>141.33333333333334</v>
      </c>
      <c r="H698" s="69">
        <v>54.583333333333336</v>
      </c>
      <c r="I698" s="69">
        <v>65.125</v>
      </c>
      <c r="J698" s="69">
        <v>72.096774193548384</v>
      </c>
      <c r="K698" s="69">
        <v>79.666666666666671</v>
      </c>
      <c r="L698" s="69">
        <v>77.285714285714292</v>
      </c>
      <c r="M698" s="982">
        <v>80.028571428571425</v>
      </c>
      <c r="N698" s="982">
        <v>88.67647058823529</v>
      </c>
      <c r="O698" s="982">
        <v>90.48571428571428</v>
      </c>
      <c r="P698" s="982">
        <v>84.194444444444443</v>
      </c>
      <c r="Q698" s="982">
        <v>73.727272727272734</v>
      </c>
      <c r="R698" s="982">
        <v>70.099999999999994</v>
      </c>
      <c r="S698" s="982">
        <v>67.035714285714292</v>
      </c>
      <c r="T698" s="982">
        <v>62.185185185185183</v>
      </c>
      <c r="U698" s="982">
        <v>55.107142857142854</v>
      </c>
      <c r="V698" s="982">
        <v>55.46153846153846</v>
      </c>
      <c r="W698" s="982">
        <v>51.962962962962962</v>
      </c>
    </row>
    <row r="699" spans="1:23">
      <c r="A699" s="973"/>
      <c r="B699" s="983" t="s">
        <v>478</v>
      </c>
      <c r="C699" s="982">
        <v>0</v>
      </c>
      <c r="D699" s="69">
        <v>4</v>
      </c>
      <c r="E699" s="69">
        <v>0</v>
      </c>
      <c r="F699" s="69">
        <v>69</v>
      </c>
      <c r="G699" s="69">
        <v>105</v>
      </c>
      <c r="H699" s="69">
        <v>4</v>
      </c>
      <c r="I699" s="69">
        <v>137.5</v>
      </c>
      <c r="J699" s="69">
        <v>139</v>
      </c>
      <c r="K699" s="69">
        <v>162</v>
      </c>
      <c r="L699" s="69">
        <v>146.5</v>
      </c>
      <c r="M699" s="982">
        <v>120.33333333333333</v>
      </c>
      <c r="N699" s="982">
        <v>100.8</v>
      </c>
      <c r="O699" s="982">
        <v>122.5</v>
      </c>
      <c r="P699" s="982">
        <v>130.66666666666666</v>
      </c>
      <c r="Q699" s="982">
        <v>116.42857142857143</v>
      </c>
      <c r="R699" s="982">
        <v>111.4</v>
      </c>
      <c r="S699" s="982">
        <v>23</v>
      </c>
      <c r="T699" s="982">
        <v>43.75</v>
      </c>
      <c r="U699" s="982">
        <v>20.8</v>
      </c>
      <c r="V699" s="982">
        <v>16.75</v>
      </c>
      <c r="W699" s="982">
        <v>3</v>
      </c>
    </row>
    <row r="700" spans="1:23">
      <c r="A700" s="973"/>
      <c r="B700" s="983" t="s">
        <v>253</v>
      </c>
      <c r="C700" s="982">
        <v>92.545454545454547</v>
      </c>
      <c r="D700" s="69">
        <v>107.78048780487805</v>
      </c>
      <c r="E700" s="69">
        <v>96.565789473684205</v>
      </c>
      <c r="F700" s="69">
        <v>78.241758241758248</v>
      </c>
      <c r="G700" s="69">
        <v>93.81</v>
      </c>
      <c r="H700" s="69">
        <v>89.852173913043472</v>
      </c>
      <c r="I700" s="69">
        <v>96.409448818897644</v>
      </c>
      <c r="J700" s="69">
        <v>136.58558558558559</v>
      </c>
      <c r="K700" s="69">
        <v>143.16260162601625</v>
      </c>
      <c r="L700" s="69">
        <v>154.21774193548387</v>
      </c>
      <c r="M700" s="982">
        <v>161.99206349206349</v>
      </c>
      <c r="N700" s="982">
        <v>167.05755395683454</v>
      </c>
      <c r="O700" s="982">
        <v>184.60402684563758</v>
      </c>
      <c r="P700" s="982">
        <v>192.85897435897436</v>
      </c>
      <c r="Q700" s="982">
        <v>179.23780487804879</v>
      </c>
      <c r="R700" s="982">
        <v>167.3719512195122</v>
      </c>
      <c r="S700" s="982">
        <v>152.72560975609755</v>
      </c>
      <c r="T700" s="982">
        <v>137.89221556886227</v>
      </c>
      <c r="U700" s="982">
        <v>128.80246913580248</v>
      </c>
      <c r="V700" s="982">
        <v>120.09433962264151</v>
      </c>
      <c r="W700" s="982">
        <v>109.90184049079754</v>
      </c>
    </row>
    <row r="701" spans="1:23">
      <c r="A701" s="973"/>
      <c r="B701" s="983" t="s">
        <v>254</v>
      </c>
      <c r="C701" s="982">
        <v>0</v>
      </c>
      <c r="D701" s="69">
        <v>0</v>
      </c>
      <c r="E701" s="69">
        <v>142</v>
      </c>
      <c r="F701" s="69">
        <v>247</v>
      </c>
      <c r="G701" s="69">
        <v>132.5</v>
      </c>
      <c r="H701" s="69">
        <v>117.5</v>
      </c>
      <c r="I701" s="69">
        <v>62.75</v>
      </c>
      <c r="J701" s="69">
        <v>74</v>
      </c>
      <c r="K701" s="69">
        <v>58.166666666666664</v>
      </c>
      <c r="L701" s="69">
        <v>64.285714285714292</v>
      </c>
      <c r="M701" s="982">
        <v>96.142857142857139</v>
      </c>
      <c r="N701" s="982">
        <v>99.4</v>
      </c>
      <c r="O701" s="982">
        <v>92.307692307692307</v>
      </c>
      <c r="P701" s="982">
        <v>71.045454545454547</v>
      </c>
      <c r="Q701" s="982">
        <v>79.666666666666671</v>
      </c>
      <c r="R701" s="982">
        <v>82.192307692307693</v>
      </c>
      <c r="S701" s="982">
        <v>79.42307692307692</v>
      </c>
      <c r="T701" s="982">
        <v>82.08</v>
      </c>
      <c r="U701" s="982">
        <v>76.2</v>
      </c>
      <c r="V701" s="982">
        <v>68.041666666666671</v>
      </c>
      <c r="W701" s="982">
        <v>81.529411764705884</v>
      </c>
    </row>
    <row r="702" spans="1:23">
      <c r="A702" s="973"/>
      <c r="B702" s="983" t="s">
        <v>255</v>
      </c>
      <c r="C702" s="982">
        <v>0</v>
      </c>
      <c r="D702" s="69">
        <v>0</v>
      </c>
      <c r="E702" s="69">
        <v>0</v>
      </c>
      <c r="F702" s="69">
        <v>0</v>
      </c>
      <c r="G702" s="69">
        <v>0</v>
      </c>
      <c r="H702" s="69">
        <v>0</v>
      </c>
      <c r="I702" s="69">
        <v>0</v>
      </c>
      <c r="J702" s="69">
        <v>0</v>
      </c>
      <c r="K702" s="69">
        <v>0</v>
      </c>
      <c r="L702" s="69">
        <v>15</v>
      </c>
      <c r="M702" s="982">
        <v>35</v>
      </c>
      <c r="N702" s="982">
        <v>51</v>
      </c>
      <c r="O702" s="982">
        <v>37.5</v>
      </c>
      <c r="P702" s="982">
        <v>33.333333333333336</v>
      </c>
      <c r="Q702" s="982">
        <v>37.5</v>
      </c>
      <c r="R702" s="982">
        <v>43</v>
      </c>
      <c r="S702" s="982">
        <v>40.166666666666664</v>
      </c>
      <c r="T702" s="982">
        <v>34.125</v>
      </c>
      <c r="U702" s="982">
        <v>31.111111111111111</v>
      </c>
      <c r="V702" s="982">
        <v>32</v>
      </c>
      <c r="W702" s="982">
        <v>41.6</v>
      </c>
    </row>
    <row r="703" spans="1:23">
      <c r="A703" s="973"/>
      <c r="B703" s="983" t="s">
        <v>257</v>
      </c>
      <c r="C703" s="982">
        <v>0</v>
      </c>
      <c r="D703" s="69">
        <v>173.42857142857142</v>
      </c>
      <c r="E703" s="69">
        <v>93.15384615384616</v>
      </c>
      <c r="F703" s="69">
        <v>55.612244897959187</v>
      </c>
      <c r="G703" s="69">
        <v>47.376811594202898</v>
      </c>
      <c r="H703" s="69">
        <v>51.315068493150683</v>
      </c>
      <c r="I703" s="69">
        <v>52.863013698630134</v>
      </c>
      <c r="J703" s="69">
        <v>67.169491525423723</v>
      </c>
      <c r="K703" s="69">
        <v>71.438596491228068</v>
      </c>
      <c r="L703" s="69">
        <v>77.152542372881356</v>
      </c>
      <c r="M703" s="982">
        <v>90.431034482758619</v>
      </c>
      <c r="N703" s="982">
        <v>98.508771929824562</v>
      </c>
      <c r="O703" s="982">
        <v>81.18518518518519</v>
      </c>
      <c r="P703" s="982">
        <v>76.978723404255319</v>
      </c>
      <c r="Q703" s="982">
        <v>81.260869565217391</v>
      </c>
      <c r="R703" s="982">
        <v>90.916666666666671</v>
      </c>
      <c r="S703" s="982">
        <v>91.226415094339629</v>
      </c>
      <c r="T703" s="982">
        <v>96.672131147540981</v>
      </c>
      <c r="U703" s="982">
        <v>103.27272727272727</v>
      </c>
      <c r="V703" s="982">
        <v>111.5223880597015</v>
      </c>
      <c r="W703" s="982">
        <v>114.01492537313433</v>
      </c>
    </row>
    <row r="704" spans="1:23">
      <c r="A704" s="1378" t="s">
        <v>259</v>
      </c>
      <c r="B704" s="1379"/>
      <c r="C704" s="978">
        <v>101.81395348837209</v>
      </c>
      <c r="D704" s="68">
        <v>122.63157894736842</v>
      </c>
      <c r="E704" s="68">
        <v>115.04</v>
      </c>
      <c r="F704" s="68">
        <v>91.36612021857924</v>
      </c>
      <c r="G704" s="68">
        <v>93.572052401746731</v>
      </c>
      <c r="H704" s="68">
        <v>88.014545454545456</v>
      </c>
      <c r="I704" s="68">
        <v>92.688135593220338</v>
      </c>
      <c r="J704" s="68">
        <v>113.61245674740485</v>
      </c>
      <c r="K704" s="68">
        <v>118.45047923322684</v>
      </c>
      <c r="L704" s="68">
        <v>125.24691358024691</v>
      </c>
      <c r="M704" s="978">
        <v>132.6</v>
      </c>
      <c r="N704" s="978">
        <v>140.63920454545453</v>
      </c>
      <c r="O704" s="978">
        <v>145.20954907161803</v>
      </c>
      <c r="P704" s="978">
        <v>143.00977995110026</v>
      </c>
      <c r="Q704" s="978">
        <v>138.47209302325581</v>
      </c>
      <c r="R704" s="978">
        <v>131.30549450549449</v>
      </c>
      <c r="S704" s="978">
        <v>126.79310344827586</v>
      </c>
      <c r="T704" s="978">
        <v>121.0204081632653</v>
      </c>
      <c r="U704" s="978">
        <v>117.65551181102362</v>
      </c>
      <c r="V704" s="978">
        <v>118.35433070866142</v>
      </c>
      <c r="W704" s="978">
        <v>120.85429141716567</v>
      </c>
    </row>
    <row r="705" spans="1:23">
      <c r="B705" s="984" t="s">
        <v>260</v>
      </c>
      <c r="C705" s="998"/>
      <c r="D705" s="69"/>
      <c r="E705" s="69"/>
      <c r="F705" s="68"/>
      <c r="G705" s="69"/>
      <c r="H705" s="69"/>
      <c r="I705" s="68"/>
      <c r="J705" s="68"/>
      <c r="K705" s="68"/>
      <c r="L705" s="68"/>
      <c r="M705" s="998"/>
      <c r="N705" s="998"/>
      <c r="O705" s="998"/>
      <c r="P705" s="998"/>
      <c r="Q705" s="998"/>
      <c r="R705" s="998"/>
      <c r="S705" s="998"/>
      <c r="T705" s="998"/>
      <c r="U705" s="998"/>
      <c r="V705" s="998"/>
      <c r="W705" s="998"/>
    </row>
    <row r="706" spans="1:23">
      <c r="B706" s="983" t="s">
        <v>517</v>
      </c>
      <c r="C706" s="985">
        <v>0</v>
      </c>
      <c r="D706" s="69">
        <v>0</v>
      </c>
      <c r="E706" s="69">
        <v>0</v>
      </c>
      <c r="F706" s="69">
        <v>0</v>
      </c>
      <c r="G706" s="69">
        <v>0</v>
      </c>
      <c r="H706" s="69">
        <v>0</v>
      </c>
      <c r="I706" s="69">
        <v>0</v>
      </c>
      <c r="J706" s="69">
        <v>0</v>
      </c>
      <c r="K706" s="69">
        <v>0</v>
      </c>
      <c r="L706" s="69">
        <v>0</v>
      </c>
      <c r="M706" s="985">
        <v>0</v>
      </c>
      <c r="N706" s="985">
        <v>0</v>
      </c>
      <c r="O706" s="985">
        <v>0</v>
      </c>
      <c r="P706" s="985">
        <v>0</v>
      </c>
      <c r="Q706" s="985">
        <v>0</v>
      </c>
      <c r="R706" s="985">
        <v>0</v>
      </c>
      <c r="S706" s="985">
        <v>0</v>
      </c>
      <c r="T706" s="985">
        <v>0</v>
      </c>
      <c r="U706" s="985">
        <v>0</v>
      </c>
      <c r="V706" s="985">
        <v>0</v>
      </c>
      <c r="W706" s="985">
        <v>0</v>
      </c>
    </row>
    <row r="707" spans="1:23">
      <c r="A707" s="973"/>
      <c r="B707" s="986"/>
      <c r="C707" s="982"/>
      <c r="M707" s="982"/>
      <c r="N707" s="982"/>
      <c r="O707" s="982"/>
      <c r="P707" s="982"/>
      <c r="Q707" s="982"/>
      <c r="R707" s="982"/>
      <c r="S707" s="982"/>
      <c r="T707" s="982"/>
      <c r="U707" s="982"/>
      <c r="V707" s="982"/>
      <c r="W707" s="982"/>
    </row>
    <row r="708" spans="1:23">
      <c r="A708" s="973"/>
      <c r="B708" s="976"/>
      <c r="C708" s="977" t="s">
        <v>489</v>
      </c>
      <c r="D708" s="67"/>
      <c r="E708" s="67"/>
      <c r="F708" s="67"/>
      <c r="G708" s="67"/>
      <c r="H708" s="67"/>
      <c r="I708" s="67"/>
      <c r="J708" s="67"/>
      <c r="K708" s="67"/>
      <c r="L708" s="67"/>
      <c r="M708" s="980"/>
      <c r="N708" s="980"/>
      <c r="O708" s="980"/>
      <c r="P708" s="980"/>
      <c r="Q708" s="980"/>
      <c r="R708" s="980"/>
      <c r="S708" s="980"/>
      <c r="T708" s="980"/>
      <c r="U708" s="980"/>
      <c r="V708" s="980"/>
      <c r="W708" s="980"/>
    </row>
    <row r="709" spans="1:23">
      <c r="A709" s="1378" t="s">
        <v>231</v>
      </c>
      <c r="B709" s="1379"/>
      <c r="C709" s="978">
        <v>16.492957746478872</v>
      </c>
      <c r="D709" s="68">
        <v>17.853403141361255</v>
      </c>
      <c r="E709" s="68">
        <v>17.346491228070175</v>
      </c>
      <c r="F709" s="68">
        <v>19.099173553719009</v>
      </c>
      <c r="G709" s="68">
        <v>19.960144927536231</v>
      </c>
      <c r="H709" s="68">
        <v>20.003184713375795</v>
      </c>
      <c r="I709" s="68">
        <v>19.4375</v>
      </c>
      <c r="J709" s="68">
        <v>19.640102827763496</v>
      </c>
      <c r="K709" s="68">
        <v>19.605990783410139</v>
      </c>
      <c r="L709" s="68">
        <v>19.41922290388548</v>
      </c>
      <c r="M709" s="978">
        <v>19.498188405797102</v>
      </c>
      <c r="N709" s="978">
        <v>19.663349917081259</v>
      </c>
      <c r="O709" s="978">
        <v>19.7973174366617</v>
      </c>
      <c r="P709" s="978">
        <v>20.24462365591398</v>
      </c>
      <c r="Q709" s="978">
        <v>19.859835100117785</v>
      </c>
      <c r="R709" s="978">
        <v>20.2921589688507</v>
      </c>
      <c r="S709" s="978">
        <v>20.985014985014985</v>
      </c>
      <c r="T709" s="978">
        <v>20.839382940108894</v>
      </c>
      <c r="U709" s="978">
        <v>20.985962014863748</v>
      </c>
      <c r="V709" s="978">
        <v>20.824905660377357</v>
      </c>
      <c r="W709" s="978">
        <v>21.026912181303118</v>
      </c>
    </row>
    <row r="710" spans="1:23">
      <c r="A710" s="973" t="s">
        <v>233</v>
      </c>
      <c r="B710" s="981" t="s">
        <v>232</v>
      </c>
      <c r="C710" s="982">
        <v>0</v>
      </c>
      <c r="D710" s="69">
        <v>0</v>
      </c>
      <c r="E710" s="69">
        <v>0</v>
      </c>
      <c r="F710" s="69">
        <v>0</v>
      </c>
      <c r="G710" s="69">
        <v>0</v>
      </c>
      <c r="H710" s="69">
        <v>3.5</v>
      </c>
      <c r="I710" s="69">
        <v>0</v>
      </c>
      <c r="J710" s="69">
        <v>0</v>
      </c>
      <c r="K710" s="69">
        <v>0</v>
      </c>
      <c r="L710" s="69">
        <v>0</v>
      </c>
      <c r="M710" s="982">
        <v>0</v>
      </c>
      <c r="N710" s="982">
        <v>0</v>
      </c>
      <c r="O710" s="982">
        <v>0</v>
      </c>
      <c r="P710" s="982">
        <v>0</v>
      </c>
      <c r="Q710" s="982">
        <v>0</v>
      </c>
      <c r="R710" s="982">
        <v>0</v>
      </c>
      <c r="S710" s="982">
        <v>0</v>
      </c>
      <c r="T710" s="982">
        <v>0</v>
      </c>
      <c r="U710" s="982">
        <v>0</v>
      </c>
      <c r="V710" s="982">
        <v>0</v>
      </c>
      <c r="W710" s="982">
        <v>0</v>
      </c>
    </row>
    <row r="711" spans="1:23">
      <c r="A711" s="973"/>
      <c r="B711" s="981" t="s">
        <v>263</v>
      </c>
      <c r="C711" s="982">
        <v>21.714285714285715</v>
      </c>
      <c r="D711" s="69">
        <v>20.166666666666668</v>
      </c>
      <c r="E711" s="69">
        <v>18.857142857142858</v>
      </c>
      <c r="F711" s="69">
        <v>18.5</v>
      </c>
      <c r="G711" s="69">
        <v>18.322580645161292</v>
      </c>
      <c r="H711" s="69">
        <v>16.955555555555556</v>
      </c>
      <c r="I711" s="69">
        <v>17.112903225806452</v>
      </c>
      <c r="J711" s="69">
        <v>16.226190476190474</v>
      </c>
      <c r="K711" s="69">
        <v>17.818181818181817</v>
      </c>
      <c r="L711" s="69">
        <v>17.984126984126984</v>
      </c>
      <c r="M711" s="982">
        <v>17.73170731707317</v>
      </c>
      <c r="N711" s="982">
        <v>18.301020408163264</v>
      </c>
      <c r="O711" s="982">
        <v>18.117886178861788</v>
      </c>
      <c r="P711" s="982">
        <v>18.914590747330962</v>
      </c>
      <c r="Q711" s="982">
        <v>18.965624999999999</v>
      </c>
      <c r="R711" s="982">
        <v>19.5</v>
      </c>
      <c r="S711" s="982">
        <v>19.426315789473684</v>
      </c>
      <c r="T711" s="982">
        <v>19.768447837150127</v>
      </c>
      <c r="U711" s="982">
        <v>19.752403846153847</v>
      </c>
      <c r="V711" s="982">
        <v>19.704651162790697</v>
      </c>
      <c r="W711" s="982">
        <v>19.617977528089888</v>
      </c>
    </row>
    <row r="712" spans="1:23">
      <c r="A712" s="973"/>
      <c r="B712" s="981" t="s">
        <v>238</v>
      </c>
      <c r="C712" s="982">
        <v>20.25</v>
      </c>
      <c r="D712" s="69">
        <v>22.6</v>
      </c>
      <c r="E712" s="69">
        <v>25.857142857142858</v>
      </c>
      <c r="F712" s="69">
        <v>23.3</v>
      </c>
      <c r="G712" s="69">
        <v>22.37037037037037</v>
      </c>
      <c r="H712" s="69">
        <v>20.861111111111111</v>
      </c>
      <c r="I712" s="69">
        <v>21.682926829268293</v>
      </c>
      <c r="J712" s="69">
        <v>20.807692307692307</v>
      </c>
      <c r="K712" s="69">
        <v>20.131147540983605</v>
      </c>
      <c r="L712" s="69">
        <v>21.075757575757574</v>
      </c>
      <c r="M712" s="982">
        <v>20.524390243902438</v>
      </c>
      <c r="N712" s="982">
        <v>20.582417582417584</v>
      </c>
      <c r="O712" s="982">
        <v>20.92</v>
      </c>
      <c r="P712" s="982">
        <v>21.364406779661017</v>
      </c>
      <c r="Q712" s="982">
        <v>20.648275862068967</v>
      </c>
      <c r="R712" s="982">
        <v>19.98918918918919</v>
      </c>
      <c r="S712" s="982">
        <v>20.213973799126638</v>
      </c>
      <c r="T712" s="982">
        <v>19.971631205673759</v>
      </c>
      <c r="U712" s="982">
        <v>19.911504424778762</v>
      </c>
      <c r="V712" s="982">
        <v>20.036363636363635</v>
      </c>
      <c r="W712" s="982">
        <v>20.02570093457944</v>
      </c>
    </row>
    <row r="713" spans="1:23">
      <c r="A713" s="973"/>
      <c r="B713" s="981" t="s">
        <v>240</v>
      </c>
      <c r="C713" s="987" t="s">
        <v>482</v>
      </c>
      <c r="D713" s="70" t="s">
        <v>482</v>
      </c>
      <c r="E713" s="70" t="s">
        <v>482</v>
      </c>
      <c r="F713" s="70" t="s">
        <v>482</v>
      </c>
      <c r="G713" s="70" t="s">
        <v>482</v>
      </c>
      <c r="H713" s="70" t="s">
        <v>482</v>
      </c>
      <c r="I713" s="70" t="s">
        <v>482</v>
      </c>
      <c r="J713" s="70" t="s">
        <v>482</v>
      </c>
      <c r="K713" s="70" t="s">
        <v>482</v>
      </c>
      <c r="L713" s="70" t="s">
        <v>482</v>
      </c>
      <c r="M713" s="987" t="s">
        <v>482</v>
      </c>
      <c r="N713" s="987" t="s">
        <v>482</v>
      </c>
      <c r="O713" s="987" t="s">
        <v>482</v>
      </c>
      <c r="P713" s="987" t="s">
        <v>482</v>
      </c>
      <c r="Q713" s="987" t="s">
        <v>482</v>
      </c>
      <c r="R713" s="987" t="s">
        <v>482</v>
      </c>
      <c r="S713" s="987" t="s">
        <v>482</v>
      </c>
      <c r="T713" s="987" t="s">
        <v>482</v>
      </c>
      <c r="U713" s="987" t="s">
        <v>482</v>
      </c>
      <c r="V713" s="987" t="s">
        <v>482</v>
      </c>
      <c r="W713" s="987" t="s">
        <v>482</v>
      </c>
    </row>
    <row r="714" spans="1:23">
      <c r="A714" s="973"/>
      <c r="B714" s="981" t="s">
        <v>483</v>
      </c>
      <c r="C714" s="982">
        <v>28.060606060606062</v>
      </c>
      <c r="D714" s="69">
        <v>28.024390243902438</v>
      </c>
      <c r="E714" s="69">
        <v>25</v>
      </c>
      <c r="F714" s="69">
        <v>25.397435897435898</v>
      </c>
      <c r="G714" s="69">
        <v>26.320987654320987</v>
      </c>
      <c r="H714" s="69">
        <v>26.829545454545453</v>
      </c>
      <c r="I714" s="69">
        <v>24.551020408163264</v>
      </c>
      <c r="J714" s="69">
        <v>24.136363636363637</v>
      </c>
      <c r="K714" s="69">
        <v>24.132231404958677</v>
      </c>
      <c r="L714" s="69">
        <v>23.568181818181817</v>
      </c>
      <c r="M714" s="982">
        <v>23.769784172661872</v>
      </c>
      <c r="N714" s="982">
        <v>23.619718309859156</v>
      </c>
      <c r="O714" s="982">
        <v>23.364238410596027</v>
      </c>
      <c r="P714" s="982">
        <v>23.299401197604791</v>
      </c>
      <c r="Q714" s="982">
        <v>22.909574468085108</v>
      </c>
      <c r="R714" s="982">
        <v>23.029411764705884</v>
      </c>
      <c r="S714" s="982">
        <v>22.57560975609756</v>
      </c>
      <c r="T714" s="982">
        <v>22.374468085106383</v>
      </c>
      <c r="U714" s="982">
        <v>22.509578544061302</v>
      </c>
      <c r="V714" s="982">
        <v>21.982993197278912</v>
      </c>
      <c r="W714" s="982">
        <v>22.006389776357828</v>
      </c>
    </row>
    <row r="715" spans="1:23">
      <c r="A715" s="973"/>
      <c r="B715" s="981" t="s">
        <v>242</v>
      </c>
      <c r="C715" s="987" t="s">
        <v>482</v>
      </c>
      <c r="D715" s="70" t="s">
        <v>482</v>
      </c>
      <c r="E715" s="70" t="s">
        <v>482</v>
      </c>
      <c r="F715" s="70" t="s">
        <v>482</v>
      </c>
      <c r="G715" s="70" t="s">
        <v>482</v>
      </c>
      <c r="H715" s="70" t="s">
        <v>482</v>
      </c>
      <c r="I715" s="70" t="s">
        <v>482</v>
      </c>
      <c r="J715" s="70" t="s">
        <v>482</v>
      </c>
      <c r="K715" s="70" t="s">
        <v>482</v>
      </c>
      <c r="L715" s="70" t="s">
        <v>482</v>
      </c>
      <c r="M715" s="987" t="s">
        <v>482</v>
      </c>
      <c r="N715" s="987" t="s">
        <v>482</v>
      </c>
      <c r="O715" s="987" t="s">
        <v>482</v>
      </c>
      <c r="P715" s="987" t="s">
        <v>482</v>
      </c>
      <c r="Q715" s="987" t="s">
        <v>482</v>
      </c>
      <c r="R715" s="987" t="s">
        <v>482</v>
      </c>
      <c r="S715" s="987" t="s">
        <v>482</v>
      </c>
      <c r="T715" s="987" t="s">
        <v>482</v>
      </c>
      <c r="U715" s="987" t="s">
        <v>482</v>
      </c>
      <c r="V715" s="987" t="s">
        <v>482</v>
      </c>
      <c r="W715" s="987" t="s">
        <v>482</v>
      </c>
    </row>
    <row r="716" spans="1:23">
      <c r="A716" s="973"/>
      <c r="B716" s="981" t="s">
        <v>484</v>
      </c>
      <c r="C716" s="982">
        <v>26.46153846153846</v>
      </c>
      <c r="D716" s="69">
        <v>27.833333333333332</v>
      </c>
      <c r="E716" s="69">
        <v>28.916666666666668</v>
      </c>
      <c r="F716" s="69">
        <v>28.5</v>
      </c>
      <c r="G716" s="69">
        <v>28.25</v>
      </c>
      <c r="H716" s="69">
        <v>27.333333333333332</v>
      </c>
      <c r="I716" s="69">
        <v>25.615384615384617</v>
      </c>
      <c r="J716" s="69">
        <v>24.071428571428573</v>
      </c>
      <c r="K716" s="69">
        <v>22.2</v>
      </c>
      <c r="L716" s="69">
        <v>21.6875</v>
      </c>
      <c r="M716" s="982">
        <v>23.4375</v>
      </c>
      <c r="N716" s="982">
        <v>24.3125</v>
      </c>
      <c r="O716" s="982">
        <v>26.3125</v>
      </c>
      <c r="P716" s="982">
        <v>27.4375</v>
      </c>
      <c r="Q716" s="982">
        <v>27</v>
      </c>
      <c r="R716" s="982">
        <v>27.647058823529413</v>
      </c>
      <c r="S716" s="982">
        <v>26.823529411764707</v>
      </c>
      <c r="T716" s="982">
        <v>26.941176470588236</v>
      </c>
      <c r="U716" s="982">
        <v>25.666666666666668</v>
      </c>
      <c r="V716" s="982">
        <v>21.869565217391305</v>
      </c>
      <c r="W716" s="982">
        <v>22.291666666666668</v>
      </c>
    </row>
    <row r="717" spans="1:23">
      <c r="A717" s="973"/>
      <c r="B717" s="981" t="s">
        <v>483</v>
      </c>
      <c r="C717" s="982">
        <v>23.857142857142858</v>
      </c>
      <c r="D717" s="69">
        <v>24.117647058823529</v>
      </c>
      <c r="E717" s="69">
        <v>27.75</v>
      </c>
      <c r="F717" s="69">
        <v>28.882352941176471</v>
      </c>
      <c r="G717" s="69">
        <v>28.333333333333332</v>
      </c>
      <c r="H717" s="69">
        <v>28.444444444444443</v>
      </c>
      <c r="I717" s="69">
        <v>29</v>
      </c>
      <c r="J717" s="69">
        <v>29.944444444444443</v>
      </c>
      <c r="K717" s="69">
        <v>30.944444444444443</v>
      </c>
      <c r="L717" s="69">
        <v>30.222222222222221</v>
      </c>
      <c r="M717" s="982">
        <v>29.473684210526315</v>
      </c>
      <c r="N717" s="982">
        <v>27.55</v>
      </c>
      <c r="O717" s="982">
        <v>26.571428571428573</v>
      </c>
      <c r="P717" s="982">
        <v>25.681818181818183</v>
      </c>
      <c r="Q717" s="982">
        <v>26.272727272727273</v>
      </c>
      <c r="R717" s="982">
        <v>26.260869565217391</v>
      </c>
      <c r="S717" s="982">
        <v>26.5</v>
      </c>
      <c r="T717" s="982">
        <v>28.086956521739129</v>
      </c>
      <c r="U717" s="982">
        <v>28.739130434782609</v>
      </c>
      <c r="V717" s="982">
        <v>28.666666666666668</v>
      </c>
      <c r="W717" s="982">
        <v>28.48</v>
      </c>
    </row>
    <row r="718" spans="1:23">
      <c r="A718" s="973"/>
      <c r="B718" s="981" t="s">
        <v>243</v>
      </c>
      <c r="C718" s="982">
        <v>6.3661971830985919</v>
      </c>
      <c r="D718" s="69">
        <v>6.5714285714285712</v>
      </c>
      <c r="E718" s="69">
        <v>6.7735849056603774</v>
      </c>
      <c r="F718" s="69">
        <v>7.37</v>
      </c>
      <c r="G718" s="69">
        <v>7.216981132075472</v>
      </c>
      <c r="H718" s="69">
        <v>7.3963963963963968</v>
      </c>
      <c r="I718" s="69">
        <v>7.0338983050847457</v>
      </c>
      <c r="J718" s="69">
        <v>7.2018348623853212</v>
      </c>
      <c r="K718" s="69">
        <v>6.6068376068376065</v>
      </c>
      <c r="L718" s="69">
        <v>6.0390625</v>
      </c>
      <c r="M718" s="982">
        <v>6.2403100775193803</v>
      </c>
      <c r="N718" s="982">
        <v>6.367647058823529</v>
      </c>
      <c r="O718" s="982">
        <v>6.3795620437956204</v>
      </c>
      <c r="P718" s="982">
        <v>6.5071428571428571</v>
      </c>
      <c r="Q718" s="982">
        <v>5.9367088607594933</v>
      </c>
      <c r="R718" s="982">
        <v>6.4078947368421053</v>
      </c>
      <c r="S718" s="982">
        <v>6.7808219178082192</v>
      </c>
      <c r="T718" s="982">
        <v>6.6052631578947372</v>
      </c>
      <c r="U718" s="982">
        <v>6.7402597402597406</v>
      </c>
      <c r="V718" s="982">
        <v>6.6213017751479288</v>
      </c>
      <c r="W718" s="982">
        <v>6.6101694915254239</v>
      </c>
    </row>
    <row r="719" spans="1:23">
      <c r="A719" s="973"/>
      <c r="B719" s="981" t="s">
        <v>245</v>
      </c>
      <c r="C719" s="982">
        <v>0</v>
      </c>
      <c r="D719" s="69">
        <v>0</v>
      </c>
      <c r="E719" s="69">
        <v>0</v>
      </c>
      <c r="F719" s="69">
        <v>21</v>
      </c>
      <c r="G719" s="69">
        <v>22</v>
      </c>
      <c r="H719" s="69">
        <v>12</v>
      </c>
      <c r="I719" s="69">
        <v>9.5</v>
      </c>
      <c r="J719" s="69">
        <v>15</v>
      </c>
      <c r="K719" s="69">
        <v>12.666666666666666</v>
      </c>
      <c r="L719" s="69">
        <v>13.666666666666666</v>
      </c>
      <c r="M719" s="982">
        <v>14.333333333333334</v>
      </c>
      <c r="N719" s="982">
        <v>18</v>
      </c>
      <c r="O719" s="982">
        <v>0</v>
      </c>
      <c r="P719" s="982">
        <v>0</v>
      </c>
      <c r="Q719" s="982">
        <v>0</v>
      </c>
      <c r="R719" s="982">
        <v>0</v>
      </c>
      <c r="S719" s="982">
        <v>0</v>
      </c>
      <c r="T719" s="982">
        <v>0</v>
      </c>
      <c r="U719" s="982">
        <v>0</v>
      </c>
      <c r="V719" s="982">
        <v>0</v>
      </c>
      <c r="W719" s="982">
        <v>0</v>
      </c>
    </row>
    <row r="720" spans="1:23">
      <c r="A720" s="1378" t="s">
        <v>248</v>
      </c>
      <c r="B720" s="1379"/>
      <c r="C720" s="978">
        <v>0</v>
      </c>
      <c r="D720" s="68">
        <v>21.032028469750891</v>
      </c>
      <c r="E720" s="68">
        <v>19.269870609981517</v>
      </c>
      <c r="F720" s="68">
        <v>18.137931034482758</v>
      </c>
      <c r="G720" s="68">
        <v>17.967268623024832</v>
      </c>
      <c r="H720" s="68">
        <v>17.5029296875</v>
      </c>
      <c r="I720" s="68">
        <v>17.642857142857142</v>
      </c>
      <c r="J720" s="68">
        <v>17.057549085985105</v>
      </c>
      <c r="K720" s="68">
        <v>17.709857408555486</v>
      </c>
      <c r="L720" s="68">
        <v>17.316991643454038</v>
      </c>
      <c r="M720" s="978">
        <v>17.799048122686408</v>
      </c>
      <c r="N720" s="978">
        <v>17.851114272166903</v>
      </c>
      <c r="O720" s="978">
        <v>18.328912466843502</v>
      </c>
      <c r="P720" s="978">
        <v>17.87201646090535</v>
      </c>
      <c r="Q720" s="978">
        <v>18.04735729386892</v>
      </c>
      <c r="R720" s="978">
        <v>17.251689189189189</v>
      </c>
      <c r="S720" s="978">
        <v>16.826512455516013</v>
      </c>
      <c r="T720" s="978">
        <v>16.561075660893344</v>
      </c>
      <c r="U720" s="978">
        <v>16.046240074731433</v>
      </c>
      <c r="V720" s="978">
        <v>15.784085395439106</v>
      </c>
      <c r="W720" s="978">
        <v>15.848998459167952</v>
      </c>
    </row>
    <row r="721" spans="1:23">
      <c r="A721" s="973" t="s">
        <v>233</v>
      </c>
      <c r="B721" s="983" t="s">
        <v>249</v>
      </c>
      <c r="C721" s="982">
        <v>0</v>
      </c>
      <c r="D721" s="69">
        <v>19.5</v>
      </c>
      <c r="E721" s="69">
        <v>13.354430379746836</v>
      </c>
      <c r="F721" s="69">
        <v>9.5929203539823007</v>
      </c>
      <c r="G721" s="69">
        <v>9.8012048192771086</v>
      </c>
      <c r="H721" s="69">
        <v>9.4669421487603298</v>
      </c>
      <c r="I721" s="69">
        <v>10.12719298245614</v>
      </c>
      <c r="J721" s="69">
        <v>10.319620253164556</v>
      </c>
      <c r="K721" s="69">
        <v>10.538235294117648</v>
      </c>
      <c r="L721" s="69">
        <v>10.636118598382749</v>
      </c>
      <c r="M721" s="982">
        <v>10.873684210526315</v>
      </c>
      <c r="N721" s="982">
        <v>11.149606299212598</v>
      </c>
      <c r="O721" s="982">
        <v>11.5</v>
      </c>
      <c r="P721" s="982">
        <v>11.325333333333333</v>
      </c>
      <c r="Q721" s="982">
        <v>10.677581863979849</v>
      </c>
      <c r="R721" s="982">
        <v>10.017412935323383</v>
      </c>
      <c r="S721" s="982">
        <v>9.3705583756345181</v>
      </c>
      <c r="T721" s="982">
        <v>9</v>
      </c>
      <c r="U721" s="982">
        <v>8.2587209302325579</v>
      </c>
      <c r="V721" s="982">
        <v>7.9936102236421727</v>
      </c>
      <c r="W721" s="982">
        <v>7.8314606741573032</v>
      </c>
    </row>
    <row r="722" spans="1:23">
      <c r="A722" s="973"/>
      <c r="B722" s="983" t="s">
        <v>250</v>
      </c>
      <c r="C722" s="982">
        <v>0</v>
      </c>
      <c r="D722" s="69">
        <v>0</v>
      </c>
      <c r="E722" s="69">
        <v>12.79245283018868</v>
      </c>
      <c r="F722" s="69">
        <v>12.014084507042254</v>
      </c>
      <c r="G722" s="69">
        <v>11.563636363636364</v>
      </c>
      <c r="H722" s="69">
        <v>11.592920353982301</v>
      </c>
      <c r="I722" s="69">
        <v>11.75187969924812</v>
      </c>
      <c r="J722" s="69">
        <v>13.711656441717791</v>
      </c>
      <c r="K722" s="69">
        <v>14.445054945054945</v>
      </c>
      <c r="L722" s="69">
        <v>14.701086956521738</v>
      </c>
      <c r="M722" s="982">
        <v>13.798029556650246</v>
      </c>
      <c r="N722" s="982">
        <v>14.221698113207546</v>
      </c>
      <c r="O722" s="982">
        <v>14.59447004608295</v>
      </c>
      <c r="P722" s="982">
        <v>14.163551401869158</v>
      </c>
      <c r="Q722" s="982">
        <v>13.592178770949721</v>
      </c>
      <c r="R722" s="982">
        <v>12.592814371257486</v>
      </c>
      <c r="S722" s="982">
        <v>12.856164383561644</v>
      </c>
      <c r="T722" s="982">
        <v>13.015503875968992</v>
      </c>
      <c r="U722" s="982">
        <v>12.858333333333333</v>
      </c>
      <c r="V722" s="982">
        <v>12.539130434782608</v>
      </c>
      <c r="W722" s="982">
        <v>12.754545454545454</v>
      </c>
    </row>
    <row r="723" spans="1:23">
      <c r="A723" s="973"/>
      <c r="B723" s="983" t="s">
        <v>478</v>
      </c>
      <c r="C723" s="982">
        <v>0</v>
      </c>
      <c r="D723" s="69">
        <v>0</v>
      </c>
      <c r="E723" s="69">
        <v>0</v>
      </c>
      <c r="F723" s="69">
        <v>17.25</v>
      </c>
      <c r="G723" s="69">
        <v>26.25</v>
      </c>
      <c r="H723" s="69">
        <v>8</v>
      </c>
      <c r="I723" s="69">
        <v>25</v>
      </c>
      <c r="J723" s="69">
        <v>25.272727272727273</v>
      </c>
      <c r="K723" s="69">
        <v>27</v>
      </c>
      <c r="L723" s="69">
        <v>24.416666666666668</v>
      </c>
      <c r="M723" s="982">
        <v>25.785714285714285</v>
      </c>
      <c r="N723" s="982">
        <v>25.2</v>
      </c>
      <c r="O723" s="982">
        <v>23.70967741935484</v>
      </c>
      <c r="P723" s="982">
        <v>23.058823529411764</v>
      </c>
      <c r="Q723" s="982">
        <v>21.44736842105263</v>
      </c>
      <c r="R723" s="982">
        <v>22.28</v>
      </c>
      <c r="S723" s="982">
        <v>13.8</v>
      </c>
      <c r="T723" s="982">
        <v>17.5</v>
      </c>
      <c r="U723" s="982">
        <v>14.857142857142858</v>
      </c>
      <c r="V723" s="982">
        <v>13.4</v>
      </c>
      <c r="W723" s="982">
        <v>0</v>
      </c>
    </row>
    <row r="724" spans="1:23">
      <c r="A724" s="973"/>
      <c r="B724" s="983" t="s">
        <v>253</v>
      </c>
      <c r="C724" s="982">
        <v>0</v>
      </c>
      <c r="D724" s="69">
        <v>21.556097560975608</v>
      </c>
      <c r="E724" s="69">
        <v>21.521994134897362</v>
      </c>
      <c r="F724" s="69">
        <v>21.707317073170731</v>
      </c>
      <c r="G724" s="69">
        <v>21.918224299065422</v>
      </c>
      <c r="H724" s="69">
        <v>22.269396551724139</v>
      </c>
      <c r="I724" s="69">
        <v>21.256944444444443</v>
      </c>
      <c r="J724" s="69">
        <v>20.350335570469799</v>
      </c>
      <c r="K724" s="69">
        <v>21.344242424242424</v>
      </c>
      <c r="L724" s="69">
        <v>20.257415254237287</v>
      </c>
      <c r="M724" s="982">
        <v>20.891504605936539</v>
      </c>
      <c r="N724" s="982">
        <v>20.477072310405642</v>
      </c>
      <c r="O724" s="982">
        <v>20.759245283018867</v>
      </c>
      <c r="P724" s="982">
        <v>19.97742363877822</v>
      </c>
      <c r="Q724" s="982">
        <v>20.300414364640883</v>
      </c>
      <c r="R724" s="982">
        <v>19.426043878273177</v>
      </c>
      <c r="S724" s="982">
        <v>18.832330827067668</v>
      </c>
      <c r="T724" s="982">
        <v>18.334394904458598</v>
      </c>
      <c r="U724" s="982">
        <v>17.743197278911566</v>
      </c>
      <c r="V724" s="982">
        <v>17.018716577540108</v>
      </c>
      <c r="W724" s="982">
        <v>16.852304797742239</v>
      </c>
    </row>
    <row r="725" spans="1:23">
      <c r="A725" s="973"/>
      <c r="B725" s="983" t="s">
        <v>254</v>
      </c>
      <c r="C725" s="982">
        <v>0</v>
      </c>
      <c r="D725" s="69">
        <v>0</v>
      </c>
      <c r="E725" s="69">
        <v>17.75</v>
      </c>
      <c r="F725" s="69">
        <v>22.454545454545453</v>
      </c>
      <c r="G725" s="69">
        <v>26.5</v>
      </c>
      <c r="H725" s="69">
        <v>23.5</v>
      </c>
      <c r="I725" s="69">
        <v>22.818181818181817</v>
      </c>
      <c r="J725" s="69">
        <v>21.142857142857142</v>
      </c>
      <c r="K725" s="69">
        <v>21.8125</v>
      </c>
      <c r="L725" s="69">
        <v>19.565217391304348</v>
      </c>
      <c r="M725" s="982">
        <v>20.393939393939394</v>
      </c>
      <c r="N725" s="982">
        <v>22.088888888888889</v>
      </c>
      <c r="O725" s="982">
        <v>22.222222222222221</v>
      </c>
      <c r="P725" s="982">
        <v>20.2987012987013</v>
      </c>
      <c r="Q725" s="982">
        <v>19.916666666666668</v>
      </c>
      <c r="R725" s="982">
        <v>19.252252252252251</v>
      </c>
      <c r="S725" s="982">
        <v>18.4375</v>
      </c>
      <c r="T725" s="982">
        <v>18.159292035398231</v>
      </c>
      <c r="U725" s="982">
        <v>17.803738317757009</v>
      </c>
      <c r="V725" s="982">
        <v>16.009803921568629</v>
      </c>
      <c r="W725" s="982">
        <v>15.065217391304348</v>
      </c>
    </row>
    <row r="726" spans="1:23">
      <c r="A726" s="973"/>
      <c r="B726" s="983" t="s">
        <v>257</v>
      </c>
      <c r="C726" s="982">
        <v>0</v>
      </c>
      <c r="D726" s="69">
        <v>19.580645161290324</v>
      </c>
      <c r="E726" s="69">
        <v>20.183333333333334</v>
      </c>
      <c r="F726" s="69">
        <v>19.464285714285715</v>
      </c>
      <c r="G726" s="69">
        <v>19.458333333333332</v>
      </c>
      <c r="H726" s="69">
        <v>19.309278350515463</v>
      </c>
      <c r="I726" s="69">
        <v>19.009852216748769</v>
      </c>
      <c r="J726" s="69">
        <v>17.381578947368421</v>
      </c>
      <c r="K726" s="69">
        <v>17.109243697478991</v>
      </c>
      <c r="L726" s="69">
        <v>17.440613026819925</v>
      </c>
      <c r="M726" s="982">
        <v>18.468309859154928</v>
      </c>
      <c r="N726" s="982">
        <v>17.712933753943219</v>
      </c>
      <c r="O726" s="982">
        <v>17.328063241106719</v>
      </c>
      <c r="P726" s="982">
        <v>16.151785714285715</v>
      </c>
      <c r="Q726" s="982">
        <v>18.057971014492754</v>
      </c>
      <c r="R726" s="982">
        <v>17.456</v>
      </c>
      <c r="S726" s="982">
        <v>18.524904214559388</v>
      </c>
      <c r="T726" s="982">
        <v>18.033639143730888</v>
      </c>
      <c r="U726" s="982">
        <v>17.612403100775193</v>
      </c>
      <c r="V726" s="982">
        <v>18.495049504950494</v>
      </c>
      <c r="W726" s="982">
        <v>18.40722891566265</v>
      </c>
    </row>
    <row r="727" spans="1:23">
      <c r="A727" s="1378" t="s">
        <v>259</v>
      </c>
      <c r="B727" s="1379"/>
      <c r="C727" s="978">
        <v>30.830985915492956</v>
      </c>
      <c r="D727" s="68">
        <v>19.745762711864408</v>
      </c>
      <c r="E727" s="68">
        <v>18.699609882964889</v>
      </c>
      <c r="F727" s="68">
        <v>18.393839383938396</v>
      </c>
      <c r="G727" s="68">
        <v>18.440619621342513</v>
      </c>
      <c r="H727" s="68">
        <v>18.08968609865471</v>
      </c>
      <c r="I727" s="68">
        <v>18.06010568031704</v>
      </c>
      <c r="J727" s="68">
        <v>17.59592711682744</v>
      </c>
      <c r="K727" s="68">
        <v>18.111871030776747</v>
      </c>
      <c r="L727" s="68">
        <v>17.76707530647986</v>
      </c>
      <c r="M727" s="978">
        <v>18.182971756037659</v>
      </c>
      <c r="N727" s="978">
        <v>18.25405604719764</v>
      </c>
      <c r="O727" s="978">
        <v>18.664848278213434</v>
      </c>
      <c r="P727" s="978">
        <v>18.428166351606805</v>
      </c>
      <c r="Q727" s="978">
        <v>18.526135656502799</v>
      </c>
      <c r="R727" s="978">
        <v>18.109730221279175</v>
      </c>
      <c r="S727" s="978">
        <v>18.107725453985843</v>
      </c>
      <c r="T727" s="978">
        <v>17.991504854368934</v>
      </c>
      <c r="U727" s="978">
        <v>17.830847255369928</v>
      </c>
      <c r="V727" s="978">
        <v>17.756645008860012</v>
      </c>
      <c r="W727" s="978">
        <v>18.025602857993452</v>
      </c>
    </row>
    <row r="728" spans="1:23">
      <c r="B728" s="984" t="s">
        <v>260</v>
      </c>
      <c r="C728" s="985"/>
      <c r="D728" s="69"/>
      <c r="E728" s="69"/>
      <c r="F728" s="69"/>
      <c r="G728" s="69"/>
      <c r="H728" s="69"/>
      <c r="I728" s="69"/>
      <c r="J728" s="69"/>
      <c r="K728" s="69"/>
      <c r="L728" s="69"/>
      <c r="M728" s="985"/>
      <c r="N728" s="985"/>
      <c r="O728" s="985"/>
      <c r="P728" s="985"/>
      <c r="Q728" s="985"/>
      <c r="R728" s="985"/>
      <c r="S728" s="985"/>
      <c r="T728" s="985"/>
      <c r="U728" s="985"/>
      <c r="V728" s="985"/>
      <c r="W728" s="985"/>
    </row>
    <row r="729" spans="1:23">
      <c r="B729" s="983" t="s">
        <v>517</v>
      </c>
      <c r="C729" s="985">
        <v>0</v>
      </c>
      <c r="D729" s="69">
        <v>0</v>
      </c>
      <c r="E729" s="69">
        <v>0</v>
      </c>
      <c r="F729" s="69">
        <v>0</v>
      </c>
      <c r="G729" s="69">
        <v>0</v>
      </c>
      <c r="H729" s="69">
        <v>0</v>
      </c>
      <c r="I729" s="69">
        <v>0</v>
      </c>
      <c r="J729" s="69">
        <v>0</v>
      </c>
      <c r="K729" s="69">
        <v>0</v>
      </c>
      <c r="L729" s="69">
        <v>0</v>
      </c>
      <c r="M729" s="985">
        <v>0</v>
      </c>
      <c r="N729" s="985">
        <v>0</v>
      </c>
      <c r="O729" s="985">
        <v>0</v>
      </c>
      <c r="P729" s="985">
        <v>0</v>
      </c>
      <c r="Q729" s="985">
        <v>0</v>
      </c>
      <c r="R729" s="985">
        <v>0</v>
      </c>
      <c r="S729" s="985">
        <v>0</v>
      </c>
      <c r="T729" s="985">
        <v>0</v>
      </c>
      <c r="U729" s="985">
        <v>0</v>
      </c>
      <c r="V729" s="985">
        <v>0</v>
      </c>
      <c r="W729" s="985">
        <v>0</v>
      </c>
    </row>
    <row r="730" spans="1:23">
      <c r="A730" s="988" t="s">
        <v>268</v>
      </c>
      <c r="B730" s="995"/>
      <c r="C730" s="982"/>
      <c r="M730" s="982"/>
      <c r="N730" s="982"/>
      <c r="O730" s="982"/>
      <c r="P730" s="982"/>
      <c r="Q730" s="982"/>
      <c r="R730" s="982"/>
      <c r="S730" s="982"/>
      <c r="T730" s="982"/>
      <c r="U730" s="982"/>
      <c r="V730" s="982"/>
      <c r="W730" s="1143"/>
    </row>
    <row r="731" spans="1:23">
      <c r="A731" s="1137" t="s">
        <v>518</v>
      </c>
      <c r="B731" s="1137"/>
      <c r="C731" s="1138"/>
      <c r="M731" s="1138"/>
      <c r="N731" s="1138"/>
      <c r="O731" s="1138"/>
      <c r="P731" s="1138"/>
      <c r="Q731" s="1138"/>
      <c r="R731" s="1138"/>
      <c r="S731" s="1138"/>
      <c r="T731" s="1138"/>
      <c r="U731" s="1138"/>
      <c r="V731" s="1138"/>
      <c r="W731" s="1144"/>
    </row>
    <row r="732" spans="1:23">
      <c r="A732" s="1139" t="s">
        <v>1542</v>
      </c>
      <c r="B732" s="1139"/>
      <c r="C732" s="1140"/>
      <c r="D732" s="71"/>
      <c r="E732" s="71"/>
      <c r="F732" s="71"/>
      <c r="G732" s="71"/>
      <c r="H732" s="71"/>
      <c r="I732" s="71"/>
      <c r="J732" s="71"/>
      <c r="K732" s="71"/>
      <c r="L732" s="71"/>
      <c r="M732" s="1140"/>
      <c r="N732" s="1140"/>
      <c r="O732" s="1138"/>
      <c r="P732" s="1138"/>
      <c r="Q732" s="1138"/>
      <c r="R732" s="1138"/>
      <c r="S732" s="1138"/>
      <c r="T732" s="1138"/>
      <c r="U732" s="1138"/>
      <c r="V732" s="1138"/>
      <c r="W732" s="1144"/>
    </row>
    <row r="733" spans="1:23">
      <c r="A733" s="1139" t="s">
        <v>486</v>
      </c>
      <c r="B733" s="1139"/>
      <c r="C733" s="1140"/>
      <c r="D733" s="71"/>
      <c r="E733" s="71"/>
      <c r="F733" s="71"/>
      <c r="G733" s="71"/>
      <c r="H733" s="71"/>
      <c r="I733" s="71"/>
      <c r="J733" s="71"/>
      <c r="K733" s="71"/>
      <c r="L733" s="71"/>
      <c r="M733" s="1140"/>
      <c r="N733" s="1140"/>
      <c r="O733" s="1138"/>
      <c r="P733" s="1138"/>
      <c r="Q733" s="1138"/>
      <c r="R733" s="1138"/>
      <c r="S733" s="1138"/>
      <c r="T733" s="1138"/>
      <c r="U733" s="1138"/>
      <c r="V733" s="1138"/>
      <c r="W733" s="1138"/>
    </row>
    <row r="734" spans="1:23">
      <c r="A734" s="990"/>
      <c r="B734" s="990"/>
      <c r="C734" s="991"/>
      <c r="D734" s="71"/>
      <c r="E734" s="71"/>
      <c r="F734" s="71"/>
      <c r="G734" s="71"/>
      <c r="H734" s="71"/>
      <c r="I734" s="71"/>
      <c r="J734" s="71"/>
      <c r="K734" s="71"/>
      <c r="L734" s="71"/>
      <c r="M734" s="991"/>
      <c r="N734" s="991"/>
      <c r="O734" s="982"/>
      <c r="P734" s="982"/>
      <c r="Q734" s="982"/>
      <c r="R734" s="982"/>
      <c r="S734" s="982"/>
      <c r="T734" s="982"/>
      <c r="U734" s="982"/>
      <c r="V734" s="982"/>
      <c r="W734" s="982"/>
    </row>
    <row r="735" spans="1:23">
      <c r="A735" s="973"/>
      <c r="B735" s="992"/>
      <c r="C735" s="993" t="s">
        <v>519</v>
      </c>
      <c r="D735" s="72"/>
      <c r="E735" s="72"/>
      <c r="F735" s="72"/>
      <c r="G735" s="72"/>
      <c r="H735" s="72"/>
      <c r="I735" s="72"/>
      <c r="J735" s="72"/>
      <c r="K735" s="72"/>
      <c r="L735" s="72"/>
      <c r="M735" s="996"/>
      <c r="N735" s="996"/>
      <c r="O735" s="996"/>
      <c r="P735" s="996"/>
      <c r="Q735" s="996"/>
      <c r="R735" s="996"/>
      <c r="S735" s="996"/>
      <c r="T735" s="996"/>
      <c r="U735" s="996"/>
      <c r="V735" s="996"/>
      <c r="W735" s="996"/>
    </row>
    <row r="736" spans="1:23">
      <c r="A736" s="973"/>
      <c r="B736" s="994"/>
      <c r="C736" s="993" t="s">
        <v>476</v>
      </c>
      <c r="D736" s="73"/>
      <c r="E736" s="73"/>
      <c r="F736" s="73"/>
      <c r="G736" s="73"/>
      <c r="H736" s="73"/>
      <c r="I736" s="73"/>
      <c r="J736" s="73"/>
      <c r="K736" s="73"/>
      <c r="L736" s="73"/>
      <c r="M736" s="996"/>
      <c r="N736" s="996"/>
      <c r="O736" s="996"/>
      <c r="P736" s="996"/>
      <c r="Q736" s="996"/>
      <c r="R736" s="996"/>
      <c r="S736" s="996"/>
      <c r="T736" s="996"/>
      <c r="U736" s="996"/>
      <c r="V736" s="996"/>
      <c r="W736" s="996"/>
    </row>
    <row r="737" spans="1:23">
      <c r="A737" s="973"/>
      <c r="B737" s="995"/>
      <c r="C737" s="982"/>
      <c r="M737" s="982"/>
      <c r="N737" s="982"/>
      <c r="O737" s="982"/>
      <c r="P737" s="982"/>
      <c r="Q737" s="982"/>
      <c r="R737" s="982"/>
      <c r="S737" s="982"/>
      <c r="T737" s="982"/>
      <c r="U737" s="982"/>
      <c r="V737" s="982"/>
      <c r="W737" s="982"/>
    </row>
    <row r="738" spans="1:23">
      <c r="A738" s="1378" t="s">
        <v>231</v>
      </c>
      <c r="B738" s="1379"/>
      <c r="C738" s="978">
        <v>225.08333333333334</v>
      </c>
      <c r="D738" s="68">
        <v>263.08333333333331</v>
      </c>
      <c r="E738" s="68">
        <v>292.08333333333331</v>
      </c>
      <c r="F738" s="68">
        <v>248.6</v>
      </c>
      <c r="G738" s="68">
        <v>247.5625</v>
      </c>
      <c r="H738" s="68">
        <v>218.1</v>
      </c>
      <c r="I738" s="68">
        <v>203.82608695652175</v>
      </c>
      <c r="J738" s="68">
        <v>175.06896551724137</v>
      </c>
      <c r="K738" s="68">
        <v>181.73333333333332</v>
      </c>
      <c r="L738" s="68">
        <v>166.94594594594594</v>
      </c>
      <c r="M738" s="978">
        <v>151.84090909090909</v>
      </c>
      <c r="N738" s="978">
        <v>131</v>
      </c>
      <c r="O738" s="978">
        <v>126.33333333333333</v>
      </c>
      <c r="P738" s="978">
        <v>139.87096774193549</v>
      </c>
      <c r="Q738" s="978">
        <v>150.48387096774192</v>
      </c>
      <c r="R738" s="978">
        <v>144.5151515151515</v>
      </c>
      <c r="S738" s="978">
        <v>132.66233766233765</v>
      </c>
      <c r="T738" s="978">
        <v>137.9493670886076</v>
      </c>
      <c r="U738" s="978">
        <v>136.66279069767441</v>
      </c>
      <c r="V738" s="978">
        <v>140.80219780219781</v>
      </c>
      <c r="W738" s="978">
        <v>145.21052631578948</v>
      </c>
    </row>
    <row r="739" spans="1:23">
      <c r="A739" s="973"/>
      <c r="B739" s="981" t="s">
        <v>263</v>
      </c>
      <c r="C739" s="982">
        <v>0</v>
      </c>
      <c r="D739" s="69">
        <v>62</v>
      </c>
      <c r="E739" s="69">
        <v>97</v>
      </c>
      <c r="F739" s="69">
        <v>54</v>
      </c>
      <c r="G739" s="69">
        <v>67</v>
      </c>
      <c r="H739" s="69">
        <v>60.4</v>
      </c>
      <c r="I739" s="69">
        <v>54.285714285714285</v>
      </c>
      <c r="J739" s="69">
        <v>49.7</v>
      </c>
      <c r="K739" s="69">
        <v>59.636363636363633</v>
      </c>
      <c r="L739" s="69">
        <v>52.625</v>
      </c>
      <c r="M739" s="982">
        <v>52.409090909090907</v>
      </c>
      <c r="N739" s="982">
        <v>53</v>
      </c>
      <c r="O739" s="982">
        <v>65.529411764705884</v>
      </c>
      <c r="P739" s="982">
        <v>77.085714285714289</v>
      </c>
      <c r="Q739" s="982">
        <v>90.542857142857144</v>
      </c>
      <c r="R739" s="982">
        <v>95.916666666666671</v>
      </c>
      <c r="S739" s="982">
        <v>94.84615384615384</v>
      </c>
      <c r="T739" s="982">
        <v>97.9</v>
      </c>
      <c r="U739" s="982">
        <v>94.697674418604649</v>
      </c>
      <c r="V739" s="982">
        <v>98.022727272727266</v>
      </c>
      <c r="W739" s="982">
        <v>98.2</v>
      </c>
    </row>
    <row r="740" spans="1:23">
      <c r="A740" s="973"/>
      <c r="B740" s="981" t="s">
        <v>236</v>
      </c>
      <c r="C740" s="982">
        <v>0</v>
      </c>
      <c r="D740" s="69">
        <v>0</v>
      </c>
      <c r="E740" s="69">
        <v>0</v>
      </c>
      <c r="F740" s="69">
        <v>0</v>
      </c>
      <c r="G740" s="69">
        <v>0</v>
      </c>
      <c r="H740" s="69">
        <v>0</v>
      </c>
      <c r="I740" s="69">
        <v>17</v>
      </c>
      <c r="J740" s="69">
        <v>31.333333333333332</v>
      </c>
      <c r="K740" s="69">
        <v>39.333333333333336</v>
      </c>
      <c r="L740" s="69">
        <v>44</v>
      </c>
      <c r="M740" s="982">
        <v>44.666666666666664</v>
      </c>
      <c r="N740" s="982">
        <v>0</v>
      </c>
      <c r="O740" s="982">
        <v>0</v>
      </c>
      <c r="P740" s="982">
        <v>0</v>
      </c>
      <c r="Q740" s="982">
        <v>0</v>
      </c>
      <c r="R740" s="982">
        <v>0</v>
      </c>
      <c r="S740" s="982">
        <v>0</v>
      </c>
      <c r="T740" s="982">
        <v>0</v>
      </c>
      <c r="U740" s="982">
        <v>0</v>
      </c>
      <c r="V740" s="982">
        <v>0</v>
      </c>
      <c r="W740" s="982">
        <v>0</v>
      </c>
    </row>
    <row r="741" spans="1:23">
      <c r="A741" s="973"/>
      <c r="B741" s="981" t="s">
        <v>238</v>
      </c>
      <c r="C741" s="982">
        <v>0</v>
      </c>
      <c r="D741" s="69">
        <v>0</v>
      </c>
      <c r="E741" s="69">
        <v>0</v>
      </c>
      <c r="F741" s="69">
        <v>0</v>
      </c>
      <c r="G741" s="69">
        <v>0</v>
      </c>
      <c r="H741" s="69">
        <v>0</v>
      </c>
      <c r="I741" s="69">
        <v>0</v>
      </c>
      <c r="J741" s="69">
        <v>0</v>
      </c>
      <c r="K741" s="69">
        <v>0</v>
      </c>
      <c r="L741" s="69">
        <v>19.5</v>
      </c>
      <c r="M741" s="982">
        <v>25.333333333333332</v>
      </c>
      <c r="N741" s="982">
        <v>24.25</v>
      </c>
      <c r="O741" s="982">
        <v>23</v>
      </c>
      <c r="P741" s="982">
        <v>49.285714285714285</v>
      </c>
      <c r="Q741" s="982">
        <v>68.285714285714292</v>
      </c>
      <c r="R741" s="982">
        <v>67</v>
      </c>
      <c r="S741" s="982">
        <v>71.769230769230774</v>
      </c>
      <c r="T741" s="982">
        <v>85.142857142857139</v>
      </c>
      <c r="U741" s="982">
        <v>90.8125</v>
      </c>
      <c r="V741" s="982">
        <v>92.21052631578948</v>
      </c>
      <c r="W741" s="982">
        <v>101.55</v>
      </c>
    </row>
    <row r="742" spans="1:23">
      <c r="A742" s="973"/>
      <c r="B742" s="981" t="s">
        <v>239</v>
      </c>
      <c r="C742" s="982">
        <v>0</v>
      </c>
      <c r="D742" s="69">
        <v>0</v>
      </c>
      <c r="E742" s="69">
        <v>0</v>
      </c>
      <c r="F742" s="69">
        <v>0</v>
      </c>
      <c r="G742" s="69">
        <v>0</v>
      </c>
      <c r="H742" s="69">
        <v>0</v>
      </c>
      <c r="I742" s="69">
        <v>0</v>
      </c>
      <c r="J742" s="69">
        <v>9</v>
      </c>
      <c r="K742" s="69">
        <v>7</v>
      </c>
      <c r="L742" s="69">
        <v>5</v>
      </c>
      <c r="M742" s="982">
        <v>0</v>
      </c>
      <c r="N742" s="982">
        <v>0</v>
      </c>
      <c r="O742" s="982">
        <v>0</v>
      </c>
      <c r="P742" s="982">
        <v>0</v>
      </c>
      <c r="Q742" s="982">
        <v>0</v>
      </c>
      <c r="R742" s="982">
        <v>0</v>
      </c>
      <c r="S742" s="982">
        <v>0</v>
      </c>
      <c r="T742" s="982">
        <v>0</v>
      </c>
      <c r="U742" s="982">
        <v>0</v>
      </c>
      <c r="V742" s="982">
        <v>0</v>
      </c>
      <c r="W742" s="982">
        <v>0</v>
      </c>
    </row>
    <row r="743" spans="1:23">
      <c r="A743" s="973"/>
      <c r="B743" s="981" t="s">
        <v>240</v>
      </c>
      <c r="C743" s="982">
        <v>428.8</v>
      </c>
      <c r="D743" s="69">
        <v>503.2</v>
      </c>
      <c r="E743" s="69">
        <v>563.4</v>
      </c>
      <c r="F743" s="69">
        <v>482.66666666666669</v>
      </c>
      <c r="G743" s="69">
        <v>506</v>
      </c>
      <c r="H743" s="69">
        <v>476.57142857142856</v>
      </c>
      <c r="I743" s="69">
        <v>513.42857142857144</v>
      </c>
      <c r="J743" s="69">
        <v>470.25</v>
      </c>
      <c r="K743" s="69">
        <v>490</v>
      </c>
      <c r="L743" s="69">
        <v>549</v>
      </c>
      <c r="M743" s="982">
        <v>566</v>
      </c>
      <c r="N743" s="982">
        <v>574.25</v>
      </c>
      <c r="O743" s="982">
        <v>463.8</v>
      </c>
      <c r="P743" s="982">
        <v>471.9</v>
      </c>
      <c r="Q743" s="982">
        <v>472.3</v>
      </c>
      <c r="R743" s="982">
        <v>432</v>
      </c>
      <c r="S743" s="982">
        <v>337.61538461538464</v>
      </c>
      <c r="T743" s="982">
        <v>373.83333333333331</v>
      </c>
      <c r="U743" s="982">
        <v>363.38461538461536</v>
      </c>
      <c r="V743" s="982">
        <v>381.23076923076923</v>
      </c>
      <c r="W743" s="982">
        <v>403</v>
      </c>
    </row>
    <row r="744" spans="1:23">
      <c r="A744" s="973"/>
      <c r="B744" s="981" t="s">
        <v>241</v>
      </c>
      <c r="C744" s="982">
        <v>0</v>
      </c>
      <c r="D744" s="69">
        <v>0</v>
      </c>
      <c r="E744" s="69">
        <v>0</v>
      </c>
      <c r="F744" s="69">
        <v>0</v>
      </c>
      <c r="G744" s="69">
        <v>0</v>
      </c>
      <c r="H744" s="69">
        <v>0</v>
      </c>
      <c r="I744" s="69">
        <v>0</v>
      </c>
      <c r="J744" s="69">
        <v>0</v>
      </c>
      <c r="K744" s="69">
        <v>0</v>
      </c>
      <c r="L744" s="69">
        <v>0</v>
      </c>
      <c r="M744" s="982">
        <v>0</v>
      </c>
      <c r="N744" s="982">
        <v>0</v>
      </c>
      <c r="O744" s="982">
        <v>0</v>
      </c>
      <c r="P744" s="982">
        <v>17</v>
      </c>
      <c r="Q744" s="982">
        <v>58</v>
      </c>
      <c r="R744" s="982">
        <v>101</v>
      </c>
      <c r="S744" s="982">
        <v>60.333333333333336</v>
      </c>
      <c r="T744" s="982">
        <v>95.666666666666671</v>
      </c>
      <c r="U744" s="982">
        <v>111.5</v>
      </c>
      <c r="V744" s="982">
        <v>138.19999999999999</v>
      </c>
      <c r="W744" s="982">
        <v>131.71428571428572</v>
      </c>
    </row>
    <row r="745" spans="1:23">
      <c r="A745" s="973"/>
      <c r="B745" s="981" t="s">
        <v>242</v>
      </c>
      <c r="C745" s="982">
        <v>103</v>
      </c>
      <c r="D745" s="69">
        <v>158.5</v>
      </c>
      <c r="E745" s="69">
        <v>177</v>
      </c>
      <c r="F745" s="69">
        <v>206</v>
      </c>
      <c r="G745" s="69">
        <v>222</v>
      </c>
      <c r="H745" s="69">
        <v>222.5</v>
      </c>
      <c r="I745" s="69">
        <v>217.5</v>
      </c>
      <c r="J745" s="69">
        <v>237</v>
      </c>
      <c r="K745" s="69">
        <v>243.5</v>
      </c>
      <c r="L745" s="69">
        <v>255.5</v>
      </c>
      <c r="M745" s="982">
        <v>255</v>
      </c>
      <c r="N745" s="982">
        <v>256.5</v>
      </c>
      <c r="O745" s="982">
        <v>279.5</v>
      </c>
      <c r="P745" s="982">
        <v>192</v>
      </c>
      <c r="Q745" s="982">
        <v>194.66666666666666</v>
      </c>
      <c r="R745" s="982">
        <v>204</v>
      </c>
      <c r="S745" s="982">
        <v>214</v>
      </c>
      <c r="T745" s="982">
        <v>218</v>
      </c>
      <c r="U745" s="982">
        <v>228.33333333333334</v>
      </c>
      <c r="V745" s="982">
        <v>239.33333333333334</v>
      </c>
      <c r="W745" s="982">
        <v>263</v>
      </c>
    </row>
    <row r="746" spans="1:23">
      <c r="A746" s="973"/>
      <c r="B746" s="981" t="s">
        <v>243</v>
      </c>
      <c r="C746" s="982">
        <v>50.666666666666664</v>
      </c>
      <c r="D746" s="69">
        <v>56.333333333333336</v>
      </c>
      <c r="E746" s="69">
        <v>58.333333333333336</v>
      </c>
      <c r="F746" s="69">
        <v>63.333333333333336</v>
      </c>
      <c r="G746" s="69">
        <v>54.25</v>
      </c>
      <c r="H746" s="69">
        <v>46.6</v>
      </c>
      <c r="I746" s="69">
        <v>48.6</v>
      </c>
      <c r="J746" s="69">
        <v>48.2</v>
      </c>
      <c r="K746" s="69">
        <v>52.8</v>
      </c>
      <c r="L746" s="69">
        <v>51.2</v>
      </c>
      <c r="M746" s="982">
        <v>46.666666666666664</v>
      </c>
      <c r="N746" s="982">
        <v>43.5</v>
      </c>
      <c r="O746" s="982">
        <v>46.833333333333336</v>
      </c>
      <c r="P746" s="982">
        <v>52.833333333333336</v>
      </c>
      <c r="Q746" s="982">
        <v>53</v>
      </c>
      <c r="R746" s="982">
        <v>63.666666666666664</v>
      </c>
      <c r="S746" s="982">
        <v>61.833333333333336</v>
      </c>
      <c r="T746" s="982">
        <v>51.857142857142854</v>
      </c>
      <c r="U746" s="982">
        <v>53.285714285714285</v>
      </c>
      <c r="V746" s="982">
        <v>54.714285714285715</v>
      </c>
      <c r="W746" s="982">
        <v>56.428571428571431</v>
      </c>
    </row>
    <row r="747" spans="1:23">
      <c r="A747" s="973"/>
      <c r="B747" s="981" t="s">
        <v>247</v>
      </c>
      <c r="C747" s="982">
        <v>96</v>
      </c>
      <c r="D747" s="69">
        <v>93</v>
      </c>
      <c r="E747" s="69">
        <v>62</v>
      </c>
      <c r="F747" s="69">
        <v>69</v>
      </c>
      <c r="G747" s="69">
        <v>63</v>
      </c>
      <c r="H747" s="69">
        <v>46</v>
      </c>
      <c r="I747" s="69">
        <v>19</v>
      </c>
      <c r="J747" s="69">
        <v>0</v>
      </c>
      <c r="K747" s="69">
        <v>0</v>
      </c>
      <c r="L747" s="69">
        <v>0</v>
      </c>
      <c r="M747" s="982">
        <v>0</v>
      </c>
      <c r="N747" s="982">
        <v>0</v>
      </c>
      <c r="O747" s="982">
        <v>0</v>
      </c>
      <c r="P747" s="982">
        <v>0</v>
      </c>
      <c r="Q747" s="982">
        <v>0</v>
      </c>
      <c r="R747" s="982">
        <v>0</v>
      </c>
      <c r="S747" s="982">
        <v>0</v>
      </c>
      <c r="T747" s="982">
        <v>0</v>
      </c>
      <c r="U747" s="982">
        <v>0</v>
      </c>
      <c r="V747" s="982">
        <v>0</v>
      </c>
      <c r="W747" s="982">
        <v>0</v>
      </c>
    </row>
    <row r="748" spans="1:23">
      <c r="A748" s="1378" t="s">
        <v>248</v>
      </c>
      <c r="B748" s="1379"/>
      <c r="C748" s="978">
        <v>58.75</v>
      </c>
      <c r="D748" s="68">
        <v>43.625</v>
      </c>
      <c r="E748" s="68">
        <v>65.357142857142861</v>
      </c>
      <c r="F748" s="68">
        <v>73.410256410256409</v>
      </c>
      <c r="G748" s="68">
        <v>81.479166666666671</v>
      </c>
      <c r="H748" s="68">
        <v>85.886792452830193</v>
      </c>
      <c r="I748" s="68">
        <v>96.305084745762713</v>
      </c>
      <c r="J748" s="68">
        <v>110.68518518518519</v>
      </c>
      <c r="K748" s="68">
        <v>109.27777777777777</v>
      </c>
      <c r="L748" s="68">
        <v>121.82</v>
      </c>
      <c r="M748" s="978">
        <v>115.93220338983051</v>
      </c>
      <c r="N748" s="978">
        <v>124.61194029850746</v>
      </c>
      <c r="O748" s="978">
        <v>120.0625</v>
      </c>
      <c r="P748" s="978">
        <v>133.64102564102564</v>
      </c>
      <c r="Q748" s="978">
        <v>131.28947368421052</v>
      </c>
      <c r="R748" s="978">
        <v>124.27631578947368</v>
      </c>
      <c r="S748" s="978">
        <v>114.85714285714286</v>
      </c>
      <c r="T748" s="978">
        <v>107.92307692307692</v>
      </c>
      <c r="U748" s="978">
        <v>104.98666666666666</v>
      </c>
      <c r="V748" s="978">
        <v>101.65753424657534</v>
      </c>
      <c r="W748" s="978">
        <v>57.4609375</v>
      </c>
    </row>
    <row r="749" spans="1:23">
      <c r="A749" s="973" t="s">
        <v>233</v>
      </c>
      <c r="B749" s="983" t="s">
        <v>477</v>
      </c>
      <c r="C749" s="982">
        <v>0</v>
      </c>
      <c r="D749" s="69">
        <v>0</v>
      </c>
      <c r="E749" s="69">
        <v>0</v>
      </c>
      <c r="F749" s="69">
        <v>20</v>
      </c>
      <c r="G749" s="69">
        <v>48</v>
      </c>
      <c r="H749" s="69">
        <v>54.5</v>
      </c>
      <c r="I749" s="69">
        <v>68.666666666666671</v>
      </c>
      <c r="J749" s="69">
        <v>88</v>
      </c>
      <c r="K749" s="69">
        <v>78.5</v>
      </c>
      <c r="L749" s="69">
        <v>119</v>
      </c>
      <c r="M749" s="982">
        <v>113</v>
      </c>
      <c r="N749" s="982">
        <v>110</v>
      </c>
      <c r="O749" s="982">
        <v>111</v>
      </c>
      <c r="P749" s="982">
        <v>115</v>
      </c>
      <c r="Q749" s="982">
        <v>104</v>
      </c>
      <c r="R749" s="982">
        <v>104</v>
      </c>
      <c r="S749" s="982">
        <v>62.5</v>
      </c>
      <c r="T749" s="982">
        <v>50</v>
      </c>
      <c r="U749" s="982">
        <v>48.333333333333336</v>
      </c>
      <c r="V749" s="982">
        <v>60</v>
      </c>
      <c r="W749" s="982">
        <v>57.5</v>
      </c>
    </row>
    <row r="750" spans="1:23">
      <c r="A750" s="973"/>
      <c r="B750" s="983" t="s">
        <v>253</v>
      </c>
      <c r="C750" s="982">
        <v>74</v>
      </c>
      <c r="D750" s="69">
        <v>47.25</v>
      </c>
      <c r="E750" s="69">
        <v>94.7</v>
      </c>
      <c r="F750" s="69">
        <v>88.5625</v>
      </c>
      <c r="G750" s="69">
        <v>88.375</v>
      </c>
      <c r="H750" s="69">
        <v>97.678571428571431</v>
      </c>
      <c r="I750" s="69">
        <v>117.23333333333333</v>
      </c>
      <c r="J750" s="69">
        <v>119.66666666666667</v>
      </c>
      <c r="K750" s="69">
        <v>125.51612903225806</v>
      </c>
      <c r="L750" s="69">
        <v>132.37931034482759</v>
      </c>
      <c r="M750" s="982">
        <v>137.87096774193549</v>
      </c>
      <c r="N750" s="982">
        <v>154.36111111111111</v>
      </c>
      <c r="O750" s="982">
        <v>142.48076923076923</v>
      </c>
      <c r="P750" s="982">
        <v>171.6</v>
      </c>
      <c r="Q750" s="982">
        <v>159.58490566037736</v>
      </c>
      <c r="R750" s="982">
        <v>139.41071428571428</v>
      </c>
      <c r="S750" s="982">
        <v>124.80357142857143</v>
      </c>
      <c r="T750" s="982">
        <v>115.69642857142857</v>
      </c>
      <c r="U750" s="982">
        <v>110.88461538461539</v>
      </c>
      <c r="V750" s="982">
        <v>101.92156862745098</v>
      </c>
      <c r="W750" s="982">
        <v>54.322222222222223</v>
      </c>
    </row>
    <row r="751" spans="1:23">
      <c r="A751" s="973"/>
      <c r="B751" s="983" t="s">
        <v>254</v>
      </c>
      <c r="C751" s="982">
        <v>0</v>
      </c>
      <c r="D751" s="69">
        <v>0</v>
      </c>
      <c r="E751" s="69">
        <v>0</v>
      </c>
      <c r="F751" s="69">
        <v>0</v>
      </c>
      <c r="G751" s="69">
        <v>0</v>
      </c>
      <c r="H751" s="69">
        <v>0</v>
      </c>
      <c r="I751" s="69">
        <v>0</v>
      </c>
      <c r="J751" s="69">
        <v>0</v>
      </c>
      <c r="K751" s="69">
        <v>0</v>
      </c>
      <c r="L751" s="69">
        <v>0</v>
      </c>
      <c r="M751" s="982">
        <v>0</v>
      </c>
      <c r="N751" s="982">
        <v>19</v>
      </c>
      <c r="O751" s="982">
        <v>45.5</v>
      </c>
      <c r="P751" s="982">
        <v>77.5</v>
      </c>
      <c r="Q751" s="982">
        <v>60.5</v>
      </c>
      <c r="R751" s="982">
        <v>78.333333333333329</v>
      </c>
      <c r="S751" s="982">
        <v>76.333333333333329</v>
      </c>
      <c r="T751" s="982">
        <v>59.666666666666664</v>
      </c>
      <c r="U751" s="982">
        <v>41</v>
      </c>
      <c r="V751" s="982">
        <v>41.25</v>
      </c>
      <c r="W751" s="982">
        <v>36</v>
      </c>
    </row>
    <row r="752" spans="1:23">
      <c r="A752" s="973"/>
      <c r="B752" s="983" t="s">
        <v>257</v>
      </c>
      <c r="C752" s="982">
        <v>53.666666666666664</v>
      </c>
      <c r="D752" s="69">
        <v>40</v>
      </c>
      <c r="E752" s="69">
        <v>49.055555555555557</v>
      </c>
      <c r="F752" s="69">
        <v>64.818181818181813</v>
      </c>
      <c r="G752" s="69">
        <v>75.739130434782609</v>
      </c>
      <c r="H752" s="69">
        <v>74.260869565217391</v>
      </c>
      <c r="I752" s="69">
        <v>75.34615384615384</v>
      </c>
      <c r="J752" s="69">
        <v>97.473684210526315</v>
      </c>
      <c r="K752" s="69">
        <v>88.238095238095241</v>
      </c>
      <c r="L752" s="69">
        <v>106.65</v>
      </c>
      <c r="M752" s="982">
        <v>90.851851851851848</v>
      </c>
      <c r="N752" s="982">
        <v>94.428571428571431</v>
      </c>
      <c r="O752" s="982">
        <v>79.760000000000005</v>
      </c>
      <c r="P752" s="982">
        <v>62.96</v>
      </c>
      <c r="Q752" s="982">
        <v>65.222222222222229</v>
      </c>
      <c r="R752" s="982">
        <v>81.1875</v>
      </c>
      <c r="S752" s="982">
        <v>93.8125</v>
      </c>
      <c r="T752" s="982">
        <v>100.625</v>
      </c>
      <c r="U752" s="982">
        <v>112.4375</v>
      </c>
      <c r="V752" s="982">
        <v>121.125</v>
      </c>
      <c r="W752" s="982">
        <v>70.032258064516128</v>
      </c>
    </row>
    <row r="753" spans="1:23">
      <c r="A753" s="1378" t="s">
        <v>259</v>
      </c>
      <c r="B753" s="1379"/>
      <c r="C753" s="978">
        <v>183.5</v>
      </c>
      <c r="D753" s="68">
        <v>175.3</v>
      </c>
      <c r="E753" s="68">
        <v>133.375</v>
      </c>
      <c r="F753" s="68">
        <v>122.07407407407408</v>
      </c>
      <c r="G753" s="68">
        <v>123</v>
      </c>
      <c r="H753" s="68">
        <v>122.10958904109589</v>
      </c>
      <c r="I753" s="68">
        <v>126.46341463414635</v>
      </c>
      <c r="J753" s="68">
        <v>133.18072289156626</v>
      </c>
      <c r="K753" s="68">
        <v>135.1547619047619</v>
      </c>
      <c r="L753" s="68">
        <v>141.01149425287358</v>
      </c>
      <c r="M753" s="978">
        <v>131.27184466019418</v>
      </c>
      <c r="N753" s="978">
        <v>127.49180327868852</v>
      </c>
      <c r="O753" s="978">
        <v>122.82517482517483</v>
      </c>
      <c r="P753" s="978">
        <v>136.4</v>
      </c>
      <c r="Q753" s="978">
        <v>139.91304347826087</v>
      </c>
      <c r="R753" s="978">
        <v>133.68309859154928</v>
      </c>
      <c r="S753" s="978">
        <v>123.75974025974025</v>
      </c>
      <c r="T753" s="978">
        <v>123.03184713375796</v>
      </c>
      <c r="U753" s="978">
        <v>121.90683229813665</v>
      </c>
      <c r="V753" s="978">
        <v>123.3780487804878</v>
      </c>
      <c r="W753" s="978">
        <v>94.843049327354265</v>
      </c>
    </row>
    <row r="754" spans="1:23">
      <c r="A754" s="973"/>
      <c r="B754" s="984" t="s">
        <v>260</v>
      </c>
      <c r="C754" s="978"/>
      <c r="D754" s="69"/>
      <c r="E754" s="69"/>
      <c r="F754" s="68"/>
      <c r="G754" s="69"/>
      <c r="H754" s="69"/>
      <c r="I754" s="68"/>
      <c r="J754" s="68"/>
      <c r="K754" s="68"/>
      <c r="L754" s="68"/>
      <c r="M754" s="978"/>
      <c r="N754" s="978"/>
      <c r="O754" s="978"/>
      <c r="P754" s="978"/>
      <c r="Q754" s="978"/>
      <c r="R754" s="978"/>
      <c r="S754" s="978"/>
      <c r="T754" s="978"/>
      <c r="U754" s="978"/>
      <c r="V754" s="978"/>
      <c r="W754" s="978"/>
    </row>
    <row r="755" spans="1:23">
      <c r="A755" s="973"/>
      <c r="B755" s="983" t="s">
        <v>267</v>
      </c>
      <c r="C755" s="982">
        <v>0</v>
      </c>
      <c r="D755" s="69">
        <v>0</v>
      </c>
      <c r="E755" s="69">
        <v>0</v>
      </c>
      <c r="F755" s="69">
        <v>61.071428571428569</v>
      </c>
      <c r="G755" s="69">
        <v>56.882352941176471</v>
      </c>
      <c r="H755" s="69">
        <v>55.9</v>
      </c>
      <c r="I755" s="69">
        <v>48.047619047619051</v>
      </c>
      <c r="J755" s="69">
        <v>40.333333333333336</v>
      </c>
      <c r="K755" s="69">
        <v>42.473684210526315</v>
      </c>
      <c r="L755" s="69">
        <v>47.611111111111114</v>
      </c>
      <c r="M755" s="982">
        <v>48.555555555555557</v>
      </c>
      <c r="N755" s="982">
        <v>49.952380952380949</v>
      </c>
      <c r="O755" s="982">
        <v>51.714285714285715</v>
      </c>
      <c r="P755" s="982">
        <v>51.05</v>
      </c>
      <c r="Q755" s="982">
        <v>41.363636363636367</v>
      </c>
      <c r="R755" s="982">
        <v>48</v>
      </c>
      <c r="S755" s="982">
        <v>47.25</v>
      </c>
      <c r="T755" s="982">
        <v>43.625</v>
      </c>
      <c r="U755" s="982">
        <v>41.448275862068968</v>
      </c>
      <c r="V755" s="982">
        <v>40.43333333333333</v>
      </c>
      <c r="W755" s="982">
        <v>38.333333333333336</v>
      </c>
    </row>
    <row r="756" spans="1:23">
      <c r="A756" s="973"/>
      <c r="B756" s="986"/>
      <c r="C756" s="982"/>
      <c r="M756" s="982"/>
      <c r="N756" s="982"/>
      <c r="O756" s="982"/>
      <c r="P756" s="982"/>
      <c r="Q756" s="982"/>
      <c r="R756" s="982"/>
      <c r="S756" s="982"/>
      <c r="T756" s="982"/>
      <c r="U756" s="982"/>
      <c r="V756" s="982"/>
      <c r="W756" s="982"/>
    </row>
    <row r="757" spans="1:23">
      <c r="A757" s="973"/>
      <c r="B757" s="976"/>
      <c r="C757" s="977" t="s">
        <v>489</v>
      </c>
      <c r="D757" s="67"/>
      <c r="E757" s="67"/>
      <c r="F757" s="67"/>
      <c r="G757" s="67"/>
      <c r="H757" s="67"/>
      <c r="I757" s="67"/>
      <c r="J757" s="67"/>
      <c r="K757" s="67"/>
      <c r="L757" s="67"/>
      <c r="M757" s="980"/>
      <c r="N757" s="980"/>
      <c r="O757" s="980"/>
      <c r="P757" s="980"/>
      <c r="Q757" s="980"/>
      <c r="R757" s="980"/>
      <c r="S757" s="980"/>
      <c r="T757" s="980"/>
      <c r="U757" s="980"/>
      <c r="V757" s="980"/>
      <c r="W757" s="996"/>
    </row>
    <row r="758" spans="1:23">
      <c r="A758" s="1378" t="s">
        <v>231</v>
      </c>
      <c r="B758" s="1379"/>
      <c r="C758" s="978">
        <v>22.508333333333333</v>
      </c>
      <c r="D758" s="68">
        <v>25.877049180327869</v>
      </c>
      <c r="E758" s="68">
        <v>25.772058823529413</v>
      </c>
      <c r="F758" s="68">
        <v>24.214285714285715</v>
      </c>
      <c r="G758" s="68">
        <v>23.437869822485208</v>
      </c>
      <c r="H758" s="68">
        <v>24.099447513812155</v>
      </c>
      <c r="I758" s="68">
        <v>23.207920792079207</v>
      </c>
      <c r="J758" s="68">
        <v>22.564444444444444</v>
      </c>
      <c r="K758" s="68">
        <v>22.811715481171547</v>
      </c>
      <c r="L758" s="68">
        <v>23.666666666666668</v>
      </c>
      <c r="M758" s="978">
        <v>23.197916666666668</v>
      </c>
      <c r="N758" s="978">
        <v>23.469055374592834</v>
      </c>
      <c r="O758" s="978">
        <v>22.870689655172413</v>
      </c>
      <c r="P758" s="978">
        <v>22.701570680628272</v>
      </c>
      <c r="Q758" s="978">
        <v>22.427884615384617</v>
      </c>
      <c r="R758" s="978">
        <v>21.148558758314856</v>
      </c>
      <c r="S758" s="978">
        <v>21.73404255319149</v>
      </c>
      <c r="T758" s="978">
        <v>21.368627450980391</v>
      </c>
      <c r="U758" s="978">
        <v>21.644567219152854</v>
      </c>
      <c r="V758" s="978">
        <v>21.753820033955858</v>
      </c>
      <c r="W758" s="978">
        <v>21.521060842433698</v>
      </c>
    </row>
    <row r="759" spans="1:23">
      <c r="A759" s="973"/>
      <c r="B759" s="981" t="s">
        <v>263</v>
      </c>
      <c r="C759" s="982">
        <v>0</v>
      </c>
      <c r="D759" s="69">
        <v>20.666666666666668</v>
      </c>
      <c r="E759" s="69">
        <v>19.399999999999999</v>
      </c>
      <c r="F759" s="69">
        <v>14.727272727272727</v>
      </c>
      <c r="G759" s="69">
        <v>13.4</v>
      </c>
      <c r="H759" s="69">
        <v>16.777777777777779</v>
      </c>
      <c r="I759" s="69">
        <v>15.2</v>
      </c>
      <c r="J759" s="69">
        <v>15.53125</v>
      </c>
      <c r="K759" s="69">
        <v>16</v>
      </c>
      <c r="L759" s="69">
        <v>16.84</v>
      </c>
      <c r="M759" s="982">
        <v>16.471428571428572</v>
      </c>
      <c r="N759" s="982">
        <v>16.938144329896907</v>
      </c>
      <c r="O759" s="982">
        <v>16.878787878787879</v>
      </c>
      <c r="P759" s="982">
        <v>17.633986928104576</v>
      </c>
      <c r="Q759" s="982">
        <v>18.317919075144509</v>
      </c>
      <c r="R759" s="982">
        <v>18.367021276595743</v>
      </c>
      <c r="S759" s="982">
        <v>18.587939698492463</v>
      </c>
      <c r="T759" s="982">
        <v>18.384976525821596</v>
      </c>
      <c r="U759" s="982">
        <v>18.425339366515836</v>
      </c>
      <c r="V759" s="982">
        <v>18.353191489361702</v>
      </c>
      <c r="W759" s="982">
        <v>18.110655737704917</v>
      </c>
    </row>
    <row r="760" spans="1:23">
      <c r="A760" s="973"/>
      <c r="B760" s="981" t="s">
        <v>236</v>
      </c>
      <c r="C760" s="982">
        <v>0</v>
      </c>
      <c r="D760" s="69">
        <v>0</v>
      </c>
      <c r="E760" s="69">
        <v>0</v>
      </c>
      <c r="F760" s="69">
        <v>0</v>
      </c>
      <c r="G760" s="69">
        <v>0</v>
      </c>
      <c r="H760" s="69">
        <v>0</v>
      </c>
      <c r="I760" s="69">
        <v>17</v>
      </c>
      <c r="J760" s="69">
        <v>15.666666666666666</v>
      </c>
      <c r="K760" s="69">
        <v>16.857142857142858</v>
      </c>
      <c r="L760" s="69">
        <v>16.5</v>
      </c>
      <c r="M760" s="982">
        <v>16.75</v>
      </c>
      <c r="N760" s="982">
        <v>0</v>
      </c>
      <c r="O760" s="982">
        <v>0</v>
      </c>
      <c r="P760" s="982">
        <v>0</v>
      </c>
      <c r="Q760" s="982">
        <v>0</v>
      </c>
      <c r="R760" s="982">
        <v>0</v>
      </c>
      <c r="S760" s="982">
        <v>0</v>
      </c>
      <c r="T760" s="982">
        <v>0</v>
      </c>
      <c r="U760" s="982">
        <v>0</v>
      </c>
      <c r="V760" s="982">
        <v>0</v>
      </c>
      <c r="W760" s="982">
        <v>0</v>
      </c>
    </row>
    <row r="761" spans="1:23">
      <c r="A761" s="973"/>
      <c r="B761" s="981" t="s">
        <v>238</v>
      </c>
      <c r="C761" s="982">
        <v>0</v>
      </c>
      <c r="D761" s="69">
        <v>0</v>
      </c>
      <c r="E761" s="69">
        <v>0</v>
      </c>
      <c r="F761" s="69">
        <v>0</v>
      </c>
      <c r="G761" s="69">
        <v>0</v>
      </c>
      <c r="H761" s="69">
        <v>0</v>
      </c>
      <c r="I761" s="69">
        <v>0</v>
      </c>
      <c r="J761" s="69">
        <v>0</v>
      </c>
      <c r="K761" s="69">
        <v>0</v>
      </c>
      <c r="L761" s="69">
        <v>6.5</v>
      </c>
      <c r="M761" s="982">
        <v>7.6</v>
      </c>
      <c r="N761" s="982">
        <v>12.933333333333334</v>
      </c>
      <c r="O761" s="982">
        <v>14.882352941176471</v>
      </c>
      <c r="P761" s="982">
        <v>15</v>
      </c>
      <c r="Q761" s="982">
        <v>15.933333333333334</v>
      </c>
      <c r="R761" s="982">
        <v>16.75</v>
      </c>
      <c r="S761" s="982">
        <v>17.60377358490566</v>
      </c>
      <c r="T761" s="982">
        <v>19.225806451612904</v>
      </c>
      <c r="U761" s="982">
        <v>19.635135135135137</v>
      </c>
      <c r="V761" s="982">
        <v>19.90909090909091</v>
      </c>
      <c r="W761" s="982">
        <v>19.718446601941746</v>
      </c>
    </row>
    <row r="762" spans="1:23">
      <c r="A762" s="973"/>
      <c r="B762" s="981" t="s">
        <v>239</v>
      </c>
      <c r="C762" s="982">
        <v>0</v>
      </c>
      <c r="D762" s="69">
        <v>0</v>
      </c>
      <c r="E762" s="69">
        <v>0</v>
      </c>
      <c r="F762" s="69">
        <v>0</v>
      </c>
      <c r="G762" s="69">
        <v>0</v>
      </c>
      <c r="H762" s="69">
        <v>0</v>
      </c>
      <c r="I762" s="69">
        <v>0</v>
      </c>
      <c r="J762" s="69">
        <v>3</v>
      </c>
      <c r="K762" s="69">
        <v>2.3333333333333335</v>
      </c>
      <c r="L762" s="69">
        <v>2.5</v>
      </c>
      <c r="M762" s="982">
        <v>0</v>
      </c>
      <c r="N762" s="982">
        <v>0</v>
      </c>
      <c r="O762" s="982">
        <v>0</v>
      </c>
      <c r="P762" s="982">
        <v>0</v>
      </c>
      <c r="Q762" s="982">
        <v>0</v>
      </c>
      <c r="R762" s="982">
        <v>0</v>
      </c>
      <c r="S762" s="982">
        <v>0</v>
      </c>
      <c r="T762" s="982">
        <v>0</v>
      </c>
      <c r="U762" s="982">
        <v>0</v>
      </c>
      <c r="V762" s="982">
        <v>0</v>
      </c>
      <c r="W762" s="982">
        <v>0</v>
      </c>
    </row>
    <row r="763" spans="1:23">
      <c r="A763" s="973"/>
      <c r="B763" s="981" t="s">
        <v>240</v>
      </c>
      <c r="C763" s="987" t="s">
        <v>482</v>
      </c>
      <c r="D763" s="70" t="s">
        <v>482</v>
      </c>
      <c r="E763" s="70" t="s">
        <v>482</v>
      </c>
      <c r="F763" s="70" t="s">
        <v>482</v>
      </c>
      <c r="G763" s="70" t="s">
        <v>482</v>
      </c>
      <c r="H763" s="70" t="s">
        <v>482</v>
      </c>
      <c r="I763" s="70" t="s">
        <v>482</v>
      </c>
      <c r="J763" s="70" t="s">
        <v>482</v>
      </c>
      <c r="K763" s="70" t="s">
        <v>482</v>
      </c>
      <c r="L763" s="70" t="s">
        <v>482</v>
      </c>
      <c r="M763" s="987" t="s">
        <v>482</v>
      </c>
      <c r="N763" s="987" t="s">
        <v>482</v>
      </c>
      <c r="O763" s="987" t="s">
        <v>482</v>
      </c>
      <c r="P763" s="987" t="s">
        <v>482</v>
      </c>
      <c r="Q763" s="987" t="s">
        <v>482</v>
      </c>
      <c r="R763" s="987" t="s">
        <v>482</v>
      </c>
      <c r="S763" s="987" t="s">
        <v>482</v>
      </c>
      <c r="T763" s="987" t="s">
        <v>482</v>
      </c>
      <c r="U763" s="987" t="s">
        <v>482</v>
      </c>
      <c r="V763" s="987" t="s">
        <v>482</v>
      </c>
      <c r="W763" s="987" t="s">
        <v>482</v>
      </c>
    </row>
    <row r="764" spans="1:23">
      <c r="A764" s="973"/>
      <c r="B764" s="981" t="s">
        <v>483</v>
      </c>
      <c r="C764" s="982">
        <v>25.402439024390244</v>
      </c>
      <c r="D764" s="69">
        <v>25.69047619047619</v>
      </c>
      <c r="E764" s="69">
        <v>24.582417582417584</v>
      </c>
      <c r="F764" s="69">
        <v>24.153061224489797</v>
      </c>
      <c r="G764" s="69">
        <v>24.079207920792079</v>
      </c>
      <c r="H764" s="69">
        <v>25.175925925925927</v>
      </c>
      <c r="I764" s="69">
        <v>25.373913043478261</v>
      </c>
      <c r="J764" s="69">
        <v>24.9</v>
      </c>
      <c r="K764" s="69">
        <v>25.12</v>
      </c>
      <c r="L764" s="69">
        <v>24.861538461538462</v>
      </c>
      <c r="M764" s="982">
        <v>25.272727272727273</v>
      </c>
      <c r="N764" s="982">
        <v>25.138461538461538</v>
      </c>
      <c r="O764" s="982">
        <v>24.410852713178294</v>
      </c>
      <c r="P764" s="982">
        <v>24.335877862595421</v>
      </c>
      <c r="Q764" s="982">
        <v>23.827067669172934</v>
      </c>
      <c r="R764" s="982">
        <v>23.623188405797102</v>
      </c>
      <c r="S764" s="982">
        <v>24.007999999999999</v>
      </c>
      <c r="T764" s="982">
        <v>24.09090909090909</v>
      </c>
      <c r="U764" s="982">
        <v>24.562043795620436</v>
      </c>
      <c r="V764" s="982">
        <v>24.347222222222221</v>
      </c>
      <c r="W764" s="982">
        <v>23.788079470198674</v>
      </c>
    </row>
    <row r="765" spans="1:23">
      <c r="A765" s="973"/>
      <c r="B765" s="981" t="s">
        <v>241</v>
      </c>
      <c r="C765" s="987" t="s">
        <v>482</v>
      </c>
      <c r="D765" s="70" t="s">
        <v>482</v>
      </c>
      <c r="E765" s="70" t="s">
        <v>482</v>
      </c>
      <c r="F765" s="70" t="s">
        <v>482</v>
      </c>
      <c r="G765" s="70" t="s">
        <v>482</v>
      </c>
      <c r="H765" s="70" t="s">
        <v>482</v>
      </c>
      <c r="I765" s="70" t="s">
        <v>482</v>
      </c>
      <c r="J765" s="70" t="s">
        <v>482</v>
      </c>
      <c r="K765" s="70" t="s">
        <v>482</v>
      </c>
      <c r="L765" s="70" t="s">
        <v>482</v>
      </c>
      <c r="M765" s="987" t="s">
        <v>482</v>
      </c>
      <c r="N765" s="987" t="s">
        <v>482</v>
      </c>
      <c r="O765" s="987" t="s">
        <v>482</v>
      </c>
      <c r="P765" s="987" t="s">
        <v>482</v>
      </c>
      <c r="Q765" s="987" t="s">
        <v>482</v>
      </c>
      <c r="R765" s="987" t="s">
        <v>482</v>
      </c>
      <c r="S765" s="987" t="s">
        <v>482</v>
      </c>
      <c r="T765" s="987" t="s">
        <v>482</v>
      </c>
      <c r="U765" s="987" t="s">
        <v>482</v>
      </c>
      <c r="V765" s="987" t="s">
        <v>482</v>
      </c>
      <c r="W765" s="987" t="s">
        <v>482</v>
      </c>
    </row>
    <row r="766" spans="1:23">
      <c r="A766" s="973"/>
      <c r="B766" s="981" t="s">
        <v>483</v>
      </c>
      <c r="C766" s="982">
        <v>0</v>
      </c>
      <c r="D766" s="69">
        <v>0</v>
      </c>
      <c r="E766" s="69">
        <v>0</v>
      </c>
      <c r="F766" s="69">
        <v>0</v>
      </c>
      <c r="G766" s="69">
        <v>0</v>
      </c>
      <c r="H766" s="69">
        <v>0</v>
      </c>
      <c r="I766" s="69">
        <v>0</v>
      </c>
      <c r="J766" s="69">
        <v>0</v>
      </c>
      <c r="K766" s="69">
        <v>0</v>
      </c>
      <c r="L766" s="69">
        <v>0</v>
      </c>
      <c r="M766" s="982">
        <v>0</v>
      </c>
      <c r="N766" s="982">
        <v>0</v>
      </c>
      <c r="O766" s="982">
        <v>0</v>
      </c>
      <c r="P766" s="982">
        <v>17</v>
      </c>
      <c r="Q766" s="982">
        <v>19.333333333333332</v>
      </c>
      <c r="R766" s="982">
        <v>20.2</v>
      </c>
      <c r="S766" s="982">
        <v>20.111111111111111</v>
      </c>
      <c r="T766" s="982">
        <v>20.5</v>
      </c>
      <c r="U766" s="982">
        <v>20.272727272727273</v>
      </c>
      <c r="V766" s="982">
        <v>21.125</v>
      </c>
      <c r="W766" s="982">
        <v>18.914893617021278</v>
      </c>
    </row>
    <row r="767" spans="1:23">
      <c r="A767" s="973"/>
      <c r="B767" s="981" t="s">
        <v>242</v>
      </c>
      <c r="C767" s="987" t="s">
        <v>482</v>
      </c>
      <c r="D767" s="70" t="s">
        <v>482</v>
      </c>
      <c r="E767" s="70" t="s">
        <v>482</v>
      </c>
      <c r="F767" s="70" t="s">
        <v>482</v>
      </c>
      <c r="G767" s="70" t="s">
        <v>482</v>
      </c>
      <c r="H767" s="70" t="s">
        <v>482</v>
      </c>
      <c r="I767" s="70" t="s">
        <v>482</v>
      </c>
      <c r="J767" s="70" t="s">
        <v>482</v>
      </c>
      <c r="K767" s="70" t="s">
        <v>482</v>
      </c>
      <c r="L767" s="70" t="s">
        <v>482</v>
      </c>
      <c r="M767" s="987" t="s">
        <v>482</v>
      </c>
      <c r="N767" s="987" t="s">
        <v>482</v>
      </c>
      <c r="O767" s="987" t="s">
        <v>482</v>
      </c>
      <c r="P767" s="987" t="s">
        <v>482</v>
      </c>
      <c r="Q767" s="987" t="s">
        <v>482</v>
      </c>
      <c r="R767" s="987" t="s">
        <v>482</v>
      </c>
      <c r="S767" s="987" t="s">
        <v>482</v>
      </c>
      <c r="T767" s="987" t="s">
        <v>482</v>
      </c>
      <c r="U767" s="987" t="s">
        <v>482</v>
      </c>
      <c r="V767" s="987" t="s">
        <v>482</v>
      </c>
      <c r="W767" s="987" t="s">
        <v>482</v>
      </c>
    </row>
    <row r="768" spans="1:23">
      <c r="A768" s="973"/>
      <c r="B768" s="981" t="s">
        <v>484</v>
      </c>
      <c r="C768" s="982">
        <v>21.6</v>
      </c>
      <c r="D768" s="69">
        <v>21.375</v>
      </c>
      <c r="E768" s="69">
        <v>20.75</v>
      </c>
      <c r="F768" s="69">
        <v>18.666666666666668</v>
      </c>
      <c r="G768" s="69">
        <v>18</v>
      </c>
      <c r="H768" s="69">
        <v>16.444444444444443</v>
      </c>
      <c r="I768" s="69">
        <v>14.888888888888889</v>
      </c>
      <c r="J768" s="69">
        <v>14.111111111111111</v>
      </c>
      <c r="K768" s="69">
        <v>15.125</v>
      </c>
      <c r="L768" s="69">
        <v>15.25</v>
      </c>
      <c r="M768" s="982">
        <v>17.75</v>
      </c>
      <c r="N768" s="982">
        <v>20</v>
      </c>
      <c r="O768" s="982">
        <v>21.375</v>
      </c>
      <c r="P768" s="982">
        <v>20.111111111111111</v>
      </c>
      <c r="Q768" s="982">
        <v>16.454545454545453</v>
      </c>
      <c r="R768" s="982">
        <v>18.333333333333332</v>
      </c>
      <c r="S768" s="982">
        <v>22.5</v>
      </c>
      <c r="T768" s="982">
        <v>18.083333333333332</v>
      </c>
      <c r="U768" s="982">
        <v>21</v>
      </c>
      <c r="V768" s="982">
        <v>18.833333333333332</v>
      </c>
      <c r="W768" s="982">
        <v>21.818181818181817</v>
      </c>
    </row>
    <row r="769" spans="1:23">
      <c r="A769" s="973"/>
      <c r="B769" s="981" t="s">
        <v>483</v>
      </c>
      <c r="C769" s="982">
        <v>18.600000000000001</v>
      </c>
      <c r="D769" s="69">
        <v>20.857142857142858</v>
      </c>
      <c r="E769" s="69">
        <v>20.888888888888889</v>
      </c>
      <c r="F769" s="69">
        <v>20.333333333333332</v>
      </c>
      <c r="G769" s="69">
        <v>19.071428571428573</v>
      </c>
      <c r="H769" s="69">
        <v>21.083333333333332</v>
      </c>
      <c r="I769" s="69">
        <v>18.53846153846154</v>
      </c>
      <c r="J769" s="69">
        <v>18.133333333333333</v>
      </c>
      <c r="K769" s="69">
        <v>17.6875</v>
      </c>
      <c r="L769" s="69">
        <v>18.25</v>
      </c>
      <c r="M769" s="982">
        <v>17.25</v>
      </c>
      <c r="N769" s="982">
        <v>17.399999999999999</v>
      </c>
      <c r="O769" s="982">
        <v>17.3125</v>
      </c>
      <c r="P769" s="982">
        <v>17.6875</v>
      </c>
      <c r="Q769" s="982">
        <v>17.5</v>
      </c>
      <c r="R769" s="982">
        <v>22.916666666666668</v>
      </c>
      <c r="S769" s="982">
        <v>22.214285714285715</v>
      </c>
      <c r="T769" s="982">
        <v>20.875</v>
      </c>
      <c r="U769" s="982">
        <v>20.823529411764707</v>
      </c>
      <c r="V769" s="982">
        <v>20.421052631578949</v>
      </c>
      <c r="W769" s="982">
        <v>18.958333333333332</v>
      </c>
    </row>
    <row r="770" spans="1:23">
      <c r="A770" s="973"/>
      <c r="B770" s="981" t="s">
        <v>243</v>
      </c>
      <c r="C770" s="982">
        <v>6.6086956521739131</v>
      </c>
      <c r="D770" s="69">
        <v>8.4499999999999993</v>
      </c>
      <c r="E770" s="69">
        <v>7.6086956521739131</v>
      </c>
      <c r="F770" s="69">
        <v>7.916666666666667</v>
      </c>
      <c r="G770" s="69">
        <v>7.2333333333333334</v>
      </c>
      <c r="H770" s="69">
        <v>6.8529411764705879</v>
      </c>
      <c r="I770" s="69">
        <v>6.2307692307692308</v>
      </c>
      <c r="J770" s="69">
        <v>6.0250000000000004</v>
      </c>
      <c r="K770" s="69">
        <v>6.7692307692307692</v>
      </c>
      <c r="L770" s="69">
        <v>6.2439024390243905</v>
      </c>
      <c r="M770" s="982">
        <v>6.3636363636363633</v>
      </c>
      <c r="N770" s="982">
        <v>6.2142857142857144</v>
      </c>
      <c r="O770" s="982">
        <v>6.1086956521739131</v>
      </c>
      <c r="P770" s="982">
        <v>6.4693877551020407</v>
      </c>
      <c r="Q770" s="982">
        <v>6.36</v>
      </c>
      <c r="R770" s="982">
        <v>6.8214285714285712</v>
      </c>
      <c r="S770" s="982">
        <v>6.1833333333333336</v>
      </c>
      <c r="T770" s="982">
        <v>5.9508196721311473</v>
      </c>
      <c r="U770" s="982">
        <v>6.1147540983606561</v>
      </c>
      <c r="V770" s="982">
        <v>6.4915254237288131</v>
      </c>
      <c r="W770" s="982">
        <v>6.4754098360655741</v>
      </c>
    </row>
    <row r="771" spans="1:23">
      <c r="A771" s="1378" t="s">
        <v>248</v>
      </c>
      <c r="B771" s="1379"/>
      <c r="C771" s="978">
        <v>14.6875</v>
      </c>
      <c r="D771" s="68">
        <v>15.863636363636363</v>
      </c>
      <c r="E771" s="68">
        <v>20.795454545454547</v>
      </c>
      <c r="F771" s="68">
        <v>20.897810218978101</v>
      </c>
      <c r="G771" s="68">
        <v>20.914438502673796</v>
      </c>
      <c r="H771" s="68">
        <v>20.597285067873305</v>
      </c>
      <c r="I771" s="68">
        <v>19.797909407665504</v>
      </c>
      <c r="J771" s="68">
        <v>19.035031847133759</v>
      </c>
      <c r="K771" s="68">
        <v>18.383177570093459</v>
      </c>
      <c r="L771" s="68">
        <v>18.975077881619939</v>
      </c>
      <c r="M771" s="978">
        <v>19.542857142857144</v>
      </c>
      <c r="N771" s="978">
        <v>20.06971153846154</v>
      </c>
      <c r="O771" s="978">
        <v>20.010416666666668</v>
      </c>
      <c r="P771" s="978">
        <v>19.893129770992367</v>
      </c>
      <c r="Q771" s="978">
        <v>19.299806576402322</v>
      </c>
      <c r="R771" s="978">
        <v>18.555992141453832</v>
      </c>
      <c r="S771" s="978">
        <v>18.048979591836734</v>
      </c>
      <c r="T771" s="978">
        <v>17.25</v>
      </c>
      <c r="U771" s="978">
        <v>16.404166666666665</v>
      </c>
      <c r="V771" s="978">
        <v>16.274122807017545</v>
      </c>
      <c r="W771" s="978">
        <v>16.023965141612202</v>
      </c>
    </row>
    <row r="772" spans="1:23">
      <c r="A772" s="973" t="s">
        <v>233</v>
      </c>
      <c r="B772" s="983" t="s">
        <v>477</v>
      </c>
      <c r="C772" s="982">
        <v>0</v>
      </c>
      <c r="D772" s="69">
        <v>0</v>
      </c>
      <c r="E772" s="69">
        <v>0</v>
      </c>
      <c r="F772" s="69">
        <v>10</v>
      </c>
      <c r="G772" s="69">
        <v>12</v>
      </c>
      <c r="H772" s="69">
        <v>13.625</v>
      </c>
      <c r="I772" s="69">
        <v>15.846153846153847</v>
      </c>
      <c r="J772" s="69">
        <v>14.666666666666666</v>
      </c>
      <c r="K772" s="69">
        <v>15.7</v>
      </c>
      <c r="L772" s="69">
        <v>19.833333333333332</v>
      </c>
      <c r="M772" s="982">
        <v>18.833333333333332</v>
      </c>
      <c r="N772" s="982">
        <v>18.333333333333332</v>
      </c>
      <c r="O772" s="982">
        <v>18.5</v>
      </c>
      <c r="P772" s="982">
        <v>19.166666666666668</v>
      </c>
      <c r="Q772" s="982">
        <v>17.333333333333332</v>
      </c>
      <c r="R772" s="982">
        <v>17.333333333333332</v>
      </c>
      <c r="S772" s="982">
        <v>17.857142857142858</v>
      </c>
      <c r="T772" s="982">
        <v>10.714285714285714</v>
      </c>
      <c r="U772" s="982">
        <v>7.6315789473684212</v>
      </c>
      <c r="V772" s="982">
        <v>12</v>
      </c>
      <c r="W772" s="982">
        <v>9.5833333333333339</v>
      </c>
    </row>
    <row r="773" spans="1:23">
      <c r="A773" s="973"/>
      <c r="B773" s="983" t="s">
        <v>253</v>
      </c>
      <c r="C773" s="982">
        <v>14.8</v>
      </c>
      <c r="D773" s="69">
        <v>14.538461538461538</v>
      </c>
      <c r="E773" s="69">
        <v>21.044444444444444</v>
      </c>
      <c r="F773" s="69">
        <v>21.469696969696969</v>
      </c>
      <c r="G773" s="69">
        <v>21.865979381443299</v>
      </c>
      <c r="H773" s="69">
        <v>21.03846153846154</v>
      </c>
      <c r="I773" s="69">
        <v>19.870056497175142</v>
      </c>
      <c r="J773" s="69">
        <v>19.16990291262136</v>
      </c>
      <c r="K773" s="69">
        <v>18.528571428571428</v>
      </c>
      <c r="L773" s="69">
        <v>19.099502487562191</v>
      </c>
      <c r="M773" s="982">
        <v>19.695852534562214</v>
      </c>
      <c r="N773" s="982">
        <v>20.505535055350553</v>
      </c>
      <c r="O773" s="982">
        <v>20.523545706371191</v>
      </c>
      <c r="P773" s="982">
        <v>20.477326968973745</v>
      </c>
      <c r="Q773" s="982">
        <v>19.854460093896712</v>
      </c>
      <c r="R773" s="982">
        <v>18.949029126213592</v>
      </c>
      <c r="S773" s="982">
        <v>18.248041775456919</v>
      </c>
      <c r="T773" s="982">
        <v>17.369973190348524</v>
      </c>
      <c r="U773" s="982">
        <v>16.288135593220339</v>
      </c>
      <c r="V773" s="982">
        <v>15.60960960960961</v>
      </c>
      <c r="W773" s="982">
        <v>15.471518987341772</v>
      </c>
    </row>
    <row r="774" spans="1:23">
      <c r="A774" s="973"/>
      <c r="B774" s="983" t="s">
        <v>254</v>
      </c>
      <c r="C774" s="982">
        <v>0</v>
      </c>
      <c r="D774" s="69">
        <v>0</v>
      </c>
      <c r="E774" s="69">
        <v>0</v>
      </c>
      <c r="F774" s="69">
        <v>0</v>
      </c>
      <c r="G774" s="69">
        <v>0</v>
      </c>
      <c r="H774" s="69">
        <v>0</v>
      </c>
      <c r="I774" s="69">
        <v>0</v>
      </c>
      <c r="J774" s="69">
        <v>0</v>
      </c>
      <c r="K774" s="69">
        <v>0</v>
      </c>
      <c r="L774" s="69">
        <v>0</v>
      </c>
      <c r="M774" s="982">
        <v>0</v>
      </c>
      <c r="N774" s="982">
        <v>19</v>
      </c>
      <c r="O774" s="982">
        <v>18.2</v>
      </c>
      <c r="P774" s="982">
        <v>17.222222222222221</v>
      </c>
      <c r="Q774" s="982">
        <v>17.285714285714285</v>
      </c>
      <c r="R774" s="982">
        <v>15.666666666666666</v>
      </c>
      <c r="S774" s="982">
        <v>15.266666666666667</v>
      </c>
      <c r="T774" s="982">
        <v>14.916666666666666</v>
      </c>
      <c r="U774" s="982">
        <v>10.933333333333334</v>
      </c>
      <c r="V774" s="982">
        <v>12.692307692307692</v>
      </c>
      <c r="W774" s="982">
        <v>11.25</v>
      </c>
    </row>
    <row r="775" spans="1:23">
      <c r="A775" s="973"/>
      <c r="B775" s="983" t="s">
        <v>257</v>
      </c>
      <c r="C775" s="982">
        <v>14.636363636363637</v>
      </c>
      <c r="D775" s="69">
        <v>17.777777777777779</v>
      </c>
      <c r="E775" s="69">
        <v>20.534883720930232</v>
      </c>
      <c r="F775" s="69">
        <v>20.666666666666668</v>
      </c>
      <c r="G775" s="69">
        <v>20.255813953488371</v>
      </c>
      <c r="H775" s="69">
        <v>20.578313253012048</v>
      </c>
      <c r="I775" s="69">
        <v>20.195876288659793</v>
      </c>
      <c r="J775" s="69">
        <v>19.291666666666668</v>
      </c>
      <c r="K775" s="69">
        <v>18.346534653465348</v>
      </c>
      <c r="L775" s="69">
        <v>18.710526315789473</v>
      </c>
      <c r="M775" s="982">
        <v>19.314960629921259</v>
      </c>
      <c r="N775" s="982">
        <v>19.299270072992702</v>
      </c>
      <c r="O775" s="982">
        <v>18.462962962962962</v>
      </c>
      <c r="P775" s="982">
        <v>17.488888888888887</v>
      </c>
      <c r="Q775" s="982">
        <v>16.535211267605632</v>
      </c>
      <c r="R775" s="982">
        <v>17.092105263157894</v>
      </c>
      <c r="S775" s="982">
        <v>17.658823529411766</v>
      </c>
      <c r="T775" s="982">
        <v>18.089887640449437</v>
      </c>
      <c r="U775" s="982">
        <v>19.554347826086957</v>
      </c>
      <c r="V775" s="982">
        <v>19.38</v>
      </c>
      <c r="W775" s="982">
        <v>18.878260869565217</v>
      </c>
    </row>
    <row r="776" spans="1:23">
      <c r="A776" s="1378" t="s">
        <v>259</v>
      </c>
      <c r="B776" s="1379"/>
      <c r="C776" s="978">
        <v>21.588235294117649</v>
      </c>
      <c r="D776" s="68">
        <v>24.347222222222221</v>
      </c>
      <c r="E776" s="68">
        <v>23.816964285714285</v>
      </c>
      <c r="F776" s="68">
        <v>22.652920962199314</v>
      </c>
      <c r="G776" s="68">
        <v>22.112359550561798</v>
      </c>
      <c r="H776" s="68">
        <v>22.17412935323383</v>
      </c>
      <c r="I776" s="68">
        <v>21.206543967280165</v>
      </c>
      <c r="J776" s="68">
        <v>20.508348794063078</v>
      </c>
      <c r="K776" s="68">
        <v>20.273214285714285</v>
      </c>
      <c r="L776" s="68">
        <v>21.079037800687285</v>
      </c>
      <c r="M776" s="978">
        <v>21.192789968652036</v>
      </c>
      <c r="N776" s="978">
        <v>21.513139695712312</v>
      </c>
      <c r="O776" s="978">
        <v>21.212560386473431</v>
      </c>
      <c r="P776" s="978">
        <v>21.077262693156733</v>
      </c>
      <c r="Q776" s="978">
        <v>20.694533762057876</v>
      </c>
      <c r="R776" s="978">
        <v>19.773958333333333</v>
      </c>
      <c r="S776" s="978">
        <v>19.853124999999999</v>
      </c>
      <c r="T776" s="978">
        <v>19.354709418837675</v>
      </c>
      <c r="U776" s="978">
        <v>19.185728250244381</v>
      </c>
      <c r="V776" s="978">
        <v>19.362679425837321</v>
      </c>
      <c r="W776" s="978">
        <v>19.227272727272727</v>
      </c>
    </row>
    <row r="777" spans="1:23">
      <c r="A777" s="973"/>
      <c r="B777" s="984" t="s">
        <v>260</v>
      </c>
      <c r="C777" s="982"/>
      <c r="D777" s="69"/>
      <c r="E777" s="69"/>
      <c r="F777" s="69"/>
      <c r="G777" s="69"/>
      <c r="H777" s="69"/>
      <c r="I777" s="69"/>
      <c r="J777" s="69"/>
      <c r="K777" s="69"/>
      <c r="L777" s="69"/>
      <c r="M777" s="982"/>
      <c r="N777" s="982"/>
      <c r="O777" s="982"/>
      <c r="P777" s="982"/>
      <c r="Q777" s="982"/>
      <c r="R777" s="982"/>
      <c r="S777" s="982"/>
      <c r="T777" s="982"/>
      <c r="U777" s="982"/>
      <c r="V777" s="982"/>
      <c r="W777" s="982"/>
    </row>
    <row r="778" spans="1:23">
      <c r="A778" s="973"/>
      <c r="B778" s="983" t="s">
        <v>267</v>
      </c>
      <c r="C778" s="982">
        <v>0</v>
      </c>
      <c r="D778" s="69">
        <v>0</v>
      </c>
      <c r="E778" s="69">
        <v>0</v>
      </c>
      <c r="F778" s="69">
        <v>19</v>
      </c>
      <c r="G778" s="69">
        <v>19.34</v>
      </c>
      <c r="H778" s="69">
        <v>18.633333333333333</v>
      </c>
      <c r="I778" s="69">
        <v>18.017857142857142</v>
      </c>
      <c r="J778" s="69">
        <v>16.940000000000001</v>
      </c>
      <c r="K778" s="69">
        <v>16.8125</v>
      </c>
      <c r="L778" s="69">
        <v>17.854166666666668</v>
      </c>
      <c r="M778" s="982">
        <v>18.208333333333332</v>
      </c>
      <c r="N778" s="982">
        <v>17.779661016949152</v>
      </c>
      <c r="O778" s="982">
        <v>19.392857142857142</v>
      </c>
      <c r="P778" s="982">
        <v>20.019607843137255</v>
      </c>
      <c r="Q778" s="982">
        <v>18.571428571428573</v>
      </c>
      <c r="R778" s="982">
        <v>18.711864406779661</v>
      </c>
      <c r="S778" s="982">
        <v>16.875</v>
      </c>
      <c r="T778" s="982">
        <v>16.887096774193548</v>
      </c>
      <c r="U778" s="982">
        <v>16.026666666666667</v>
      </c>
      <c r="V778" s="982">
        <v>15.1625</v>
      </c>
      <c r="W778" s="982">
        <v>16.428571428571427</v>
      </c>
    </row>
    <row r="779" spans="1:23">
      <c r="A779" s="988" t="s">
        <v>268</v>
      </c>
      <c r="B779" s="973"/>
      <c r="C779" s="982"/>
      <c r="M779" s="982"/>
      <c r="N779" s="982"/>
      <c r="O779" s="982"/>
      <c r="P779" s="982"/>
      <c r="Q779" s="982"/>
      <c r="R779" s="982"/>
      <c r="S779" s="982"/>
      <c r="T779" s="982"/>
      <c r="U779" s="982"/>
      <c r="V779" s="982"/>
      <c r="W779" s="1143"/>
    </row>
    <row r="780" spans="1:23">
      <c r="A780" s="1137" t="s">
        <v>485</v>
      </c>
      <c r="B780" s="1137"/>
      <c r="C780" s="1138"/>
      <c r="M780" s="1138"/>
      <c r="N780" s="1138"/>
      <c r="O780" s="1138"/>
      <c r="P780" s="1138"/>
      <c r="Q780" s="1138"/>
      <c r="R780" s="1138"/>
      <c r="S780" s="1138"/>
      <c r="T780" s="1138"/>
      <c r="U780" s="1138"/>
      <c r="V780" s="1138"/>
      <c r="W780" s="1144"/>
    </row>
    <row r="781" spans="1:23">
      <c r="A781" s="1139" t="s">
        <v>1543</v>
      </c>
      <c r="B781" s="1139"/>
      <c r="C781" s="1140"/>
      <c r="D781" s="71"/>
      <c r="E781" s="71"/>
      <c r="F781" s="71"/>
      <c r="G781" s="71"/>
      <c r="H781" s="71"/>
      <c r="I781" s="71"/>
      <c r="J781" s="71"/>
      <c r="K781" s="71"/>
      <c r="L781" s="71"/>
      <c r="M781" s="1140"/>
      <c r="N781" s="1140"/>
      <c r="O781" s="1138"/>
      <c r="P781" s="1138"/>
      <c r="Q781" s="1138"/>
      <c r="R781" s="1138"/>
      <c r="S781" s="1138"/>
      <c r="T781" s="1138"/>
      <c r="U781" s="1138"/>
      <c r="V781" s="1138"/>
      <c r="W781" s="1144"/>
    </row>
    <row r="782" spans="1:23">
      <c r="A782" s="1139" t="s">
        <v>520</v>
      </c>
      <c r="B782" s="1139"/>
      <c r="C782" s="1140"/>
      <c r="D782" s="71"/>
      <c r="E782" s="71"/>
      <c r="F782" s="71"/>
      <c r="G782" s="71"/>
      <c r="H782" s="71"/>
      <c r="I782" s="71"/>
      <c r="J782" s="71"/>
      <c r="K782" s="71"/>
      <c r="L782" s="71"/>
      <c r="M782" s="1140"/>
      <c r="N782" s="1140"/>
      <c r="O782" s="1138"/>
      <c r="P782" s="1138"/>
      <c r="Q782" s="1138"/>
      <c r="R782" s="1138"/>
      <c r="S782" s="1138"/>
      <c r="T782" s="1138"/>
      <c r="U782" s="1138"/>
      <c r="V782" s="1138"/>
      <c r="W782" s="1138"/>
    </row>
    <row r="783" spans="1:23">
      <c r="A783" s="990"/>
      <c r="B783" s="990"/>
      <c r="C783" s="991"/>
      <c r="D783" s="71"/>
      <c r="E783" s="71"/>
      <c r="F783" s="71"/>
      <c r="G783" s="71"/>
      <c r="H783" s="71"/>
      <c r="I783" s="71"/>
      <c r="J783" s="71"/>
      <c r="K783" s="71"/>
      <c r="L783" s="71"/>
      <c r="M783" s="991"/>
      <c r="N783" s="991"/>
      <c r="O783" s="982"/>
      <c r="P783" s="982"/>
      <c r="Q783" s="982"/>
      <c r="R783" s="982"/>
      <c r="S783" s="982"/>
      <c r="T783" s="982"/>
      <c r="U783" s="982"/>
      <c r="V783" s="982"/>
      <c r="W783" s="982"/>
    </row>
    <row r="784" spans="1:23">
      <c r="A784" s="973"/>
      <c r="B784" s="992"/>
      <c r="C784" s="993" t="s">
        <v>521</v>
      </c>
      <c r="D784" s="72"/>
      <c r="E784" s="72"/>
      <c r="F784" s="72"/>
      <c r="G784" s="72"/>
      <c r="H784" s="72"/>
      <c r="I784" s="72"/>
      <c r="J784" s="72"/>
      <c r="K784" s="72"/>
      <c r="L784" s="72"/>
      <c r="M784" s="996"/>
      <c r="N784" s="996"/>
      <c r="O784" s="996"/>
      <c r="P784" s="996"/>
      <c r="Q784" s="996"/>
      <c r="R784" s="996"/>
      <c r="S784" s="996"/>
      <c r="T784" s="996"/>
      <c r="U784" s="996"/>
      <c r="V784" s="996"/>
      <c r="W784" s="996"/>
    </row>
    <row r="785" spans="1:23">
      <c r="A785" s="973"/>
      <c r="B785" s="994"/>
      <c r="C785" s="993" t="s">
        <v>476</v>
      </c>
      <c r="D785" s="73"/>
      <c r="E785" s="73"/>
      <c r="F785" s="73"/>
      <c r="G785" s="73"/>
      <c r="H785" s="73"/>
      <c r="I785" s="73"/>
      <c r="J785" s="73"/>
      <c r="K785" s="73"/>
      <c r="L785" s="73"/>
      <c r="M785" s="996"/>
      <c r="N785" s="996"/>
      <c r="O785" s="996"/>
      <c r="P785" s="996"/>
      <c r="Q785" s="996"/>
      <c r="R785" s="996"/>
      <c r="S785" s="996"/>
      <c r="T785" s="996"/>
      <c r="U785" s="996"/>
      <c r="V785" s="996"/>
      <c r="W785" s="996"/>
    </row>
    <row r="786" spans="1:23">
      <c r="A786" s="1378" t="s">
        <v>231</v>
      </c>
      <c r="B786" s="1379"/>
      <c r="C786" s="978">
        <v>69.167741935483875</v>
      </c>
      <c r="D786" s="68">
        <v>65.614457831325296</v>
      </c>
      <c r="E786" s="68">
        <v>67.36363636363636</v>
      </c>
      <c r="F786" s="68">
        <v>70.490909090909085</v>
      </c>
      <c r="G786" s="68">
        <v>72.607361963190186</v>
      </c>
      <c r="H786" s="68">
        <v>73.631901840490798</v>
      </c>
      <c r="I786" s="68">
        <v>96.355371900826441</v>
      </c>
      <c r="J786" s="68">
        <v>98.13333333333334</v>
      </c>
      <c r="K786" s="68">
        <v>98.308333333333337</v>
      </c>
      <c r="L786" s="68">
        <v>85.260869565217391</v>
      </c>
      <c r="M786" s="978">
        <v>84.884892086330936</v>
      </c>
      <c r="N786" s="978">
        <v>87.043795620437962</v>
      </c>
      <c r="O786" s="978">
        <v>87.17985611510791</v>
      </c>
      <c r="P786" s="978">
        <v>88.391304347826093</v>
      </c>
      <c r="Q786" s="978">
        <v>86.436619718309856</v>
      </c>
      <c r="R786" s="978">
        <v>90.35507246376811</v>
      </c>
      <c r="S786" s="978">
        <v>175.71621621621622</v>
      </c>
      <c r="T786" s="978">
        <v>175.41333333333333</v>
      </c>
      <c r="U786" s="978">
        <v>107.38582677165354</v>
      </c>
      <c r="V786" s="978">
        <v>93.530201342281885</v>
      </c>
      <c r="W786" s="978">
        <v>94.59210526315789</v>
      </c>
    </row>
    <row r="787" spans="1:23">
      <c r="A787" s="973" t="s">
        <v>233</v>
      </c>
      <c r="B787" s="981" t="s">
        <v>232</v>
      </c>
      <c r="C787" s="982">
        <v>14.976190476190476</v>
      </c>
      <c r="D787" s="69">
        <v>15.857142857142858</v>
      </c>
      <c r="E787" s="69">
        <v>16.756097560975611</v>
      </c>
      <c r="F787" s="69">
        <v>15.268292682926829</v>
      </c>
      <c r="G787" s="69">
        <v>15.465116279069768</v>
      </c>
      <c r="H787" s="69">
        <v>14.488372093023257</v>
      </c>
      <c r="I787" s="69">
        <v>0</v>
      </c>
      <c r="J787" s="69">
        <v>0</v>
      </c>
      <c r="K787" s="69">
        <v>0</v>
      </c>
      <c r="L787" s="69">
        <v>0</v>
      </c>
      <c r="M787" s="982">
        <v>0</v>
      </c>
      <c r="N787" s="982">
        <v>0</v>
      </c>
      <c r="O787" s="982">
        <v>0</v>
      </c>
      <c r="P787" s="982">
        <v>0</v>
      </c>
      <c r="Q787" s="982">
        <v>0</v>
      </c>
      <c r="R787" s="982">
        <v>0</v>
      </c>
      <c r="S787" s="982">
        <v>0</v>
      </c>
      <c r="T787" s="982">
        <v>0</v>
      </c>
      <c r="U787" s="982">
        <v>0</v>
      </c>
      <c r="V787" s="982">
        <v>0</v>
      </c>
      <c r="W787" s="982">
        <v>0</v>
      </c>
    </row>
    <row r="788" spans="1:23">
      <c r="A788" s="973"/>
      <c r="B788" s="981" t="s">
        <v>234</v>
      </c>
      <c r="C788" s="982">
        <v>0</v>
      </c>
      <c r="D788" s="69">
        <v>6</v>
      </c>
      <c r="E788" s="69">
        <v>7.5</v>
      </c>
      <c r="F788" s="69">
        <v>18.666666666666668</v>
      </c>
      <c r="G788" s="69">
        <v>5.625</v>
      </c>
      <c r="H788" s="69">
        <v>8.125</v>
      </c>
      <c r="I788" s="69">
        <v>9</v>
      </c>
      <c r="J788" s="69">
        <v>6.8888888888888893</v>
      </c>
      <c r="K788" s="69">
        <v>7</v>
      </c>
      <c r="L788" s="69">
        <v>6.25</v>
      </c>
      <c r="M788" s="982">
        <v>4.5555555555555554</v>
      </c>
      <c r="N788" s="982">
        <v>6.666666666666667</v>
      </c>
      <c r="O788" s="982">
        <v>8</v>
      </c>
      <c r="P788" s="982">
        <v>7.666666666666667</v>
      </c>
      <c r="Q788" s="982">
        <v>7.8</v>
      </c>
      <c r="R788" s="982">
        <v>0</v>
      </c>
      <c r="S788" s="982">
        <v>0</v>
      </c>
      <c r="T788" s="982">
        <v>0</v>
      </c>
      <c r="U788" s="982">
        <v>0</v>
      </c>
      <c r="V788" s="982">
        <v>0</v>
      </c>
      <c r="W788" s="982">
        <v>0</v>
      </c>
    </row>
    <row r="789" spans="1:23">
      <c r="A789" s="973"/>
      <c r="B789" s="981" t="s">
        <v>522</v>
      </c>
      <c r="C789" s="982">
        <v>42.4</v>
      </c>
      <c r="D789" s="69">
        <v>42.7</v>
      </c>
      <c r="E789" s="69">
        <v>44.117647058823529</v>
      </c>
      <c r="F789" s="69">
        <v>45.235294117647058</v>
      </c>
      <c r="G789" s="69">
        <v>53.804347826086953</v>
      </c>
      <c r="H789" s="69">
        <v>55.644444444444446</v>
      </c>
      <c r="I789" s="69">
        <v>55.888888888888886</v>
      </c>
      <c r="J789" s="69">
        <v>56.06818181818182</v>
      </c>
      <c r="K789" s="69">
        <v>55.090909090909093</v>
      </c>
      <c r="L789" s="69">
        <v>47.8</v>
      </c>
      <c r="M789" s="982">
        <v>45.72</v>
      </c>
      <c r="N789" s="982">
        <v>44.8</v>
      </c>
      <c r="O789" s="982">
        <v>44.901960784313722</v>
      </c>
      <c r="P789" s="982">
        <v>46.333333333333336</v>
      </c>
      <c r="Q789" s="982">
        <v>45.301886792452834</v>
      </c>
      <c r="R789" s="982">
        <v>47.849056603773583</v>
      </c>
      <c r="S789" s="999">
        <v>928.66666666666663</v>
      </c>
      <c r="T789" s="999">
        <v>965</v>
      </c>
      <c r="U789" s="999">
        <v>57.185185185185183</v>
      </c>
      <c r="V789" s="999">
        <v>58.092592592592595</v>
      </c>
      <c r="W789" s="999">
        <v>57.428571428571431</v>
      </c>
    </row>
    <row r="790" spans="1:23">
      <c r="A790" s="973"/>
      <c r="B790" s="981" t="s">
        <v>437</v>
      </c>
      <c r="C790" s="982">
        <v>29.022727272727273</v>
      </c>
      <c r="D790" s="69">
        <v>30.266666666666666</v>
      </c>
      <c r="E790" s="69">
        <v>31.09090909090909</v>
      </c>
      <c r="F790" s="69">
        <v>30.767441860465116</v>
      </c>
      <c r="G790" s="69">
        <v>30.333333333333332</v>
      </c>
      <c r="H790" s="69">
        <v>30.604651162790699</v>
      </c>
      <c r="I790" s="69">
        <v>31.581395348837209</v>
      </c>
      <c r="J790" s="69">
        <v>31.595238095238095</v>
      </c>
      <c r="K790" s="69">
        <v>32.547619047619051</v>
      </c>
      <c r="L790" s="69">
        <v>32.093023255813954</v>
      </c>
      <c r="M790" s="982">
        <v>31.15909090909091</v>
      </c>
      <c r="N790" s="982">
        <v>32.159090909090907</v>
      </c>
      <c r="O790" s="982">
        <v>31.066666666666666</v>
      </c>
      <c r="P790" s="982">
        <v>29.581395348837209</v>
      </c>
      <c r="Q790" s="982">
        <v>28.642857142857142</v>
      </c>
      <c r="R790" s="982">
        <v>28.095238095238095</v>
      </c>
      <c r="S790" s="982">
        <v>0</v>
      </c>
      <c r="T790" s="982">
        <v>0</v>
      </c>
      <c r="U790" s="982">
        <v>0</v>
      </c>
      <c r="V790" s="982">
        <v>19</v>
      </c>
      <c r="W790" s="982">
        <v>0</v>
      </c>
    </row>
    <row r="791" spans="1:23">
      <c r="A791" s="973"/>
      <c r="B791" s="981" t="s">
        <v>238</v>
      </c>
      <c r="C791" s="982">
        <v>0</v>
      </c>
      <c r="D791" s="69">
        <v>0</v>
      </c>
      <c r="E791" s="69">
        <v>0</v>
      </c>
      <c r="F791" s="69">
        <v>0</v>
      </c>
      <c r="G791" s="69">
        <v>0</v>
      </c>
      <c r="H791" s="69">
        <v>0</v>
      </c>
      <c r="I791" s="69">
        <v>0</v>
      </c>
      <c r="J791" s="69">
        <v>0</v>
      </c>
      <c r="K791" s="69">
        <v>0</v>
      </c>
      <c r="L791" s="69">
        <v>0</v>
      </c>
      <c r="M791" s="982">
        <v>0</v>
      </c>
      <c r="N791" s="982">
        <v>0</v>
      </c>
      <c r="O791" s="982">
        <v>0</v>
      </c>
      <c r="P791" s="982">
        <v>0</v>
      </c>
      <c r="Q791" s="982">
        <v>0</v>
      </c>
      <c r="R791" s="982">
        <v>0</v>
      </c>
      <c r="S791" s="982">
        <v>32</v>
      </c>
      <c r="T791" s="982">
        <v>63</v>
      </c>
      <c r="U791" s="982">
        <v>102</v>
      </c>
      <c r="V791" s="982">
        <v>29</v>
      </c>
      <c r="W791" s="982">
        <v>39.666666666666664</v>
      </c>
    </row>
    <row r="792" spans="1:23">
      <c r="A792" s="973"/>
      <c r="B792" s="981" t="s">
        <v>523</v>
      </c>
      <c r="C792" s="982">
        <v>186</v>
      </c>
      <c r="D792" s="69">
        <v>188.6</v>
      </c>
      <c r="E792" s="69">
        <v>192.6</v>
      </c>
      <c r="F792" s="69">
        <v>190.6</v>
      </c>
      <c r="G792" s="69">
        <v>177.33333333333334</v>
      </c>
      <c r="H792" s="69">
        <v>181.33333333333334</v>
      </c>
      <c r="I792" s="69">
        <v>154.85714285714286</v>
      </c>
      <c r="J792" s="69">
        <v>162.71428571428572</v>
      </c>
      <c r="K792" s="69">
        <v>171.14285714285714</v>
      </c>
      <c r="L792" s="69">
        <v>136.22222222222223</v>
      </c>
      <c r="M792" s="982">
        <v>141.88888888888889</v>
      </c>
      <c r="N792" s="982">
        <v>133.22222222222223</v>
      </c>
      <c r="O792" s="982">
        <v>132.11111111111111</v>
      </c>
      <c r="P792" s="982">
        <v>125.77777777777777</v>
      </c>
      <c r="Q792" s="982">
        <v>113</v>
      </c>
      <c r="R792" s="982">
        <v>107.55555555555556</v>
      </c>
      <c r="S792" s="982">
        <v>328.66666666666669</v>
      </c>
      <c r="T792" s="982">
        <v>224</v>
      </c>
      <c r="U792" s="982">
        <v>267.5</v>
      </c>
      <c r="V792" s="982">
        <v>55.8</v>
      </c>
      <c r="W792" s="982">
        <v>38.25</v>
      </c>
    </row>
    <row r="793" spans="1:23">
      <c r="A793" s="973"/>
      <c r="B793" s="981" t="s">
        <v>240</v>
      </c>
      <c r="C793" s="982">
        <v>454</v>
      </c>
      <c r="D793" s="69">
        <v>450.33333333333331</v>
      </c>
      <c r="E793" s="69">
        <v>453</v>
      </c>
      <c r="F793" s="69">
        <v>450.33333333333331</v>
      </c>
      <c r="G793" s="69">
        <v>449.33333333333331</v>
      </c>
      <c r="H793" s="69">
        <v>441.66666666666669</v>
      </c>
      <c r="I793" s="69">
        <v>461.33333333333331</v>
      </c>
      <c r="J793" s="69">
        <v>464.66666666666669</v>
      </c>
      <c r="K793" s="69">
        <v>474</v>
      </c>
      <c r="L793" s="69">
        <v>495.33333333333331</v>
      </c>
      <c r="M793" s="982">
        <v>501.66666666666669</v>
      </c>
      <c r="N793" s="982">
        <v>500</v>
      </c>
      <c r="O793" s="982">
        <v>535</v>
      </c>
      <c r="P793" s="982">
        <v>539.33333333333337</v>
      </c>
      <c r="Q793" s="982">
        <v>322.39999999999998</v>
      </c>
      <c r="R793" s="982">
        <v>334.4</v>
      </c>
      <c r="S793" s="982">
        <v>540</v>
      </c>
      <c r="T793" s="982">
        <v>235.6</v>
      </c>
      <c r="U793" s="982">
        <v>249.83333333333334</v>
      </c>
      <c r="V793" s="982">
        <v>231</v>
      </c>
      <c r="W793" s="982">
        <v>220.375</v>
      </c>
    </row>
    <row r="794" spans="1:23">
      <c r="A794" s="973"/>
      <c r="B794" s="981" t="s">
        <v>241</v>
      </c>
      <c r="C794" s="982">
        <v>129</v>
      </c>
      <c r="D794" s="69">
        <v>144</v>
      </c>
      <c r="E794" s="69">
        <v>143</v>
      </c>
      <c r="F794" s="69">
        <v>122.5</v>
      </c>
      <c r="G794" s="69">
        <v>124</v>
      </c>
      <c r="H794" s="69">
        <v>160</v>
      </c>
      <c r="I794" s="69">
        <v>184</v>
      </c>
      <c r="J794" s="69">
        <v>194</v>
      </c>
      <c r="K794" s="69">
        <v>204</v>
      </c>
      <c r="L794" s="69">
        <v>206</v>
      </c>
      <c r="M794" s="982">
        <v>215</v>
      </c>
      <c r="N794" s="982">
        <v>147</v>
      </c>
      <c r="O794" s="982">
        <v>154</v>
      </c>
      <c r="P794" s="982">
        <v>142</v>
      </c>
      <c r="Q794" s="982">
        <v>131.4</v>
      </c>
      <c r="R794" s="982">
        <v>136.4</v>
      </c>
      <c r="S794" s="982">
        <v>38.04081632653061</v>
      </c>
      <c r="T794" s="982">
        <v>57.957446808510639</v>
      </c>
      <c r="U794" s="982">
        <v>59.061224489795919</v>
      </c>
      <c r="V794" s="982">
        <v>66.040000000000006</v>
      </c>
      <c r="W794" s="982">
        <v>69.235294117647058</v>
      </c>
    </row>
    <row r="795" spans="1:23">
      <c r="A795" s="973"/>
      <c r="B795" s="981" t="s">
        <v>242</v>
      </c>
      <c r="C795" s="982">
        <v>621.5</v>
      </c>
      <c r="D795" s="69">
        <v>464.125</v>
      </c>
      <c r="E795" s="69">
        <v>469.75</v>
      </c>
      <c r="F795" s="69">
        <v>417.4</v>
      </c>
      <c r="G795" s="69">
        <v>430.5</v>
      </c>
      <c r="H795" s="69">
        <v>438.7</v>
      </c>
      <c r="I795" s="69">
        <v>451</v>
      </c>
      <c r="J795" s="69">
        <v>461.8</v>
      </c>
      <c r="K795" s="69">
        <v>454</v>
      </c>
      <c r="L795" s="69">
        <v>445.5</v>
      </c>
      <c r="M795" s="982">
        <v>452.2</v>
      </c>
      <c r="N795" s="982">
        <v>466</v>
      </c>
      <c r="O795" s="982">
        <v>471.6</v>
      </c>
      <c r="P795" s="982">
        <v>477.2</v>
      </c>
      <c r="Q795" s="982">
        <v>476.2</v>
      </c>
      <c r="R795" s="982">
        <v>442.09090909090907</v>
      </c>
      <c r="S795" s="982">
        <v>441.72727272727275</v>
      </c>
      <c r="T795" s="982">
        <v>406.08333333333331</v>
      </c>
      <c r="U795" s="982">
        <v>441.63636363636363</v>
      </c>
      <c r="V795" s="982">
        <v>434.63636363636363</v>
      </c>
      <c r="W795" s="982">
        <v>406</v>
      </c>
    </row>
    <row r="796" spans="1:23">
      <c r="A796" s="973"/>
      <c r="B796" s="981" t="s">
        <v>243</v>
      </c>
      <c r="C796" s="982">
        <v>136.25</v>
      </c>
      <c r="D796" s="69">
        <v>132.5</v>
      </c>
      <c r="E796" s="69">
        <v>131.75</v>
      </c>
      <c r="F796" s="69">
        <v>135</v>
      </c>
      <c r="G796" s="69">
        <v>133.75</v>
      </c>
      <c r="H796" s="69">
        <v>133.5</v>
      </c>
      <c r="I796" s="69">
        <v>138</v>
      </c>
      <c r="J796" s="69">
        <v>143.75</v>
      </c>
      <c r="K796" s="69">
        <v>144.75</v>
      </c>
      <c r="L796" s="69">
        <v>40.928571428571431</v>
      </c>
      <c r="M796" s="982">
        <v>44.769230769230766</v>
      </c>
      <c r="N796" s="982">
        <v>44.384615384615387</v>
      </c>
      <c r="O796" s="982">
        <v>43.384615384615387</v>
      </c>
      <c r="P796" s="982">
        <v>43.769230769230766</v>
      </c>
      <c r="Q796" s="982">
        <v>44.846153846153847</v>
      </c>
      <c r="R796" s="982">
        <v>43.692307692307693</v>
      </c>
      <c r="S796" s="982">
        <v>149.75</v>
      </c>
      <c r="T796" s="982">
        <v>151.25</v>
      </c>
      <c r="U796" s="982">
        <v>155</v>
      </c>
      <c r="V796" s="982">
        <v>41.8</v>
      </c>
      <c r="W796" s="982">
        <v>40.333333333333336</v>
      </c>
    </row>
    <row r="797" spans="1:23">
      <c r="A797" s="1378" t="s">
        <v>248</v>
      </c>
      <c r="B797" s="1379"/>
      <c r="C797" s="978">
        <v>95.474999999999994</v>
      </c>
      <c r="D797" s="68">
        <v>89.769230769230774</v>
      </c>
      <c r="E797" s="68">
        <v>73.365853658536579</v>
      </c>
      <c r="F797" s="68">
        <v>66.717948717948715</v>
      </c>
      <c r="G797" s="68">
        <v>46.625</v>
      </c>
      <c r="H797" s="68">
        <v>47.384615384615387</v>
      </c>
      <c r="I797" s="68">
        <v>52.289473684210527</v>
      </c>
      <c r="J797" s="68">
        <v>59.5</v>
      </c>
      <c r="K797" s="68">
        <v>61.025641025641029</v>
      </c>
      <c r="L797" s="68">
        <v>57.363636363636367</v>
      </c>
      <c r="M797" s="978">
        <v>65.275000000000006</v>
      </c>
      <c r="N797" s="978">
        <v>66</v>
      </c>
      <c r="O797" s="978">
        <v>68.896551724137936</v>
      </c>
      <c r="P797" s="978">
        <v>69.428571428571431</v>
      </c>
      <c r="Q797" s="978">
        <v>67.266666666666666</v>
      </c>
      <c r="R797" s="978">
        <v>63.21875</v>
      </c>
      <c r="S797" s="978">
        <v>68.303030303030297</v>
      </c>
      <c r="T797" s="978">
        <v>71.15625</v>
      </c>
      <c r="U797" s="978">
        <v>78.354838709677423</v>
      </c>
      <c r="V797" s="978">
        <v>69.36363636363636</v>
      </c>
      <c r="W797" s="978">
        <v>68.151515151515156</v>
      </c>
    </row>
    <row r="798" spans="1:23">
      <c r="A798" s="966" t="s">
        <v>233</v>
      </c>
      <c r="B798" s="983" t="s">
        <v>524</v>
      </c>
      <c r="C798" s="985">
        <v>0</v>
      </c>
      <c r="D798" s="69">
        <v>0</v>
      </c>
      <c r="E798" s="69">
        <v>0</v>
      </c>
      <c r="F798" s="69">
        <v>0</v>
      </c>
      <c r="G798" s="69">
        <v>0</v>
      </c>
      <c r="H798" s="69">
        <v>0</v>
      </c>
      <c r="I798" s="69">
        <v>0</v>
      </c>
      <c r="J798" s="69">
        <v>0</v>
      </c>
      <c r="K798" s="69">
        <v>0</v>
      </c>
      <c r="L798" s="69">
        <v>0</v>
      </c>
      <c r="M798" s="985">
        <v>0</v>
      </c>
      <c r="N798" s="985">
        <v>0</v>
      </c>
      <c r="O798" s="985">
        <v>0</v>
      </c>
      <c r="P798" s="985">
        <v>0</v>
      </c>
      <c r="Q798" s="985">
        <v>0</v>
      </c>
      <c r="R798" s="985">
        <v>0</v>
      </c>
      <c r="S798" s="985">
        <v>0</v>
      </c>
      <c r="T798" s="985">
        <v>0</v>
      </c>
      <c r="U798" s="985">
        <v>0</v>
      </c>
      <c r="V798" s="985">
        <v>0</v>
      </c>
      <c r="W798" s="985">
        <v>0</v>
      </c>
    </row>
    <row r="799" spans="1:23">
      <c r="A799" s="973"/>
      <c r="B799" s="983" t="s">
        <v>250</v>
      </c>
      <c r="C799" s="982">
        <v>8</v>
      </c>
      <c r="D799" s="69">
        <v>0</v>
      </c>
      <c r="E799" s="69">
        <v>0</v>
      </c>
      <c r="F799" s="69">
        <v>0</v>
      </c>
      <c r="G799" s="69">
        <v>0</v>
      </c>
      <c r="H799" s="69">
        <v>0</v>
      </c>
      <c r="I799" s="69">
        <v>0</v>
      </c>
      <c r="J799" s="69">
        <v>0</v>
      </c>
      <c r="K799" s="69">
        <v>0</v>
      </c>
      <c r="L799" s="69">
        <v>0</v>
      </c>
      <c r="M799" s="982">
        <v>0</v>
      </c>
      <c r="N799" s="982">
        <v>0</v>
      </c>
      <c r="O799" s="982">
        <v>0</v>
      </c>
      <c r="P799" s="982">
        <v>0</v>
      </c>
      <c r="Q799" s="982">
        <v>0</v>
      </c>
      <c r="R799" s="982">
        <v>0</v>
      </c>
      <c r="S799" s="982">
        <v>0</v>
      </c>
      <c r="T799" s="982">
        <v>0</v>
      </c>
      <c r="U799" s="982">
        <v>0</v>
      </c>
      <c r="V799" s="982">
        <v>0</v>
      </c>
      <c r="W799" s="982">
        <v>0</v>
      </c>
    </row>
    <row r="800" spans="1:23">
      <c r="A800" s="973"/>
      <c r="B800" s="983" t="s">
        <v>478</v>
      </c>
      <c r="C800" s="982">
        <v>8</v>
      </c>
      <c r="D800" s="69">
        <v>7.5</v>
      </c>
      <c r="E800" s="69">
        <v>4.5</v>
      </c>
      <c r="F800" s="69">
        <v>5.5</v>
      </c>
      <c r="G800" s="69">
        <v>2.5</v>
      </c>
      <c r="H800" s="69">
        <v>10.5</v>
      </c>
      <c r="I800" s="69">
        <v>13.5</v>
      </c>
      <c r="J800" s="69">
        <v>6</v>
      </c>
      <c r="K800" s="69">
        <v>5.5</v>
      </c>
      <c r="L800" s="69">
        <v>7</v>
      </c>
      <c r="M800" s="982">
        <v>0</v>
      </c>
      <c r="N800" s="982">
        <v>2</v>
      </c>
      <c r="O800" s="982">
        <v>3</v>
      </c>
      <c r="P800" s="982">
        <v>9</v>
      </c>
      <c r="Q800" s="982">
        <v>12</v>
      </c>
      <c r="R800" s="982">
        <v>11</v>
      </c>
      <c r="S800" s="982">
        <v>9</v>
      </c>
      <c r="T800" s="982">
        <v>6</v>
      </c>
      <c r="U800" s="982">
        <v>6</v>
      </c>
      <c r="V800" s="982">
        <v>4</v>
      </c>
      <c r="W800" s="982">
        <v>5</v>
      </c>
    </row>
    <row r="801" spans="1:23">
      <c r="A801" s="973"/>
      <c r="B801" s="983" t="s">
        <v>253</v>
      </c>
      <c r="C801" s="982">
        <v>43.173913043478258</v>
      </c>
      <c r="D801" s="69">
        <v>42</v>
      </c>
      <c r="E801" s="69">
        <v>42.045454545454547</v>
      </c>
      <c r="F801" s="69">
        <v>36.61904761904762</v>
      </c>
      <c r="G801" s="69">
        <v>40.6</v>
      </c>
      <c r="H801" s="69">
        <v>42.9</v>
      </c>
      <c r="I801" s="69">
        <v>45.904761904761905</v>
      </c>
      <c r="J801" s="69">
        <v>62.409090909090907</v>
      </c>
      <c r="K801" s="69">
        <v>69</v>
      </c>
      <c r="L801" s="69">
        <v>61.64</v>
      </c>
      <c r="M801" s="982">
        <v>67.782608695652172</v>
      </c>
      <c r="N801" s="982">
        <v>68.173913043478265</v>
      </c>
      <c r="O801" s="982">
        <v>79.285714285714292</v>
      </c>
      <c r="P801" s="982">
        <v>79.5</v>
      </c>
      <c r="Q801" s="982">
        <v>70.5</v>
      </c>
      <c r="R801" s="982">
        <v>71.875</v>
      </c>
      <c r="S801" s="982">
        <v>71.25</v>
      </c>
      <c r="T801" s="982">
        <v>71.4375</v>
      </c>
      <c r="U801" s="982">
        <v>80.333333333333329</v>
      </c>
      <c r="V801" s="982">
        <v>68.599999999999994</v>
      </c>
      <c r="W801" s="982">
        <v>58.75</v>
      </c>
    </row>
    <row r="802" spans="1:23">
      <c r="A802" s="973"/>
      <c r="B802" s="983" t="s">
        <v>254</v>
      </c>
      <c r="C802" s="982">
        <v>16</v>
      </c>
      <c r="D802" s="69">
        <v>17</v>
      </c>
      <c r="E802" s="69">
        <v>15.5</v>
      </c>
      <c r="F802" s="69">
        <v>20</v>
      </c>
      <c r="G802" s="69">
        <v>7.5</v>
      </c>
      <c r="H802" s="69">
        <v>6</v>
      </c>
      <c r="I802" s="69">
        <v>4</v>
      </c>
      <c r="J802" s="69">
        <v>6</v>
      </c>
      <c r="K802" s="69">
        <v>9</v>
      </c>
      <c r="L802" s="69">
        <v>5</v>
      </c>
      <c r="M802" s="982">
        <v>0</v>
      </c>
      <c r="N802" s="982">
        <v>0</v>
      </c>
      <c r="O802" s="982">
        <v>0</v>
      </c>
      <c r="P802" s="982">
        <v>6</v>
      </c>
      <c r="Q802" s="982">
        <v>7</v>
      </c>
      <c r="R802" s="982">
        <v>7</v>
      </c>
      <c r="S802" s="982">
        <v>12</v>
      </c>
      <c r="T802" s="982">
        <v>11</v>
      </c>
      <c r="U802" s="982">
        <v>7</v>
      </c>
      <c r="V802" s="982">
        <v>0</v>
      </c>
      <c r="W802" s="982">
        <v>3</v>
      </c>
    </row>
    <row r="803" spans="1:23">
      <c r="A803" s="973"/>
      <c r="B803" s="983" t="s">
        <v>255</v>
      </c>
      <c r="C803" s="982">
        <v>33</v>
      </c>
      <c r="D803" s="69">
        <v>35.5</v>
      </c>
      <c r="E803" s="69">
        <v>30</v>
      </c>
      <c r="F803" s="69">
        <v>36</v>
      </c>
      <c r="G803" s="69">
        <v>29.5</v>
      </c>
      <c r="H803" s="69">
        <v>21.5</v>
      </c>
      <c r="I803" s="69">
        <v>26</v>
      </c>
      <c r="J803" s="69">
        <v>36.5</v>
      </c>
      <c r="K803" s="69">
        <v>36.5</v>
      </c>
      <c r="L803" s="69">
        <v>39.5</v>
      </c>
      <c r="M803" s="982">
        <v>45</v>
      </c>
      <c r="N803" s="982">
        <v>48</v>
      </c>
      <c r="O803" s="982">
        <v>44</v>
      </c>
      <c r="P803" s="982">
        <v>42.5</v>
      </c>
      <c r="Q803" s="982">
        <v>49.5</v>
      </c>
      <c r="R803" s="982">
        <v>47</v>
      </c>
      <c r="S803" s="982">
        <v>44</v>
      </c>
      <c r="T803" s="982">
        <v>44.5</v>
      </c>
      <c r="U803" s="982">
        <v>47.5</v>
      </c>
      <c r="V803" s="982">
        <v>49.5</v>
      </c>
      <c r="W803" s="982">
        <v>36</v>
      </c>
    </row>
    <row r="804" spans="1:23">
      <c r="A804" s="973"/>
      <c r="B804" s="983" t="s">
        <v>256</v>
      </c>
      <c r="C804" s="982">
        <v>0</v>
      </c>
      <c r="D804" s="69">
        <v>0</v>
      </c>
      <c r="E804" s="69">
        <v>0</v>
      </c>
      <c r="F804" s="69">
        <v>0</v>
      </c>
      <c r="G804" s="69">
        <v>0</v>
      </c>
      <c r="H804" s="69">
        <v>0</v>
      </c>
      <c r="I804" s="69">
        <v>0</v>
      </c>
      <c r="J804" s="69">
        <v>0</v>
      </c>
      <c r="K804" s="69">
        <v>0</v>
      </c>
      <c r="L804" s="69">
        <v>0</v>
      </c>
      <c r="M804" s="982">
        <v>0</v>
      </c>
      <c r="N804" s="982">
        <v>0</v>
      </c>
      <c r="O804" s="982">
        <v>0</v>
      </c>
      <c r="P804" s="982">
        <v>0</v>
      </c>
      <c r="Q804" s="982">
        <v>0</v>
      </c>
      <c r="R804" s="982">
        <v>7</v>
      </c>
      <c r="S804" s="982">
        <v>6</v>
      </c>
      <c r="T804" s="982">
        <v>15</v>
      </c>
      <c r="U804" s="982">
        <v>18</v>
      </c>
      <c r="V804" s="982">
        <v>20</v>
      </c>
      <c r="W804" s="982">
        <v>23</v>
      </c>
    </row>
    <row r="805" spans="1:23">
      <c r="A805" s="973"/>
      <c r="B805" s="983" t="s">
        <v>257</v>
      </c>
      <c r="C805" s="982">
        <v>198.88888888888889</v>
      </c>
      <c r="D805" s="69">
        <v>168.09090909090909</v>
      </c>
      <c r="E805" s="69">
        <v>118.83333333333333</v>
      </c>
      <c r="F805" s="69">
        <v>98.5</v>
      </c>
      <c r="G805" s="69">
        <v>69.571428571428569</v>
      </c>
      <c r="H805" s="69">
        <v>70.307692307692307</v>
      </c>
      <c r="I805" s="69">
        <v>78.333333333333329</v>
      </c>
      <c r="J805" s="69">
        <v>70.461538461538467</v>
      </c>
      <c r="K805" s="69">
        <v>64.461538461538467</v>
      </c>
      <c r="L805" s="69">
        <v>63.214285714285715</v>
      </c>
      <c r="M805" s="982">
        <v>63</v>
      </c>
      <c r="N805" s="982">
        <v>69.84615384615384</v>
      </c>
      <c r="O805" s="982">
        <v>72.181818181818187</v>
      </c>
      <c r="P805" s="982">
        <v>73.099999999999994</v>
      </c>
      <c r="Q805" s="982">
        <v>77.2</v>
      </c>
      <c r="R805" s="982">
        <v>68.545454545454547</v>
      </c>
      <c r="S805" s="982">
        <v>83.25</v>
      </c>
      <c r="T805" s="982">
        <v>92.090909090909093</v>
      </c>
      <c r="U805" s="982">
        <v>99.818181818181813</v>
      </c>
      <c r="V805" s="982">
        <v>81.214285714285708</v>
      </c>
      <c r="W805" s="982">
        <v>106.36363636363636</v>
      </c>
    </row>
    <row r="806" spans="1:23">
      <c r="A806" s="973"/>
      <c r="B806" s="983" t="s">
        <v>525</v>
      </c>
      <c r="C806" s="982">
        <v>906</v>
      </c>
      <c r="D806" s="69">
        <v>650</v>
      </c>
      <c r="E806" s="69">
        <v>557</v>
      </c>
      <c r="F806" s="69">
        <v>548</v>
      </c>
      <c r="G806" s="69">
        <v>0</v>
      </c>
      <c r="H806" s="69">
        <v>0</v>
      </c>
      <c r="I806" s="69">
        <v>0</v>
      </c>
      <c r="J806" s="69">
        <v>0</v>
      </c>
      <c r="K806" s="69">
        <v>0</v>
      </c>
      <c r="L806" s="69">
        <v>0</v>
      </c>
      <c r="M806" s="982">
        <v>0</v>
      </c>
      <c r="N806" s="982">
        <v>0</v>
      </c>
      <c r="O806" s="982">
        <v>0</v>
      </c>
      <c r="P806" s="982">
        <v>0</v>
      </c>
      <c r="Q806" s="982">
        <v>0</v>
      </c>
      <c r="R806" s="982">
        <v>0</v>
      </c>
      <c r="S806" s="982">
        <v>0</v>
      </c>
      <c r="T806" s="982">
        <v>0</v>
      </c>
      <c r="U806" s="982">
        <v>0</v>
      </c>
      <c r="V806" s="982">
        <v>0</v>
      </c>
      <c r="W806" s="982">
        <v>0</v>
      </c>
    </row>
    <row r="807" spans="1:23">
      <c r="A807" s="1378" t="s">
        <v>259</v>
      </c>
      <c r="B807" s="1379"/>
      <c r="C807" s="978">
        <v>74.564102564102569</v>
      </c>
      <c r="D807" s="68">
        <v>70.20975609756097</v>
      </c>
      <c r="E807" s="68">
        <v>68.55825242718447</v>
      </c>
      <c r="F807" s="68">
        <v>69.769607843137251</v>
      </c>
      <c r="G807" s="68">
        <v>67.487684729064043</v>
      </c>
      <c r="H807" s="68">
        <v>68.56435643564356</v>
      </c>
      <c r="I807" s="68">
        <v>85.823899371069189</v>
      </c>
      <c r="J807" s="68">
        <v>88.474999999999994</v>
      </c>
      <c r="K807" s="68">
        <v>89.163522012578611</v>
      </c>
      <c r="L807" s="68">
        <v>78.516483516483518</v>
      </c>
      <c r="M807" s="978">
        <v>80.502793296089379</v>
      </c>
      <c r="N807" s="978">
        <v>82.380681818181813</v>
      </c>
      <c r="O807" s="978">
        <v>84.023809523809518</v>
      </c>
      <c r="P807" s="978">
        <v>85.192771084337352</v>
      </c>
      <c r="Q807" s="978">
        <v>83.093023255813947</v>
      </c>
      <c r="R807" s="978">
        <v>85.247058823529414</v>
      </c>
      <c r="S807" s="978">
        <v>142.58878504672896</v>
      </c>
      <c r="T807" s="978">
        <v>144.2336448598131</v>
      </c>
      <c r="U807" s="978">
        <v>101.68987341772151</v>
      </c>
      <c r="V807" s="978">
        <v>89.14835164835165</v>
      </c>
      <c r="W807" s="978">
        <v>89.87567567567568</v>
      </c>
    </row>
    <row r="808" spans="1:23">
      <c r="B808" s="997" t="s">
        <v>260</v>
      </c>
      <c r="C808" s="998"/>
      <c r="D808" s="69"/>
      <c r="E808" s="69"/>
      <c r="F808" s="68"/>
      <c r="G808" s="69"/>
      <c r="H808" s="69"/>
      <c r="I808" s="68"/>
      <c r="J808" s="68"/>
      <c r="K808" s="68"/>
      <c r="L808" s="68"/>
      <c r="M808" s="998"/>
      <c r="N808" s="998"/>
      <c r="O808" s="998"/>
      <c r="P808" s="998"/>
      <c r="Q808" s="998"/>
      <c r="R808" s="998"/>
      <c r="S808" s="998"/>
      <c r="T808" s="998"/>
      <c r="U808" s="998"/>
      <c r="V808" s="998"/>
      <c r="W808" s="998"/>
    </row>
    <row r="809" spans="1:23">
      <c r="A809" s="973"/>
      <c r="B809" s="983" t="s">
        <v>267</v>
      </c>
      <c r="C809" s="982">
        <v>69.521739130434781</v>
      </c>
      <c r="D809" s="69">
        <v>72.34615384615384</v>
      </c>
      <c r="E809" s="69">
        <v>64.857142857142861</v>
      </c>
      <c r="F809" s="69">
        <v>73.2</v>
      </c>
      <c r="G809" s="69">
        <v>77.92</v>
      </c>
      <c r="H809" s="69">
        <v>73.629629629629633</v>
      </c>
      <c r="I809" s="69">
        <v>79</v>
      </c>
      <c r="J809" s="69">
        <v>77.708333333333329</v>
      </c>
      <c r="K809" s="69">
        <v>72.65517241379311</v>
      </c>
      <c r="L809" s="69">
        <v>67.65625</v>
      </c>
      <c r="M809" s="982">
        <v>71.387096774193552</v>
      </c>
      <c r="N809" s="982">
        <v>73.774193548387103</v>
      </c>
      <c r="O809" s="982">
        <v>80.964285714285708</v>
      </c>
      <c r="P809" s="982">
        <v>82.535714285714292</v>
      </c>
      <c r="Q809" s="982">
        <v>75.111111111111114</v>
      </c>
      <c r="R809" s="982">
        <v>75.016666666666666</v>
      </c>
      <c r="S809" s="982">
        <v>68.597222222222229</v>
      </c>
      <c r="T809" s="982">
        <v>69.310810810810807</v>
      </c>
      <c r="U809" s="982">
        <v>72.191780821917803</v>
      </c>
      <c r="V809" s="982">
        <v>73.78947368421052</v>
      </c>
      <c r="W809" s="982">
        <v>70.75</v>
      </c>
    </row>
    <row r="810" spans="1:23">
      <c r="A810" s="973"/>
      <c r="B810" s="986"/>
      <c r="C810" s="982"/>
      <c r="M810" s="982"/>
      <c r="N810" s="982"/>
      <c r="O810" s="982"/>
      <c r="P810" s="982"/>
      <c r="Q810" s="982"/>
      <c r="R810" s="982"/>
      <c r="S810" s="982"/>
      <c r="T810" s="982"/>
      <c r="U810" s="982"/>
      <c r="V810" s="982"/>
      <c r="W810" s="982"/>
    </row>
    <row r="811" spans="1:23">
      <c r="A811" s="973"/>
      <c r="B811" s="976"/>
      <c r="C811" s="977" t="s">
        <v>503</v>
      </c>
      <c r="D811" s="67"/>
      <c r="E811" s="67"/>
      <c r="F811" s="67"/>
      <c r="G811" s="67"/>
      <c r="H811" s="67"/>
      <c r="I811" s="67"/>
      <c r="J811" s="67"/>
      <c r="K811" s="67"/>
      <c r="L811" s="67"/>
      <c r="M811" s="980"/>
      <c r="N811" s="980"/>
      <c r="O811" s="980"/>
      <c r="P811" s="980"/>
      <c r="Q811" s="980"/>
      <c r="R811" s="980"/>
      <c r="S811" s="980"/>
      <c r="T811" s="980"/>
      <c r="U811" s="980"/>
      <c r="V811" s="980"/>
      <c r="W811" s="980"/>
    </row>
    <row r="812" spans="1:23">
      <c r="A812" s="1378" t="s">
        <v>231</v>
      </c>
      <c r="B812" s="1379"/>
      <c r="C812" s="978">
        <v>19.282374100719423</v>
      </c>
      <c r="D812" s="68">
        <v>19.277876106194689</v>
      </c>
      <c r="E812" s="68">
        <v>19.097938144329898</v>
      </c>
      <c r="F812" s="68">
        <v>19.780612244897959</v>
      </c>
      <c r="G812" s="68">
        <v>19.924242424242426</v>
      </c>
      <c r="H812" s="68">
        <v>19.483766233766232</v>
      </c>
      <c r="I812" s="68">
        <v>20.708703374777976</v>
      </c>
      <c r="J812" s="68">
        <v>21.028571428571428</v>
      </c>
      <c r="K812" s="68">
        <v>20.410034602076124</v>
      </c>
      <c r="L812" s="68">
        <v>20.56993006993007</v>
      </c>
      <c r="M812" s="978">
        <v>20.378238341968913</v>
      </c>
      <c r="N812" s="978">
        <v>20.419520547945204</v>
      </c>
      <c r="O812" s="978">
        <v>21.600713012477719</v>
      </c>
      <c r="P812" s="978">
        <v>22.018050541516246</v>
      </c>
      <c r="Q812" s="978">
        <v>21.723893805309736</v>
      </c>
      <c r="R812" s="978">
        <v>22.426258992805757</v>
      </c>
      <c r="S812" s="978">
        <v>21.853781512605043</v>
      </c>
      <c r="T812" s="978">
        <v>22.148148148148149</v>
      </c>
      <c r="U812" s="978">
        <v>22.103727714748786</v>
      </c>
      <c r="V812" s="978">
        <v>22.405144694533764</v>
      </c>
      <c r="W812" s="978">
        <v>22.500782472613459</v>
      </c>
    </row>
    <row r="813" spans="1:23">
      <c r="A813" s="973" t="s">
        <v>233</v>
      </c>
      <c r="B813" s="981" t="s">
        <v>232</v>
      </c>
      <c r="C813" s="982">
        <v>10.311475409836065</v>
      </c>
      <c r="D813" s="69">
        <v>11.1</v>
      </c>
      <c r="E813" s="69">
        <v>11.45</v>
      </c>
      <c r="F813" s="69">
        <v>10.793103448275861</v>
      </c>
      <c r="G813" s="69">
        <v>11.46551724137931</v>
      </c>
      <c r="H813" s="69">
        <v>10.559322033898304</v>
      </c>
      <c r="I813" s="69">
        <v>0</v>
      </c>
      <c r="J813" s="69">
        <v>0</v>
      </c>
      <c r="K813" s="69">
        <v>0</v>
      </c>
      <c r="L813" s="69">
        <v>0</v>
      </c>
      <c r="M813" s="982">
        <v>0</v>
      </c>
      <c r="N813" s="982">
        <v>0</v>
      </c>
      <c r="O813" s="982">
        <v>0</v>
      </c>
      <c r="P813" s="982">
        <v>0</v>
      </c>
      <c r="Q813" s="982">
        <v>0</v>
      </c>
      <c r="R813" s="982">
        <v>0</v>
      </c>
      <c r="S813" s="982">
        <v>0</v>
      </c>
      <c r="T813" s="982">
        <v>0</v>
      </c>
      <c r="U813" s="982">
        <v>0</v>
      </c>
      <c r="V813" s="982">
        <v>0</v>
      </c>
      <c r="W813" s="982">
        <v>0</v>
      </c>
    </row>
    <row r="814" spans="1:23">
      <c r="A814" s="973"/>
      <c r="B814" s="981" t="s">
        <v>234</v>
      </c>
      <c r="C814" s="982">
        <v>0</v>
      </c>
      <c r="D814" s="69">
        <v>8</v>
      </c>
      <c r="E814" s="69">
        <v>8.5714285714285712</v>
      </c>
      <c r="F814" s="69">
        <v>18.666666666666668</v>
      </c>
      <c r="G814" s="69">
        <v>4.5</v>
      </c>
      <c r="H814" s="69">
        <v>7.2222222222222223</v>
      </c>
      <c r="I814" s="69">
        <v>8</v>
      </c>
      <c r="J814" s="69">
        <v>6.2</v>
      </c>
      <c r="K814" s="69">
        <v>6.3</v>
      </c>
      <c r="L814" s="69">
        <v>6.25</v>
      </c>
      <c r="M814" s="982">
        <v>4.5555555555555554</v>
      </c>
      <c r="N814" s="982">
        <v>6.666666666666667</v>
      </c>
      <c r="O814" s="982">
        <v>6.8571428571428568</v>
      </c>
      <c r="P814" s="982">
        <v>6.5714285714285712</v>
      </c>
      <c r="Q814" s="982">
        <v>6.5</v>
      </c>
      <c r="R814" s="982">
        <v>0</v>
      </c>
      <c r="S814" s="982">
        <v>0</v>
      </c>
      <c r="T814" s="982">
        <v>0</v>
      </c>
      <c r="U814" s="982">
        <v>0</v>
      </c>
      <c r="V814" s="982">
        <v>0</v>
      </c>
      <c r="W814" s="982">
        <v>0</v>
      </c>
    </row>
    <row r="815" spans="1:23">
      <c r="A815" s="973"/>
      <c r="B815" s="981" t="s">
        <v>263</v>
      </c>
      <c r="C815" s="982">
        <v>17.235772357723576</v>
      </c>
      <c r="D815" s="69">
        <v>17.217741935483872</v>
      </c>
      <c r="E815" s="69">
        <v>16.791044776119403</v>
      </c>
      <c r="F815" s="69">
        <v>16.478571428571428</v>
      </c>
      <c r="G815" s="69">
        <v>17.1875</v>
      </c>
      <c r="H815" s="69">
        <v>16.154838709677421</v>
      </c>
      <c r="I815" s="69">
        <v>16.546052631578949</v>
      </c>
      <c r="J815" s="69">
        <v>17.37323943661972</v>
      </c>
      <c r="K815" s="69">
        <v>16.268456375838927</v>
      </c>
      <c r="L815" s="69">
        <v>16.36986301369863</v>
      </c>
      <c r="M815" s="982">
        <v>15.875</v>
      </c>
      <c r="N815" s="982">
        <v>14.933333333333334</v>
      </c>
      <c r="O815" s="982">
        <v>16.474820143884891</v>
      </c>
      <c r="P815" s="982">
        <v>17.123188405797102</v>
      </c>
      <c r="Q815" s="982">
        <v>17.525547445255473</v>
      </c>
      <c r="R815" s="982">
        <v>17.859154929577464</v>
      </c>
      <c r="S815" s="982">
        <v>17.858974358974358</v>
      </c>
      <c r="T815" s="982">
        <v>18.20754716981132</v>
      </c>
      <c r="U815" s="982">
        <v>18.715151515151515</v>
      </c>
      <c r="V815" s="982">
        <v>19.364197530864196</v>
      </c>
      <c r="W815" s="982">
        <v>19.490909090909092</v>
      </c>
    </row>
    <row r="816" spans="1:23">
      <c r="A816" s="973"/>
      <c r="B816" s="981" t="s">
        <v>264</v>
      </c>
      <c r="C816" s="982">
        <v>13.442105263157895</v>
      </c>
      <c r="D816" s="69">
        <v>13.485148514851485</v>
      </c>
      <c r="E816" s="69">
        <v>13.281553398058252</v>
      </c>
      <c r="F816" s="69">
        <v>14.225806451612904</v>
      </c>
      <c r="G816" s="69">
        <v>13.698924731182796</v>
      </c>
      <c r="H816" s="69">
        <v>14</v>
      </c>
      <c r="I816" s="69">
        <v>14</v>
      </c>
      <c r="J816" s="69">
        <v>14.744444444444444</v>
      </c>
      <c r="K816" s="69">
        <v>14.858695652173912</v>
      </c>
      <c r="L816" s="69">
        <v>14.680851063829786</v>
      </c>
      <c r="M816" s="982">
        <v>14.28125</v>
      </c>
      <c r="N816" s="982">
        <v>14.587628865979381</v>
      </c>
      <c r="O816" s="982">
        <v>15.362637362637363</v>
      </c>
      <c r="P816" s="982">
        <v>15.142857142857142</v>
      </c>
      <c r="Q816" s="982">
        <v>13.827586206896552</v>
      </c>
      <c r="R816" s="982">
        <v>13.409090909090908</v>
      </c>
      <c r="S816" s="982">
        <v>16.0625</v>
      </c>
      <c r="T816" s="982">
        <v>14.6</v>
      </c>
      <c r="U816" s="982">
        <v>21</v>
      </c>
      <c r="V816" s="982">
        <v>19</v>
      </c>
      <c r="W816" s="982">
        <v>0</v>
      </c>
    </row>
    <row r="817" spans="1:23">
      <c r="A817" s="973"/>
      <c r="B817" s="981" t="s">
        <v>238</v>
      </c>
      <c r="C817" s="982">
        <v>0</v>
      </c>
      <c r="D817" s="69">
        <v>0</v>
      </c>
      <c r="E817" s="69">
        <v>0</v>
      </c>
      <c r="F817" s="69">
        <v>0</v>
      </c>
      <c r="G817" s="69">
        <v>0</v>
      </c>
      <c r="H817" s="69">
        <v>0</v>
      </c>
      <c r="I817" s="69">
        <v>0</v>
      </c>
      <c r="J817" s="69">
        <v>0</v>
      </c>
      <c r="K817" s="69">
        <v>0</v>
      </c>
      <c r="L817" s="69">
        <v>0</v>
      </c>
      <c r="M817" s="982">
        <v>0</v>
      </c>
      <c r="N817" s="982">
        <v>0</v>
      </c>
      <c r="O817" s="982">
        <v>0</v>
      </c>
      <c r="P817" s="982">
        <v>0</v>
      </c>
      <c r="Q817" s="982">
        <v>0</v>
      </c>
      <c r="R817" s="982">
        <v>0</v>
      </c>
      <c r="S817" s="982">
        <v>16</v>
      </c>
      <c r="T817" s="982">
        <v>21</v>
      </c>
      <c r="U817" s="982">
        <v>17</v>
      </c>
      <c r="V817" s="982">
        <v>19.333333333333332</v>
      </c>
      <c r="W817" s="982">
        <v>18.307692307692307</v>
      </c>
    </row>
    <row r="818" spans="1:23">
      <c r="A818" s="973"/>
      <c r="B818" s="981" t="s">
        <v>239</v>
      </c>
      <c r="C818" s="987" t="s">
        <v>84</v>
      </c>
      <c r="D818" s="70" t="s">
        <v>84</v>
      </c>
      <c r="E818" s="70" t="s">
        <v>84</v>
      </c>
      <c r="F818" s="70" t="s">
        <v>84</v>
      </c>
      <c r="G818" s="70" t="s">
        <v>84</v>
      </c>
      <c r="H818" s="70" t="s">
        <v>84</v>
      </c>
      <c r="I818" s="70" t="s">
        <v>84</v>
      </c>
      <c r="J818" s="70" t="s">
        <v>84</v>
      </c>
      <c r="K818" s="70" t="s">
        <v>84</v>
      </c>
      <c r="L818" s="70" t="s">
        <v>84</v>
      </c>
      <c r="M818" s="987" t="s">
        <v>84</v>
      </c>
      <c r="N818" s="987" t="s">
        <v>84</v>
      </c>
      <c r="O818" s="987" t="s">
        <v>84</v>
      </c>
      <c r="P818" s="987" t="s">
        <v>84</v>
      </c>
      <c r="Q818" s="987" t="s">
        <v>84</v>
      </c>
      <c r="R818" s="987" t="s">
        <v>84</v>
      </c>
      <c r="S818" s="987" t="s">
        <v>84</v>
      </c>
      <c r="T818" s="987" t="s">
        <v>84</v>
      </c>
      <c r="U818" s="987" t="s">
        <v>84</v>
      </c>
      <c r="V818" s="987" t="s">
        <v>84</v>
      </c>
      <c r="W818" s="987" t="s">
        <v>84</v>
      </c>
    </row>
    <row r="819" spans="1:23">
      <c r="A819" s="973"/>
      <c r="B819" s="981" t="s">
        <v>240</v>
      </c>
      <c r="C819" s="987">
        <v>19.684210526315791</v>
      </c>
      <c r="D819" s="70">
        <v>18.487804878048781</v>
      </c>
      <c r="E819" s="70">
        <v>18.487804878048781</v>
      </c>
      <c r="F819" s="70">
        <v>17.976190476190474</v>
      </c>
      <c r="G819" s="70">
        <v>19.615384615384617</v>
      </c>
      <c r="H819" s="70">
        <v>19</v>
      </c>
      <c r="I819" s="70">
        <v>19.025641025641026</v>
      </c>
      <c r="J819" s="70">
        <v>19.131578947368421</v>
      </c>
      <c r="K819" s="70">
        <v>18.95</v>
      </c>
      <c r="L819" s="70">
        <v>20.846153846153847</v>
      </c>
      <c r="M819" s="987">
        <v>20.097560975609756</v>
      </c>
      <c r="N819" s="987">
        <v>20.692307692307693</v>
      </c>
      <c r="O819" s="987">
        <v>19.88095238095238</v>
      </c>
      <c r="P819" s="987">
        <v>21.307692307692307</v>
      </c>
      <c r="Q819" s="987">
        <v>18.894736842105264</v>
      </c>
      <c r="R819" s="987">
        <v>18.526315789473685</v>
      </c>
      <c r="S819" s="987">
        <v>17.567567567567568</v>
      </c>
      <c r="T819" s="987">
        <v>18.125</v>
      </c>
      <c r="U819" s="987">
        <v>18.891304347826086</v>
      </c>
      <c r="V819" s="987">
        <v>18.5</v>
      </c>
      <c r="W819" s="987">
        <v>18.867924528301888</v>
      </c>
    </row>
    <row r="820" spans="1:23">
      <c r="A820" s="973"/>
      <c r="B820" s="981" t="s">
        <v>483</v>
      </c>
      <c r="C820" s="982">
        <v>19.684210526315791</v>
      </c>
      <c r="D820" s="69">
        <v>18.487804878048781</v>
      </c>
      <c r="E820" s="69">
        <v>18.487804878048781</v>
      </c>
      <c r="F820" s="69">
        <v>17.976190476190474</v>
      </c>
      <c r="G820" s="69">
        <v>19.615384615384617</v>
      </c>
      <c r="H820" s="69">
        <v>19</v>
      </c>
      <c r="I820" s="69">
        <v>19.025641025641026</v>
      </c>
      <c r="J820" s="69">
        <v>19.131578947368421</v>
      </c>
      <c r="K820" s="69">
        <v>18.95</v>
      </c>
      <c r="L820" s="69">
        <v>20.846153846153847</v>
      </c>
      <c r="M820" s="982">
        <v>20.097560975609756</v>
      </c>
      <c r="N820" s="982">
        <v>20.692307692307693</v>
      </c>
      <c r="O820" s="982">
        <v>19.88095238095238</v>
      </c>
      <c r="P820" s="982">
        <v>21.307692307692307</v>
      </c>
      <c r="Q820" s="982">
        <v>18.894736842105264</v>
      </c>
      <c r="R820" s="982">
        <v>18.526315789473685</v>
      </c>
      <c r="S820" s="982">
        <v>17.567567567567568</v>
      </c>
      <c r="T820" s="982">
        <v>18.125</v>
      </c>
      <c r="U820" s="982">
        <v>18.891304347826086</v>
      </c>
      <c r="V820" s="982">
        <v>18.5</v>
      </c>
      <c r="W820" s="982">
        <v>18.867924528301888</v>
      </c>
    </row>
    <row r="821" spans="1:23">
      <c r="A821" s="973"/>
      <c r="B821" s="981" t="s">
        <v>241</v>
      </c>
      <c r="C821" s="987" t="s">
        <v>84</v>
      </c>
      <c r="D821" s="70" t="s">
        <v>84</v>
      </c>
      <c r="E821" s="70" t="s">
        <v>84</v>
      </c>
      <c r="F821" s="70" t="s">
        <v>84</v>
      </c>
      <c r="G821" s="70" t="s">
        <v>84</v>
      </c>
      <c r="H821" s="70" t="s">
        <v>84</v>
      </c>
      <c r="I821" s="70" t="s">
        <v>84</v>
      </c>
      <c r="J821" s="70" t="s">
        <v>84</v>
      </c>
      <c r="K821" s="70" t="s">
        <v>84</v>
      </c>
      <c r="L821" s="70" t="s">
        <v>84</v>
      </c>
      <c r="M821" s="987" t="s">
        <v>84</v>
      </c>
      <c r="N821" s="987" t="s">
        <v>84</v>
      </c>
      <c r="O821" s="987" t="s">
        <v>84</v>
      </c>
      <c r="P821" s="987" t="s">
        <v>84</v>
      </c>
      <c r="Q821" s="987" t="s">
        <v>84</v>
      </c>
      <c r="R821" s="987" t="s">
        <v>84</v>
      </c>
      <c r="S821" s="987" t="s">
        <v>84</v>
      </c>
      <c r="T821" s="987" t="s">
        <v>84</v>
      </c>
      <c r="U821" s="987" t="s">
        <v>84</v>
      </c>
      <c r="V821" s="987" t="s">
        <v>84</v>
      </c>
      <c r="W821" s="987" t="s">
        <v>84</v>
      </c>
    </row>
    <row r="822" spans="1:23">
      <c r="A822" s="973"/>
      <c r="B822" s="981" t="s">
        <v>484</v>
      </c>
      <c r="C822" s="982">
        <v>13.5</v>
      </c>
      <c r="D822" s="69">
        <v>15.75</v>
      </c>
      <c r="E822" s="69">
        <v>14.75</v>
      </c>
      <c r="F822" s="69">
        <v>16.25</v>
      </c>
      <c r="G822" s="69">
        <v>0</v>
      </c>
      <c r="H822" s="69">
        <v>0</v>
      </c>
      <c r="I822" s="69">
        <v>0</v>
      </c>
      <c r="J822" s="69">
        <v>0</v>
      </c>
      <c r="K822" s="69">
        <v>0</v>
      </c>
      <c r="L822" s="69">
        <v>0</v>
      </c>
      <c r="M822" s="982">
        <v>0</v>
      </c>
      <c r="N822" s="982">
        <v>0</v>
      </c>
      <c r="O822" s="982">
        <v>0</v>
      </c>
      <c r="P822" s="982">
        <v>0</v>
      </c>
      <c r="Q822" s="982">
        <v>0</v>
      </c>
      <c r="R822" s="982">
        <v>0</v>
      </c>
      <c r="S822" s="982">
        <v>0</v>
      </c>
      <c r="T822" s="982">
        <v>0</v>
      </c>
      <c r="U822" s="982">
        <v>0</v>
      </c>
      <c r="V822" s="982">
        <v>0</v>
      </c>
      <c r="W822" s="982">
        <v>0</v>
      </c>
    </row>
    <row r="823" spans="1:23">
      <c r="A823" s="973"/>
      <c r="B823" s="981" t="s">
        <v>483</v>
      </c>
      <c r="C823" s="982">
        <v>12.5</v>
      </c>
      <c r="D823" s="69">
        <v>13.5</v>
      </c>
      <c r="E823" s="69">
        <v>14</v>
      </c>
      <c r="F823" s="69">
        <v>18</v>
      </c>
      <c r="G823" s="69">
        <v>20.666666666666668</v>
      </c>
      <c r="H823" s="69">
        <v>20</v>
      </c>
      <c r="I823" s="69">
        <v>16.727272727272727</v>
      </c>
      <c r="J823" s="69">
        <v>16.166666666666668</v>
      </c>
      <c r="K823" s="69">
        <v>18.545454545454547</v>
      </c>
      <c r="L823" s="69">
        <v>18.727272727272727</v>
      </c>
      <c r="M823" s="982">
        <v>19.545454545454547</v>
      </c>
      <c r="N823" s="982">
        <v>18.375</v>
      </c>
      <c r="O823" s="982">
        <v>18.117647058823529</v>
      </c>
      <c r="P823" s="982">
        <v>18.521739130434781</v>
      </c>
      <c r="Q823" s="982">
        <v>18.25</v>
      </c>
      <c r="R823" s="982">
        <v>19.485714285714284</v>
      </c>
      <c r="S823" s="982">
        <v>16.350877192982455</v>
      </c>
      <c r="T823" s="982">
        <v>17.59375</v>
      </c>
      <c r="U823" s="982">
        <v>18.068493150684933</v>
      </c>
      <c r="V823" s="982">
        <v>18.451219512195124</v>
      </c>
      <c r="W823" s="982">
        <v>18.803468208092486</v>
      </c>
    </row>
    <row r="824" spans="1:23">
      <c r="A824" s="973"/>
      <c r="B824" s="981" t="s">
        <v>242</v>
      </c>
      <c r="C824" s="987" t="s">
        <v>84</v>
      </c>
      <c r="D824" s="70" t="s">
        <v>84</v>
      </c>
      <c r="E824" s="70" t="s">
        <v>84</v>
      </c>
      <c r="F824" s="70" t="s">
        <v>84</v>
      </c>
      <c r="G824" s="70" t="s">
        <v>84</v>
      </c>
      <c r="H824" s="70" t="s">
        <v>84</v>
      </c>
      <c r="I824" s="70" t="s">
        <v>84</v>
      </c>
      <c r="J824" s="70" t="s">
        <v>84</v>
      </c>
      <c r="K824" s="70" t="s">
        <v>84</v>
      </c>
      <c r="L824" s="70" t="s">
        <v>84</v>
      </c>
      <c r="M824" s="987" t="s">
        <v>84</v>
      </c>
      <c r="N824" s="987" t="s">
        <v>84</v>
      </c>
      <c r="O824" s="987" t="s">
        <v>84</v>
      </c>
      <c r="P824" s="987" t="s">
        <v>84</v>
      </c>
      <c r="Q824" s="987" t="s">
        <v>84</v>
      </c>
      <c r="R824" s="987" t="s">
        <v>84</v>
      </c>
      <c r="S824" s="987" t="s">
        <v>84</v>
      </c>
      <c r="T824" s="987" t="s">
        <v>84</v>
      </c>
      <c r="U824" s="987" t="s">
        <v>84</v>
      </c>
      <c r="V824" s="987" t="s">
        <v>84</v>
      </c>
      <c r="W824" s="987" t="s">
        <v>84</v>
      </c>
    </row>
    <row r="825" spans="1:23">
      <c r="A825" s="973"/>
      <c r="B825" s="981" t="s">
        <v>484</v>
      </c>
      <c r="C825" s="982">
        <v>31.976744186046513</v>
      </c>
      <c r="D825" s="69">
        <v>31.4</v>
      </c>
      <c r="E825" s="69">
        <v>30.26829268292683</v>
      </c>
      <c r="F825" s="69">
        <v>28.32</v>
      </c>
      <c r="G825" s="69">
        <v>28.134615384615383</v>
      </c>
      <c r="H825" s="69">
        <v>27.943396226415093</v>
      </c>
      <c r="I825" s="69">
        <v>28.37037037037037</v>
      </c>
      <c r="J825" s="69">
        <v>28.072727272727274</v>
      </c>
      <c r="K825" s="69">
        <v>27.722222222222221</v>
      </c>
      <c r="L825" s="69">
        <v>27.169811320754718</v>
      </c>
      <c r="M825" s="982">
        <v>26.685185185185187</v>
      </c>
      <c r="N825" s="982">
        <v>25.928571428571427</v>
      </c>
      <c r="O825" s="982">
        <v>28.403846153846153</v>
      </c>
      <c r="P825" s="982">
        <v>26.5</v>
      </c>
      <c r="Q825" s="982">
        <v>24.966666666666665</v>
      </c>
      <c r="R825" s="982">
        <v>25.161290322580644</v>
      </c>
      <c r="S825" s="982">
        <v>23.765625</v>
      </c>
      <c r="T825" s="982">
        <v>21.637681159420289</v>
      </c>
      <c r="U825" s="982">
        <v>22.553846153846155</v>
      </c>
      <c r="V825" s="982">
        <v>22.338461538461537</v>
      </c>
      <c r="W825" s="982">
        <v>22.268656716417912</v>
      </c>
    </row>
    <row r="826" spans="1:23">
      <c r="A826" s="973"/>
      <c r="B826" s="981" t="s">
        <v>483</v>
      </c>
      <c r="C826" s="982">
        <v>30.868852459016395</v>
      </c>
      <c r="D826" s="69">
        <v>31.327868852459016</v>
      </c>
      <c r="E826" s="69">
        <v>31.306451612903224</v>
      </c>
      <c r="F826" s="69">
        <v>31.132352941176471</v>
      </c>
      <c r="G826" s="69">
        <v>30.197183098591548</v>
      </c>
      <c r="H826" s="69">
        <v>29.621621621621621</v>
      </c>
      <c r="I826" s="69">
        <v>29.972972972972972</v>
      </c>
      <c r="J826" s="69">
        <v>30.263157894736842</v>
      </c>
      <c r="K826" s="69">
        <v>29.46153846153846</v>
      </c>
      <c r="L826" s="69">
        <v>28.551282051282051</v>
      </c>
      <c r="M826" s="982">
        <v>28.772151898734176</v>
      </c>
      <c r="N826" s="982">
        <v>26.84090909090909</v>
      </c>
      <c r="O826" s="982">
        <v>28.423529411764704</v>
      </c>
      <c r="P826" s="982">
        <v>29.120481927710845</v>
      </c>
      <c r="Q826" s="982">
        <v>28.05952380952381</v>
      </c>
      <c r="R826" s="982">
        <v>28.626506024096386</v>
      </c>
      <c r="S826" s="982">
        <v>28.729411764705883</v>
      </c>
      <c r="T826" s="982">
        <v>28.674418604651162</v>
      </c>
      <c r="U826" s="982">
        <v>27.380434782608695</v>
      </c>
      <c r="V826" s="982">
        <v>27.829545454545453</v>
      </c>
      <c r="W826" s="982">
        <v>27.021978021978022</v>
      </c>
    </row>
    <row r="827" spans="1:23">
      <c r="A827" s="973"/>
      <c r="B827" s="981" t="s">
        <v>243</v>
      </c>
      <c r="C827" s="982">
        <v>7.2666666666666666</v>
      </c>
      <c r="D827" s="69">
        <v>7.3611111111111107</v>
      </c>
      <c r="E827" s="69">
        <v>7.3194444444444446</v>
      </c>
      <c r="F827" s="69">
        <v>8.3076923076923084</v>
      </c>
      <c r="G827" s="69">
        <v>8.359375</v>
      </c>
      <c r="H827" s="69">
        <v>7.7391304347826084</v>
      </c>
      <c r="I827" s="69">
        <v>8.2388059701492544</v>
      </c>
      <c r="J827" s="69">
        <v>7.5657894736842106</v>
      </c>
      <c r="K827" s="69">
        <v>7.1481481481481479</v>
      </c>
      <c r="L827" s="69">
        <v>7.2531645569620249</v>
      </c>
      <c r="M827" s="982">
        <v>7.4615384615384617</v>
      </c>
      <c r="N827" s="982">
        <v>8.485294117647058</v>
      </c>
      <c r="O827" s="982">
        <v>8.545454545454545</v>
      </c>
      <c r="P827" s="982">
        <v>8.890625</v>
      </c>
      <c r="Q827" s="982">
        <v>8.7014925373134329</v>
      </c>
      <c r="R827" s="982">
        <v>9.1612903225806459</v>
      </c>
      <c r="S827" s="982">
        <v>7.9866666666666664</v>
      </c>
      <c r="T827" s="982">
        <v>9.0298507462686572</v>
      </c>
      <c r="U827" s="982">
        <v>9.2537313432835813</v>
      </c>
      <c r="V827" s="982">
        <v>8.9571428571428573</v>
      </c>
      <c r="W827" s="982">
        <v>8.7681159420289863</v>
      </c>
    </row>
    <row r="828" spans="1:23">
      <c r="A828" s="1378" t="s">
        <v>248</v>
      </c>
      <c r="B828" s="1379"/>
      <c r="C828" s="978">
        <v>20.983516483516482</v>
      </c>
      <c r="D828" s="68">
        <v>20.594117647058823</v>
      </c>
      <c r="E828" s="68">
        <v>18.011976047904191</v>
      </c>
      <c r="F828" s="68">
        <v>16.573248407643312</v>
      </c>
      <c r="G828" s="68">
        <v>15.16260162601626</v>
      </c>
      <c r="H828" s="68">
        <v>16.210526315789473</v>
      </c>
      <c r="I828" s="68">
        <v>16.982905982905983</v>
      </c>
      <c r="J828" s="68">
        <v>17.5</v>
      </c>
      <c r="K828" s="68">
        <v>17.5</v>
      </c>
      <c r="L828" s="68">
        <v>17.527777777777779</v>
      </c>
      <c r="M828" s="978">
        <v>18.387323943661972</v>
      </c>
      <c r="N828" s="978">
        <v>17.751724137931035</v>
      </c>
      <c r="O828" s="978">
        <v>20.387755102040817</v>
      </c>
      <c r="P828" s="978">
        <v>18.514285714285716</v>
      </c>
      <c r="Q828" s="978">
        <v>18.017857142857142</v>
      </c>
      <c r="R828" s="978">
        <v>17.591304347826085</v>
      </c>
      <c r="S828" s="978">
        <v>17.888888888888889</v>
      </c>
      <c r="T828" s="978">
        <v>19.134453781512605</v>
      </c>
      <c r="U828" s="978">
        <v>17.860294117647058</v>
      </c>
      <c r="V828" s="978">
        <v>18.312000000000001</v>
      </c>
      <c r="W828" s="978">
        <v>17.434108527131784</v>
      </c>
    </row>
    <row r="829" spans="1:23">
      <c r="A829" s="966" t="s">
        <v>233</v>
      </c>
      <c r="B829" s="983" t="s">
        <v>524</v>
      </c>
      <c r="C829" s="985">
        <v>0</v>
      </c>
      <c r="D829" s="69">
        <v>0</v>
      </c>
      <c r="E829" s="69">
        <v>0</v>
      </c>
      <c r="F829" s="69">
        <v>0</v>
      </c>
      <c r="G829" s="69">
        <v>0</v>
      </c>
      <c r="H829" s="69">
        <v>0</v>
      </c>
      <c r="I829" s="69">
        <v>0</v>
      </c>
      <c r="J829" s="69">
        <v>0</v>
      </c>
      <c r="K829" s="69">
        <v>0</v>
      </c>
      <c r="L829" s="69">
        <v>0</v>
      </c>
      <c r="M829" s="985">
        <v>0</v>
      </c>
      <c r="N829" s="985">
        <v>0</v>
      </c>
      <c r="O829" s="985">
        <v>0</v>
      </c>
      <c r="P829" s="985">
        <v>0</v>
      </c>
      <c r="Q829" s="985">
        <v>0</v>
      </c>
      <c r="R829" s="985">
        <v>0</v>
      </c>
      <c r="S829" s="985">
        <v>0</v>
      </c>
      <c r="T829" s="985">
        <v>0</v>
      </c>
      <c r="U829" s="985">
        <v>0</v>
      </c>
      <c r="V829" s="985">
        <v>0</v>
      </c>
      <c r="W829" s="985">
        <v>0</v>
      </c>
    </row>
    <row r="830" spans="1:23">
      <c r="A830" s="973"/>
      <c r="B830" s="983" t="s">
        <v>250</v>
      </c>
      <c r="C830" s="982">
        <v>8</v>
      </c>
      <c r="D830" s="69">
        <v>0</v>
      </c>
      <c r="E830" s="69">
        <v>0</v>
      </c>
      <c r="F830" s="69">
        <v>0</v>
      </c>
      <c r="G830" s="69">
        <v>0</v>
      </c>
      <c r="H830" s="69">
        <v>0</v>
      </c>
      <c r="I830" s="69">
        <v>0</v>
      </c>
      <c r="J830" s="69">
        <v>0</v>
      </c>
      <c r="K830" s="69">
        <v>0</v>
      </c>
      <c r="L830" s="69">
        <v>0</v>
      </c>
      <c r="M830" s="982">
        <v>0</v>
      </c>
      <c r="N830" s="982">
        <v>0</v>
      </c>
      <c r="O830" s="982">
        <v>0</v>
      </c>
      <c r="P830" s="982">
        <v>0</v>
      </c>
      <c r="Q830" s="982">
        <v>0</v>
      </c>
      <c r="R830" s="982">
        <v>0</v>
      </c>
      <c r="S830" s="982">
        <v>0</v>
      </c>
      <c r="T830" s="982">
        <v>0</v>
      </c>
      <c r="U830" s="982">
        <v>0</v>
      </c>
      <c r="V830" s="982">
        <v>0</v>
      </c>
      <c r="W830" s="982">
        <v>0</v>
      </c>
    </row>
    <row r="831" spans="1:23">
      <c r="A831" s="973"/>
      <c r="B831" s="983" t="s">
        <v>478</v>
      </c>
      <c r="C831" s="982">
        <v>8</v>
      </c>
      <c r="D831" s="69">
        <v>7.5</v>
      </c>
      <c r="E831" s="69">
        <v>4.5</v>
      </c>
      <c r="F831" s="69">
        <v>5.5</v>
      </c>
      <c r="G831" s="69">
        <v>5</v>
      </c>
      <c r="H831" s="69">
        <v>21</v>
      </c>
      <c r="I831" s="69">
        <v>13.5</v>
      </c>
      <c r="J831" s="69">
        <v>6</v>
      </c>
      <c r="K831" s="69">
        <v>11</v>
      </c>
      <c r="L831" s="69">
        <v>7</v>
      </c>
      <c r="M831" s="982">
        <v>8.5</v>
      </c>
      <c r="N831" s="982">
        <v>2</v>
      </c>
      <c r="O831" s="982">
        <v>3</v>
      </c>
      <c r="P831" s="982">
        <v>4.5</v>
      </c>
      <c r="Q831" s="982">
        <v>6</v>
      </c>
      <c r="R831" s="982">
        <v>5.5</v>
      </c>
      <c r="S831" s="982">
        <v>9</v>
      </c>
      <c r="T831" s="982">
        <v>6</v>
      </c>
      <c r="U831" s="982">
        <v>6</v>
      </c>
      <c r="V831" s="982">
        <v>4</v>
      </c>
      <c r="W831" s="982">
        <v>5</v>
      </c>
    </row>
    <row r="832" spans="1:23">
      <c r="A832" s="973"/>
      <c r="B832" s="983" t="s">
        <v>253</v>
      </c>
      <c r="C832" s="982">
        <v>15.045454545454545</v>
      </c>
      <c r="D832" s="69">
        <v>16.036363636363635</v>
      </c>
      <c r="E832" s="69">
        <v>14.015151515151516</v>
      </c>
      <c r="F832" s="69">
        <v>12.60655737704918</v>
      </c>
      <c r="G832" s="69">
        <v>13.096774193548388</v>
      </c>
      <c r="H832" s="69">
        <v>14.542372881355933</v>
      </c>
      <c r="I832" s="69">
        <v>15.548387096774194</v>
      </c>
      <c r="J832" s="69">
        <v>16.743902439024389</v>
      </c>
      <c r="K832" s="69">
        <v>16.655172413793103</v>
      </c>
      <c r="L832" s="69">
        <v>17.314606741573034</v>
      </c>
      <c r="M832" s="982">
        <v>18.127906976744185</v>
      </c>
      <c r="N832" s="982">
        <v>17.617977528089888</v>
      </c>
      <c r="O832" s="982">
        <v>23.617021276595743</v>
      </c>
      <c r="P832" s="982">
        <v>18.864406779661017</v>
      </c>
      <c r="Q832" s="982">
        <v>18.491803278688526</v>
      </c>
      <c r="R832" s="982">
        <v>16.911764705882351</v>
      </c>
      <c r="S832" s="982">
        <v>16.521739130434781</v>
      </c>
      <c r="T832" s="982">
        <v>20.05263157894737</v>
      </c>
      <c r="U832" s="982">
        <v>17.463768115942027</v>
      </c>
      <c r="V832" s="982">
        <v>18.375</v>
      </c>
      <c r="W832" s="982">
        <v>15.932203389830509</v>
      </c>
    </row>
    <row r="833" spans="1:23">
      <c r="A833" s="973"/>
      <c r="B833" s="983" t="s">
        <v>254</v>
      </c>
      <c r="C833" s="982">
        <v>12</v>
      </c>
      <c r="D833" s="69">
        <v>11.333333333333334</v>
      </c>
      <c r="E833" s="69">
        <v>15.5</v>
      </c>
      <c r="F833" s="69">
        <v>10</v>
      </c>
      <c r="G833" s="69">
        <v>5</v>
      </c>
      <c r="H833" s="69">
        <v>6</v>
      </c>
      <c r="I833" s="69">
        <v>4</v>
      </c>
      <c r="J833" s="69">
        <v>12</v>
      </c>
      <c r="K833" s="69">
        <v>9</v>
      </c>
      <c r="L833" s="69">
        <v>5</v>
      </c>
      <c r="M833" s="982">
        <v>0</v>
      </c>
      <c r="N833" s="982">
        <v>0</v>
      </c>
      <c r="O833" s="982">
        <v>0</v>
      </c>
      <c r="P833" s="982">
        <v>6</v>
      </c>
      <c r="Q833" s="982">
        <v>7</v>
      </c>
      <c r="R833" s="982">
        <v>7</v>
      </c>
      <c r="S833" s="982">
        <v>12</v>
      </c>
      <c r="T833" s="982">
        <v>11</v>
      </c>
      <c r="U833" s="982">
        <v>7</v>
      </c>
      <c r="V833" s="982">
        <v>0</v>
      </c>
      <c r="W833" s="982">
        <v>3</v>
      </c>
    </row>
    <row r="834" spans="1:23">
      <c r="A834" s="973"/>
      <c r="B834" s="983" t="s">
        <v>256</v>
      </c>
      <c r="C834" s="982">
        <v>0</v>
      </c>
      <c r="D834" s="69">
        <v>0</v>
      </c>
      <c r="E834" s="69">
        <v>0</v>
      </c>
      <c r="F834" s="69">
        <v>0</v>
      </c>
      <c r="G834" s="69">
        <v>0</v>
      </c>
      <c r="H834" s="69">
        <v>0</v>
      </c>
      <c r="I834" s="69">
        <v>0</v>
      </c>
      <c r="J834" s="69">
        <v>0</v>
      </c>
      <c r="K834" s="69">
        <v>0</v>
      </c>
      <c r="L834" s="69">
        <v>0</v>
      </c>
      <c r="M834" s="982">
        <v>0</v>
      </c>
      <c r="N834" s="982">
        <v>0</v>
      </c>
      <c r="O834" s="982">
        <v>0</v>
      </c>
      <c r="P834" s="982">
        <v>0</v>
      </c>
      <c r="Q834" s="982">
        <v>0</v>
      </c>
      <c r="R834" s="982">
        <v>7</v>
      </c>
      <c r="S834" s="982">
        <v>6</v>
      </c>
      <c r="T834" s="982">
        <v>15</v>
      </c>
      <c r="U834" s="982">
        <v>18</v>
      </c>
      <c r="V834" s="982">
        <v>20</v>
      </c>
      <c r="W834" s="982">
        <v>23</v>
      </c>
    </row>
    <row r="835" spans="1:23">
      <c r="A835" s="973"/>
      <c r="B835" s="983" t="s">
        <v>257</v>
      </c>
      <c r="C835" s="982">
        <v>24.520547945205479</v>
      </c>
      <c r="D835" s="69">
        <v>22.827160493827162</v>
      </c>
      <c r="E835" s="69">
        <v>20.08450704225352</v>
      </c>
      <c r="F835" s="69">
        <v>18.184615384615384</v>
      </c>
      <c r="G835" s="69">
        <v>17.087719298245613</v>
      </c>
      <c r="H835" s="69">
        <v>17.576923076923077</v>
      </c>
      <c r="I835" s="69">
        <v>18.076923076923077</v>
      </c>
      <c r="J835" s="69">
        <v>17.615384615384617</v>
      </c>
      <c r="K835" s="69">
        <v>17.829787234042552</v>
      </c>
      <c r="L835" s="69">
        <v>17.01923076923077</v>
      </c>
      <c r="M835" s="982">
        <v>17.5</v>
      </c>
      <c r="N835" s="982">
        <v>16.509090909090908</v>
      </c>
      <c r="O835" s="982">
        <v>16.204081632653061</v>
      </c>
      <c r="P835" s="982">
        <v>17</v>
      </c>
      <c r="Q835" s="982">
        <v>16.083333333333332</v>
      </c>
      <c r="R835" s="982">
        <v>17.534883720930232</v>
      </c>
      <c r="S835" s="982">
        <v>18.5</v>
      </c>
      <c r="T835" s="982">
        <v>17.16949152542373</v>
      </c>
      <c r="U835" s="982">
        <v>17.15625</v>
      </c>
      <c r="V835" s="982">
        <v>16.970149253731343</v>
      </c>
      <c r="W835" s="982">
        <v>17.46268656716418</v>
      </c>
    </row>
    <row r="836" spans="1:23">
      <c r="A836" s="973"/>
      <c r="B836" s="983" t="s">
        <v>525</v>
      </c>
      <c r="C836" s="982">
        <v>24.486486486486488</v>
      </c>
      <c r="D836" s="69">
        <v>22.413793103448278</v>
      </c>
      <c r="E836" s="69">
        <v>21.423076923076923</v>
      </c>
      <c r="F836" s="69">
        <v>20.296296296296298</v>
      </c>
      <c r="G836" s="69">
        <v>0</v>
      </c>
      <c r="H836" s="69">
        <v>0</v>
      </c>
      <c r="I836" s="69">
        <v>0</v>
      </c>
      <c r="J836" s="69">
        <v>0</v>
      </c>
      <c r="K836" s="69">
        <v>0</v>
      </c>
      <c r="L836" s="69">
        <v>0</v>
      </c>
      <c r="M836" s="982">
        <v>0</v>
      </c>
      <c r="N836" s="982">
        <v>0</v>
      </c>
      <c r="O836" s="982">
        <v>0</v>
      </c>
      <c r="P836" s="982">
        <v>0</v>
      </c>
      <c r="Q836" s="982">
        <v>0</v>
      </c>
      <c r="R836" s="982">
        <v>0</v>
      </c>
      <c r="S836" s="982">
        <v>0</v>
      </c>
      <c r="T836" s="982">
        <v>0</v>
      </c>
      <c r="U836" s="982">
        <v>0</v>
      </c>
      <c r="V836" s="982">
        <v>0</v>
      </c>
      <c r="W836" s="982">
        <v>0</v>
      </c>
    </row>
    <row r="837" spans="1:23">
      <c r="A837" s="1378" t="s">
        <v>259</v>
      </c>
      <c r="B837" s="1379"/>
      <c r="C837" s="978">
        <v>19.70189701897019</v>
      </c>
      <c r="D837" s="68">
        <v>19.582312925170068</v>
      </c>
      <c r="E837" s="68">
        <v>18.855807743658211</v>
      </c>
      <c r="F837" s="68">
        <v>19.104697986577182</v>
      </c>
      <c r="G837" s="68">
        <v>19.107391910739192</v>
      </c>
      <c r="H837" s="68">
        <v>18.972602739726028</v>
      </c>
      <c r="I837" s="68">
        <v>20.067647058823528</v>
      </c>
      <c r="J837" s="68">
        <v>20.339080459770116</v>
      </c>
      <c r="K837" s="68">
        <v>19.855742296918766</v>
      </c>
      <c r="L837" s="68">
        <v>19.958100558659218</v>
      </c>
      <c r="M837" s="978">
        <v>19.986130374479888</v>
      </c>
      <c r="N837" s="978">
        <v>19.888888888888889</v>
      </c>
      <c r="O837" s="978">
        <v>21.420333839150228</v>
      </c>
      <c r="P837" s="978">
        <v>21.459787556904402</v>
      </c>
      <c r="Q837" s="978">
        <v>21.110782865583456</v>
      </c>
      <c r="R837" s="978">
        <v>21.597615499254843</v>
      </c>
      <c r="S837" s="978">
        <v>21.160887656033289</v>
      </c>
      <c r="T837" s="978">
        <v>21.64516129032258</v>
      </c>
      <c r="U837" s="978">
        <v>21.337317397078355</v>
      </c>
      <c r="V837" s="978">
        <v>21.720214190093706</v>
      </c>
      <c r="W837" s="978">
        <v>21.649739583333332</v>
      </c>
    </row>
    <row r="838" spans="1:23">
      <c r="A838" s="973"/>
      <c r="B838" s="984" t="s">
        <v>260</v>
      </c>
      <c r="C838" s="982"/>
      <c r="D838" s="69"/>
      <c r="E838" s="69"/>
      <c r="F838" s="69"/>
      <c r="G838" s="69"/>
      <c r="H838" s="69"/>
      <c r="I838" s="69"/>
      <c r="J838" s="69"/>
      <c r="K838" s="69"/>
      <c r="L838" s="69"/>
      <c r="M838" s="982"/>
      <c r="N838" s="982"/>
      <c r="O838" s="982"/>
      <c r="P838" s="982"/>
      <c r="Q838" s="982"/>
      <c r="R838" s="982"/>
      <c r="S838" s="982"/>
      <c r="T838" s="982"/>
      <c r="U838" s="982"/>
      <c r="V838" s="982"/>
      <c r="W838" s="982"/>
    </row>
    <row r="839" spans="1:23">
      <c r="A839" s="973"/>
      <c r="B839" s="983" t="s">
        <v>267</v>
      </c>
      <c r="C839" s="982">
        <v>20.5</v>
      </c>
      <c r="D839" s="69">
        <v>20.9</v>
      </c>
      <c r="E839" s="69">
        <v>20.177777777777777</v>
      </c>
      <c r="F839" s="69">
        <v>20.561797752808989</v>
      </c>
      <c r="G839" s="69">
        <v>21.644444444444446</v>
      </c>
      <c r="H839" s="69">
        <v>20.708333333333332</v>
      </c>
      <c r="I839" s="69">
        <v>21.703296703296704</v>
      </c>
      <c r="J839" s="69">
        <v>20.271739130434781</v>
      </c>
      <c r="K839" s="69">
        <v>20.456310679611651</v>
      </c>
      <c r="L839" s="69">
        <v>18.504273504273506</v>
      </c>
      <c r="M839" s="982">
        <v>20.877358490566039</v>
      </c>
      <c r="N839" s="982">
        <v>20.603603603603602</v>
      </c>
      <c r="O839" s="982">
        <v>19.713043478260868</v>
      </c>
      <c r="P839" s="982">
        <v>20.095652173913045</v>
      </c>
      <c r="Q839" s="982">
        <v>20.050847457627118</v>
      </c>
      <c r="R839" s="982">
        <v>20.183856502242154</v>
      </c>
      <c r="S839" s="982">
        <v>19.599206349206348</v>
      </c>
      <c r="T839" s="982">
        <v>18.787545787545788</v>
      </c>
      <c r="U839" s="982">
        <v>19.518518518518519</v>
      </c>
      <c r="V839" s="982">
        <v>19.010169491525424</v>
      </c>
      <c r="W839" s="982">
        <v>18.866666666666667</v>
      </c>
    </row>
    <row r="840" spans="1:23">
      <c r="A840" s="988" t="s">
        <v>268</v>
      </c>
      <c r="B840" s="973"/>
      <c r="C840" s="982"/>
      <c r="M840" s="982"/>
      <c r="N840" s="982"/>
      <c r="O840" s="982"/>
      <c r="P840" s="978"/>
      <c r="Q840" s="978"/>
      <c r="R840" s="978"/>
      <c r="S840" s="978"/>
      <c r="T840" s="978"/>
      <c r="U840" s="978"/>
      <c r="V840" s="978"/>
      <c r="W840" s="982"/>
    </row>
    <row r="841" spans="1:23">
      <c r="A841" s="1137" t="s">
        <v>526</v>
      </c>
      <c r="B841" s="1137"/>
      <c r="C841" s="1138"/>
      <c r="M841" s="1138"/>
      <c r="N841" s="1138"/>
      <c r="O841" s="1138"/>
      <c r="P841" s="1138"/>
      <c r="Q841" s="1138"/>
      <c r="R841" s="1138"/>
      <c r="S841" s="1138"/>
      <c r="T841" s="1138"/>
      <c r="U841" s="1138"/>
      <c r="V841" s="1138"/>
      <c r="W841" s="1144"/>
    </row>
    <row r="842" spans="1:23">
      <c r="A842" s="1137" t="s">
        <v>527</v>
      </c>
      <c r="B842" s="1137"/>
      <c r="C842" s="1138"/>
      <c r="M842" s="1138"/>
      <c r="N842" s="1138"/>
      <c r="O842" s="1138"/>
      <c r="P842" s="1138"/>
      <c r="Q842" s="1138"/>
      <c r="R842" s="1138"/>
      <c r="S842" s="1138"/>
      <c r="T842" s="1138"/>
      <c r="U842" s="1138"/>
      <c r="V842" s="1138"/>
      <c r="W842" s="1144"/>
    </row>
    <row r="843" spans="1:23">
      <c r="A843" s="1141" t="s">
        <v>1511</v>
      </c>
      <c r="B843" s="1137"/>
      <c r="C843" s="1138"/>
      <c r="M843" s="1138"/>
      <c r="N843" s="1138"/>
      <c r="O843" s="1138"/>
      <c r="P843" s="1138"/>
      <c r="Q843" s="1138"/>
      <c r="R843" s="1138"/>
      <c r="S843" s="1138"/>
      <c r="T843" s="1138"/>
      <c r="U843" s="1138"/>
      <c r="V843" s="1138"/>
      <c r="W843" s="1144"/>
    </row>
    <row r="844" spans="1:23">
      <c r="A844" s="1141" t="s">
        <v>528</v>
      </c>
      <c r="B844" s="1137"/>
      <c r="C844" s="1138"/>
      <c r="M844" s="1138"/>
      <c r="N844" s="1138"/>
      <c r="O844" s="1138"/>
      <c r="P844" s="1138"/>
      <c r="Q844" s="1138"/>
      <c r="R844" s="1138"/>
      <c r="S844" s="1138"/>
      <c r="T844" s="1138"/>
      <c r="U844" s="1138"/>
      <c r="V844" s="1138"/>
      <c r="W844" s="1138"/>
    </row>
    <row r="845" spans="1:23">
      <c r="A845" s="1139" t="s">
        <v>529</v>
      </c>
      <c r="B845" s="1139"/>
      <c r="C845" s="1140"/>
      <c r="D845" s="71"/>
      <c r="E845" s="71"/>
      <c r="F845" s="71"/>
      <c r="G845" s="71"/>
      <c r="H845" s="71"/>
      <c r="I845" s="71"/>
      <c r="J845" s="71"/>
      <c r="K845" s="71"/>
      <c r="L845" s="71"/>
      <c r="M845" s="1140"/>
      <c r="N845" s="1140"/>
      <c r="O845" s="1138"/>
      <c r="P845" s="1138"/>
      <c r="Q845" s="1138"/>
      <c r="R845" s="1138"/>
      <c r="S845" s="1138"/>
      <c r="T845" s="1138"/>
      <c r="U845" s="1138"/>
      <c r="V845" s="1138"/>
      <c r="W845" s="1138"/>
    </row>
    <row r="846" spans="1:23">
      <c r="A846" s="1139" t="s">
        <v>1510</v>
      </c>
      <c r="B846" s="1139"/>
      <c r="C846" s="1140"/>
      <c r="D846" s="71"/>
      <c r="E846" s="71"/>
      <c r="F846" s="71"/>
      <c r="G846" s="71"/>
      <c r="H846" s="71"/>
      <c r="I846" s="71"/>
      <c r="J846" s="71"/>
      <c r="K846" s="71"/>
      <c r="L846" s="71"/>
      <c r="M846" s="1140"/>
      <c r="N846" s="1140"/>
      <c r="O846" s="1138"/>
      <c r="P846" s="1138"/>
      <c r="Q846" s="1138"/>
      <c r="R846" s="1138"/>
      <c r="S846" s="1138"/>
      <c r="T846" s="1138"/>
      <c r="U846" s="1138"/>
      <c r="V846" s="1138"/>
      <c r="W846" s="1138"/>
    </row>
    <row r="847" spans="1:23">
      <c r="A847" s="973"/>
      <c r="B847" s="973"/>
      <c r="C847" s="982"/>
      <c r="M847" s="982"/>
      <c r="N847" s="982"/>
      <c r="O847" s="982"/>
      <c r="P847" s="982"/>
      <c r="Q847" s="982"/>
      <c r="R847" s="982"/>
      <c r="S847" s="982"/>
      <c r="T847" s="982"/>
      <c r="U847" s="982"/>
      <c r="V847" s="982"/>
      <c r="W847" s="982"/>
    </row>
    <row r="848" spans="1:23">
      <c r="A848" s="973"/>
      <c r="B848" s="992"/>
      <c r="C848" s="993" t="s">
        <v>305</v>
      </c>
      <c r="D848" s="72"/>
      <c r="E848" s="72"/>
      <c r="F848" s="72"/>
      <c r="G848" s="72"/>
      <c r="H848" s="72"/>
      <c r="I848" s="72"/>
      <c r="J848" s="72"/>
      <c r="K848" s="72"/>
      <c r="L848" s="72"/>
      <c r="M848" s="996"/>
      <c r="N848" s="996"/>
      <c r="O848" s="996"/>
      <c r="P848" s="996"/>
      <c r="Q848" s="996"/>
      <c r="R848" s="996"/>
      <c r="S848" s="996"/>
      <c r="T848" s="996"/>
      <c r="U848" s="996"/>
      <c r="V848" s="996"/>
      <c r="W848" s="996"/>
    </row>
    <row r="849" spans="1:23">
      <c r="A849" s="973"/>
      <c r="B849" s="994"/>
      <c r="C849" s="993" t="s">
        <v>476</v>
      </c>
      <c r="D849" s="73"/>
      <c r="E849" s="73"/>
      <c r="F849" s="73"/>
      <c r="G849" s="73"/>
      <c r="H849" s="73"/>
      <c r="I849" s="73"/>
      <c r="J849" s="73"/>
      <c r="K849" s="73"/>
      <c r="L849" s="73"/>
      <c r="M849" s="996"/>
      <c r="N849" s="996"/>
      <c r="O849" s="996"/>
      <c r="P849" s="996"/>
      <c r="Q849" s="996"/>
      <c r="R849" s="996"/>
      <c r="S849" s="996"/>
      <c r="T849" s="996"/>
      <c r="U849" s="996"/>
      <c r="V849" s="996"/>
      <c r="W849" s="996"/>
    </row>
    <row r="850" spans="1:23">
      <c r="A850" s="1378" t="s">
        <v>231</v>
      </c>
      <c r="B850" s="1379"/>
      <c r="C850" s="978">
        <v>82.333333333333329</v>
      </c>
      <c r="D850" s="68">
        <v>108.8</v>
      </c>
      <c r="E850" s="68">
        <v>117.65384615384616</v>
      </c>
      <c r="F850" s="68">
        <v>125.55172413793103</v>
      </c>
      <c r="G850" s="68">
        <v>139.69999999999999</v>
      </c>
      <c r="H850" s="68">
        <v>143.17142857142858</v>
      </c>
      <c r="I850" s="68">
        <v>149.12820512820514</v>
      </c>
      <c r="J850" s="68">
        <v>148.59090909090909</v>
      </c>
      <c r="K850" s="68">
        <v>155.34782608695653</v>
      </c>
      <c r="L850" s="68">
        <v>152.45098039215685</v>
      </c>
      <c r="M850" s="978">
        <v>143.18965517241378</v>
      </c>
      <c r="N850" s="978">
        <v>147.91525423728814</v>
      </c>
      <c r="O850" s="978">
        <v>144.68852459016392</v>
      </c>
      <c r="P850" s="978">
        <v>145.46774193548387</v>
      </c>
      <c r="Q850" s="978">
        <v>141.43076923076924</v>
      </c>
      <c r="R850" s="978">
        <v>136.67605633802816</v>
      </c>
      <c r="S850" s="978">
        <v>139.20270270270271</v>
      </c>
      <c r="T850" s="978">
        <v>140.44444444444446</v>
      </c>
      <c r="U850" s="978">
        <v>136.6629213483146</v>
      </c>
      <c r="V850" s="978">
        <v>139.08602150537635</v>
      </c>
      <c r="W850" s="978">
        <v>143.89473684210526</v>
      </c>
    </row>
    <row r="851" spans="1:23">
      <c r="A851" s="973" t="s">
        <v>233</v>
      </c>
      <c r="B851" s="981" t="s">
        <v>263</v>
      </c>
      <c r="C851" s="982">
        <v>0</v>
      </c>
      <c r="D851" s="69">
        <v>28</v>
      </c>
      <c r="E851" s="69">
        <v>27</v>
      </c>
      <c r="F851" s="69">
        <v>51</v>
      </c>
      <c r="G851" s="69">
        <v>62.666666666666664</v>
      </c>
      <c r="H851" s="69">
        <v>64.599999999999994</v>
      </c>
      <c r="I851" s="69">
        <v>72.833333333333329</v>
      </c>
      <c r="J851" s="69">
        <v>54.6</v>
      </c>
      <c r="K851" s="69">
        <v>61.81818181818182</v>
      </c>
      <c r="L851" s="69">
        <v>74.333333333333329</v>
      </c>
      <c r="M851" s="982">
        <v>67.117647058823536</v>
      </c>
      <c r="N851" s="982">
        <v>74.5</v>
      </c>
      <c r="O851" s="982">
        <v>73.900000000000006</v>
      </c>
      <c r="P851" s="982">
        <v>74.80952380952381</v>
      </c>
      <c r="Q851" s="982">
        <v>80.857142857142861</v>
      </c>
      <c r="R851" s="982">
        <v>75.148148148148152</v>
      </c>
      <c r="S851" s="982">
        <v>81.41379310344827</v>
      </c>
      <c r="T851" s="982">
        <v>91.533333333333331</v>
      </c>
      <c r="U851" s="982">
        <v>87.081081081081081</v>
      </c>
      <c r="V851" s="982">
        <v>92.083333333333329</v>
      </c>
      <c r="W851" s="982">
        <v>92.171428571428578</v>
      </c>
    </row>
    <row r="852" spans="1:23">
      <c r="A852" s="973"/>
      <c r="B852" s="981" t="s">
        <v>238</v>
      </c>
      <c r="C852" s="982">
        <v>0</v>
      </c>
      <c r="D852" s="69">
        <v>185</v>
      </c>
      <c r="E852" s="69">
        <v>178</v>
      </c>
      <c r="F852" s="69">
        <v>184</v>
      </c>
      <c r="G852" s="69">
        <v>121.5</v>
      </c>
      <c r="H852" s="69">
        <v>153</v>
      </c>
      <c r="I852" s="69">
        <v>142</v>
      </c>
      <c r="J852" s="69">
        <v>176.33333333333334</v>
      </c>
      <c r="K852" s="69">
        <v>198.66666666666666</v>
      </c>
      <c r="L852" s="69">
        <v>167</v>
      </c>
      <c r="M852" s="982">
        <v>154.33333333333334</v>
      </c>
      <c r="N852" s="982">
        <v>160.66666666666666</v>
      </c>
      <c r="O852" s="982">
        <v>146.33333333333334</v>
      </c>
      <c r="P852" s="982">
        <v>155.5</v>
      </c>
      <c r="Q852" s="982">
        <v>136.42857142857142</v>
      </c>
      <c r="R852" s="982">
        <v>126.875</v>
      </c>
      <c r="S852" s="982">
        <v>140.77777777777777</v>
      </c>
      <c r="T852" s="982">
        <v>143</v>
      </c>
      <c r="U852" s="982">
        <v>156.5</v>
      </c>
      <c r="V852" s="982">
        <v>135.16666666666666</v>
      </c>
      <c r="W852" s="982">
        <v>152.4</v>
      </c>
    </row>
    <row r="853" spans="1:23">
      <c r="A853" s="973"/>
      <c r="B853" s="981" t="s">
        <v>240</v>
      </c>
      <c r="C853" s="982">
        <v>187</v>
      </c>
      <c r="D853" s="69">
        <v>262.66666666666669</v>
      </c>
      <c r="E853" s="69">
        <v>258</v>
      </c>
      <c r="F853" s="69">
        <v>320.8</v>
      </c>
      <c r="G853" s="69">
        <v>377.6</v>
      </c>
      <c r="H853" s="69">
        <v>437</v>
      </c>
      <c r="I853" s="69">
        <v>475</v>
      </c>
      <c r="J853" s="69">
        <v>504.8</v>
      </c>
      <c r="K853" s="69">
        <v>543.4</v>
      </c>
      <c r="L853" s="69">
        <v>474.33333333333331</v>
      </c>
      <c r="M853" s="982">
        <v>415.14285714285717</v>
      </c>
      <c r="N853" s="982">
        <v>425.57142857142856</v>
      </c>
      <c r="O853" s="982">
        <v>425.57142857142856</v>
      </c>
      <c r="P853" s="982">
        <v>420.14285714285717</v>
      </c>
      <c r="Q853" s="982">
        <v>425.71428571428572</v>
      </c>
      <c r="R853" s="982">
        <v>441.57142857142856</v>
      </c>
      <c r="S853" s="982">
        <v>425.14285714285717</v>
      </c>
      <c r="T853" s="982">
        <v>341.6</v>
      </c>
      <c r="U853" s="982">
        <v>320.09090909090907</v>
      </c>
      <c r="V853" s="982">
        <v>341.81818181818181</v>
      </c>
      <c r="W853" s="982">
        <v>360.63636363636363</v>
      </c>
    </row>
    <row r="854" spans="1:23">
      <c r="A854" s="973"/>
      <c r="B854" s="981" t="s">
        <v>241</v>
      </c>
      <c r="C854" s="982">
        <v>0</v>
      </c>
      <c r="D854" s="69">
        <v>0</v>
      </c>
      <c r="E854" s="69">
        <v>0</v>
      </c>
      <c r="F854" s="69">
        <v>0</v>
      </c>
      <c r="G854" s="69">
        <v>0</v>
      </c>
      <c r="H854" s="69">
        <v>0</v>
      </c>
      <c r="I854" s="69">
        <v>0</v>
      </c>
      <c r="J854" s="69">
        <v>0</v>
      </c>
      <c r="K854" s="69">
        <v>0</v>
      </c>
      <c r="L854" s="69">
        <v>0</v>
      </c>
      <c r="M854" s="982">
        <v>49</v>
      </c>
      <c r="N854" s="982">
        <v>57</v>
      </c>
      <c r="O854" s="982">
        <v>62</v>
      </c>
      <c r="P854" s="982">
        <v>81</v>
      </c>
      <c r="Q854" s="982">
        <v>122</v>
      </c>
      <c r="R854" s="982">
        <v>159</v>
      </c>
      <c r="S854" s="982">
        <v>208</v>
      </c>
      <c r="T854" s="982">
        <v>82.666666666666671</v>
      </c>
      <c r="U854" s="982">
        <v>100</v>
      </c>
      <c r="V854" s="982">
        <v>104.28571428571429</v>
      </c>
      <c r="W854" s="982">
        <v>121.08333333333333</v>
      </c>
    </row>
    <row r="855" spans="1:23">
      <c r="A855" s="973"/>
      <c r="B855" s="981" t="s">
        <v>242</v>
      </c>
      <c r="C855" s="982">
        <v>123</v>
      </c>
      <c r="D855" s="69">
        <v>168</v>
      </c>
      <c r="E855" s="69">
        <v>189.5</v>
      </c>
      <c r="F855" s="69">
        <v>147.66666666666666</v>
      </c>
      <c r="G855" s="69">
        <v>173.66666666666666</v>
      </c>
      <c r="H855" s="69">
        <v>187</v>
      </c>
      <c r="I855" s="69">
        <v>207</v>
      </c>
      <c r="J855" s="69">
        <v>218</v>
      </c>
      <c r="K855" s="69">
        <v>172</v>
      </c>
      <c r="L855" s="69">
        <v>172.25</v>
      </c>
      <c r="M855" s="982">
        <v>228</v>
      </c>
      <c r="N855" s="982">
        <v>240.33333333333334</v>
      </c>
      <c r="O855" s="982">
        <v>262.33333333333331</v>
      </c>
      <c r="P855" s="982">
        <v>276.33333333333331</v>
      </c>
      <c r="Q855" s="982">
        <v>177.4</v>
      </c>
      <c r="R855" s="982">
        <v>195.2</v>
      </c>
      <c r="S855" s="982">
        <v>207.8</v>
      </c>
      <c r="T855" s="982">
        <v>220.4</v>
      </c>
      <c r="U855" s="982">
        <v>232.2</v>
      </c>
      <c r="V855" s="982">
        <v>247.2</v>
      </c>
      <c r="W855" s="982">
        <v>255.4</v>
      </c>
    </row>
    <row r="856" spans="1:23">
      <c r="A856" s="973"/>
      <c r="B856" s="981" t="s">
        <v>243</v>
      </c>
      <c r="C856" s="982">
        <v>51.92307692307692</v>
      </c>
      <c r="D856" s="69">
        <v>64.538461538461533</v>
      </c>
      <c r="E856" s="69">
        <v>75.400000000000006</v>
      </c>
      <c r="F856" s="69">
        <v>73.941176470588232</v>
      </c>
      <c r="G856" s="69">
        <v>79.470588235294116</v>
      </c>
      <c r="H856" s="69">
        <v>81.8</v>
      </c>
      <c r="I856" s="69">
        <v>88.954545454545453</v>
      </c>
      <c r="J856" s="69">
        <v>99.347826086956516</v>
      </c>
      <c r="K856" s="69">
        <v>107.17391304347827</v>
      </c>
      <c r="L856" s="69">
        <v>104.70833333333333</v>
      </c>
      <c r="M856" s="982">
        <v>108.29166666666667</v>
      </c>
      <c r="N856" s="982">
        <v>111.04166666666667</v>
      </c>
      <c r="O856" s="982">
        <v>110.08333333333333</v>
      </c>
      <c r="P856" s="982">
        <v>111</v>
      </c>
      <c r="Q856" s="982">
        <v>106.29166666666667</v>
      </c>
      <c r="R856" s="982">
        <v>105.82608695652173</v>
      </c>
      <c r="S856" s="982">
        <v>106.52173913043478</v>
      </c>
      <c r="T856" s="982">
        <v>105.82608695652173</v>
      </c>
      <c r="U856" s="982">
        <v>104.08695652173913</v>
      </c>
      <c r="V856" s="982">
        <v>103.27272727272727</v>
      </c>
      <c r="W856" s="982">
        <v>101.04545454545455</v>
      </c>
    </row>
    <row r="857" spans="1:23">
      <c r="A857" s="1378" t="s">
        <v>248</v>
      </c>
      <c r="B857" s="1379"/>
      <c r="C857" s="978">
        <v>39.6</v>
      </c>
      <c r="D857" s="68">
        <v>56.93333333333333</v>
      </c>
      <c r="E857" s="68">
        <v>54.92</v>
      </c>
      <c r="F857" s="68">
        <v>73.685714285714283</v>
      </c>
      <c r="G857" s="68">
        <v>87.94736842105263</v>
      </c>
      <c r="H857" s="68">
        <v>90.278481012658233</v>
      </c>
      <c r="I857" s="68">
        <v>92.482352941176472</v>
      </c>
      <c r="J857" s="68">
        <v>92.409090909090907</v>
      </c>
      <c r="K857" s="68">
        <v>96.534090909090907</v>
      </c>
      <c r="L857" s="68">
        <v>103.96551724137932</v>
      </c>
      <c r="M857" s="978">
        <v>117.27380952380952</v>
      </c>
      <c r="N857" s="978">
        <v>126.71910112359551</v>
      </c>
      <c r="O857" s="978">
        <v>137.64444444444445</v>
      </c>
      <c r="P857" s="978">
        <v>140.39130434782609</v>
      </c>
      <c r="Q857" s="978">
        <v>138.33333333333334</v>
      </c>
      <c r="R857" s="978">
        <v>130.63999999999999</v>
      </c>
      <c r="S857" s="978">
        <v>121.9009900990099</v>
      </c>
      <c r="T857" s="978">
        <v>119.81632653061224</v>
      </c>
      <c r="U857" s="978">
        <v>111.31313131313131</v>
      </c>
      <c r="V857" s="978">
        <v>110.97872340425532</v>
      </c>
      <c r="W857" s="978">
        <v>106.09782608695652</v>
      </c>
    </row>
    <row r="858" spans="1:23">
      <c r="A858" s="973" t="s">
        <v>233</v>
      </c>
      <c r="B858" s="983" t="s">
        <v>477</v>
      </c>
      <c r="C858" s="982">
        <v>60</v>
      </c>
      <c r="D858" s="69">
        <v>110</v>
      </c>
      <c r="E858" s="69">
        <v>97.5</v>
      </c>
      <c r="F858" s="69">
        <v>73.5</v>
      </c>
      <c r="G858" s="69">
        <v>70.8</v>
      </c>
      <c r="H858" s="69">
        <v>81</v>
      </c>
      <c r="I858" s="69">
        <v>70.571428571428569</v>
      </c>
      <c r="J858" s="69">
        <v>71.75</v>
      </c>
      <c r="K858" s="69">
        <v>83.75</v>
      </c>
      <c r="L858" s="69">
        <v>79.111111111111114</v>
      </c>
      <c r="M858" s="982">
        <v>85.555555555555557</v>
      </c>
      <c r="N858" s="982">
        <v>78</v>
      </c>
      <c r="O858" s="982">
        <v>86.3</v>
      </c>
      <c r="P858" s="982">
        <v>86.4</v>
      </c>
      <c r="Q858" s="982">
        <v>84.36363636363636</v>
      </c>
      <c r="R858" s="982">
        <v>83.25</v>
      </c>
      <c r="S858" s="982">
        <v>88.916666666666671</v>
      </c>
      <c r="T858" s="982">
        <v>82.75</v>
      </c>
      <c r="U858" s="982">
        <v>74.545454545454547</v>
      </c>
      <c r="V858" s="982">
        <v>66.5</v>
      </c>
      <c r="W858" s="982">
        <v>72.333333333333329</v>
      </c>
    </row>
    <row r="859" spans="1:23">
      <c r="A859" s="973"/>
      <c r="B859" s="983" t="s">
        <v>250</v>
      </c>
      <c r="C859" s="982">
        <v>30</v>
      </c>
      <c r="D859" s="69">
        <v>31</v>
      </c>
      <c r="E859" s="69">
        <v>45.5</v>
      </c>
      <c r="F859" s="69">
        <v>41.5</v>
      </c>
      <c r="G859" s="69">
        <v>19</v>
      </c>
      <c r="H859" s="69">
        <v>31.833333333333332</v>
      </c>
      <c r="I859" s="69">
        <v>30.625</v>
      </c>
      <c r="J859" s="69">
        <v>38.111111111111114</v>
      </c>
      <c r="K859" s="69">
        <v>34.700000000000003</v>
      </c>
      <c r="L859" s="69">
        <v>48.25</v>
      </c>
      <c r="M859" s="982">
        <v>41.666666666666664</v>
      </c>
      <c r="N859" s="982">
        <v>40.363636363636367</v>
      </c>
      <c r="O859" s="982">
        <v>33.083333333333336</v>
      </c>
      <c r="P859" s="982">
        <v>31.53846153846154</v>
      </c>
      <c r="Q859" s="982">
        <v>31</v>
      </c>
      <c r="R859" s="982">
        <v>30.23076923076923</v>
      </c>
      <c r="S859" s="982">
        <v>25.928571428571427</v>
      </c>
      <c r="T859" s="982">
        <v>28.357142857142858</v>
      </c>
      <c r="U859" s="982">
        <v>27.071428571428573</v>
      </c>
      <c r="V859" s="982">
        <v>22.5</v>
      </c>
      <c r="W859" s="982">
        <v>18.25</v>
      </c>
    </row>
    <row r="860" spans="1:23">
      <c r="A860" s="973"/>
      <c r="B860" s="983" t="s">
        <v>478</v>
      </c>
      <c r="C860" s="982">
        <v>20.666666666666668</v>
      </c>
      <c r="D860" s="69">
        <v>12</v>
      </c>
      <c r="E860" s="69">
        <v>20.333333333333332</v>
      </c>
      <c r="F860" s="69">
        <v>21.166666666666668</v>
      </c>
      <c r="G860" s="69">
        <v>34</v>
      </c>
      <c r="H860" s="69">
        <v>34</v>
      </c>
      <c r="I860" s="69">
        <v>22.5</v>
      </c>
      <c r="J860" s="69">
        <v>25.5</v>
      </c>
      <c r="K860" s="69">
        <v>19.5</v>
      </c>
      <c r="L860" s="69">
        <v>21.4</v>
      </c>
      <c r="M860" s="982">
        <v>19</v>
      </c>
      <c r="N860" s="982">
        <v>0</v>
      </c>
      <c r="O860" s="982">
        <v>0</v>
      </c>
      <c r="P860" s="982">
        <v>0</v>
      </c>
      <c r="Q860" s="982">
        <v>0</v>
      </c>
      <c r="R860" s="982">
        <v>0</v>
      </c>
      <c r="S860" s="982">
        <v>0</v>
      </c>
      <c r="T860" s="982">
        <v>0</v>
      </c>
      <c r="U860" s="982">
        <v>0</v>
      </c>
      <c r="V860" s="982">
        <v>0</v>
      </c>
      <c r="W860" s="982">
        <v>0</v>
      </c>
    </row>
    <row r="861" spans="1:23">
      <c r="A861" s="973"/>
      <c r="B861" s="983" t="s">
        <v>253</v>
      </c>
      <c r="C861" s="982">
        <v>66</v>
      </c>
      <c r="D861" s="69">
        <v>59.833333333333336</v>
      </c>
      <c r="E861" s="69">
        <v>58.130434782608695</v>
      </c>
      <c r="F861" s="69">
        <v>91.142857142857139</v>
      </c>
      <c r="G861" s="69">
        <v>111.02380952380952</v>
      </c>
      <c r="H861" s="69">
        <v>125.30232558139535</v>
      </c>
      <c r="I861" s="69">
        <v>126.93478260869566</v>
      </c>
      <c r="J861" s="69">
        <v>128.36170212765958</v>
      </c>
      <c r="K861" s="69">
        <v>134.69565217391303</v>
      </c>
      <c r="L861" s="69">
        <v>141.41304347826087</v>
      </c>
      <c r="M861" s="982">
        <v>160.28888888888889</v>
      </c>
      <c r="N861" s="982">
        <v>181.70212765957447</v>
      </c>
      <c r="O861" s="982">
        <v>197.47916666666666</v>
      </c>
      <c r="P861" s="982">
        <v>192.33333333333334</v>
      </c>
      <c r="Q861" s="982">
        <v>186.26415094339623</v>
      </c>
      <c r="R861" s="982">
        <v>174.1320754716981</v>
      </c>
      <c r="S861" s="982">
        <v>155.76923076923077</v>
      </c>
      <c r="T861" s="982">
        <v>144.31372549019608</v>
      </c>
      <c r="U861" s="982">
        <v>132.68627450980392</v>
      </c>
      <c r="V861" s="982">
        <v>129.48979591836735</v>
      </c>
      <c r="W861" s="982">
        <v>121.9375</v>
      </c>
    </row>
    <row r="862" spans="1:23">
      <c r="A862" s="973"/>
      <c r="B862" s="983" t="s">
        <v>254</v>
      </c>
      <c r="C862" s="982">
        <v>6</v>
      </c>
      <c r="D862" s="69">
        <v>15</v>
      </c>
      <c r="E862" s="69">
        <v>13</v>
      </c>
      <c r="F862" s="69">
        <v>12</v>
      </c>
      <c r="G862" s="69">
        <v>16</v>
      </c>
      <c r="H862" s="69">
        <v>12</v>
      </c>
      <c r="I862" s="69">
        <v>19</v>
      </c>
      <c r="J862" s="69">
        <v>22</v>
      </c>
      <c r="K862" s="69">
        <v>27</v>
      </c>
      <c r="L862" s="69">
        <v>32</v>
      </c>
      <c r="M862" s="982">
        <v>33</v>
      </c>
      <c r="N862" s="982">
        <v>23.5</v>
      </c>
      <c r="O862" s="982">
        <v>26</v>
      </c>
      <c r="P862" s="982">
        <v>31</v>
      </c>
      <c r="Q862" s="982">
        <v>42</v>
      </c>
      <c r="R862" s="982">
        <v>55.75</v>
      </c>
      <c r="S862" s="982">
        <v>43.75</v>
      </c>
      <c r="T862" s="982">
        <v>39.25</v>
      </c>
      <c r="U862" s="982">
        <v>41.5</v>
      </c>
      <c r="V862" s="982">
        <v>41.666666666666664</v>
      </c>
      <c r="W862" s="982">
        <v>51.5</v>
      </c>
    </row>
    <row r="863" spans="1:23">
      <c r="A863" s="973"/>
      <c r="B863" s="983" t="s">
        <v>257</v>
      </c>
      <c r="C863" s="982">
        <v>44.833333333333336</v>
      </c>
      <c r="D863" s="69">
        <v>74</v>
      </c>
      <c r="E863" s="69">
        <v>61.75</v>
      </c>
      <c r="F863" s="69">
        <v>66</v>
      </c>
      <c r="G863" s="69">
        <v>66.347826086956516</v>
      </c>
      <c r="H863" s="69">
        <v>48.545454545454547</v>
      </c>
      <c r="I863" s="69">
        <v>61.789473684210527</v>
      </c>
      <c r="J863" s="69">
        <v>55.684210526315788</v>
      </c>
      <c r="K863" s="69">
        <v>61.94736842105263</v>
      </c>
      <c r="L863" s="69">
        <v>72.388888888888886</v>
      </c>
      <c r="M863" s="982">
        <v>75.84210526315789</v>
      </c>
      <c r="N863" s="982">
        <v>77.21052631578948</v>
      </c>
      <c r="O863" s="982">
        <v>88.722222222222229</v>
      </c>
      <c r="P863" s="982">
        <v>110.6875</v>
      </c>
      <c r="Q863" s="982">
        <v>127.26666666666667</v>
      </c>
      <c r="R863" s="982">
        <v>123.33333333333333</v>
      </c>
      <c r="S863" s="982">
        <v>137.21052631578948</v>
      </c>
      <c r="T863" s="982">
        <v>166.76470588235293</v>
      </c>
      <c r="U863" s="982">
        <v>152</v>
      </c>
      <c r="V863" s="982">
        <v>151.35</v>
      </c>
      <c r="W863" s="982">
        <v>139.76190476190476</v>
      </c>
    </row>
    <row r="864" spans="1:23">
      <c r="A864" s="1378" t="s">
        <v>259</v>
      </c>
      <c r="B864" s="1379"/>
      <c r="C864" s="978">
        <v>59.842105263157897</v>
      </c>
      <c r="D864" s="68">
        <v>86.571428571428569</v>
      </c>
      <c r="E864" s="68">
        <v>76.381578947368425</v>
      </c>
      <c r="F864" s="68">
        <v>88.878787878787875</v>
      </c>
      <c r="G864" s="68">
        <v>102.59433962264151</v>
      </c>
      <c r="H864" s="68">
        <v>106.51754385964912</v>
      </c>
      <c r="I864" s="68">
        <v>110.29838709677419</v>
      </c>
      <c r="J864" s="68">
        <v>111.13636363636364</v>
      </c>
      <c r="K864" s="68">
        <v>116.72388059701493</v>
      </c>
      <c r="L864" s="68">
        <v>121.8840579710145</v>
      </c>
      <c r="M864" s="978">
        <v>127.85915492957747</v>
      </c>
      <c r="N864" s="978">
        <v>135.16891891891891</v>
      </c>
      <c r="O864" s="978">
        <v>140.49006622516555</v>
      </c>
      <c r="P864" s="978">
        <v>142.43506493506493</v>
      </c>
      <c r="Q864" s="978">
        <v>139.58385093167701</v>
      </c>
      <c r="R864" s="978">
        <v>133.14619883040936</v>
      </c>
      <c r="S864" s="978">
        <v>129.21714285714285</v>
      </c>
      <c r="T864" s="978">
        <v>129.15083798882682</v>
      </c>
      <c r="U864" s="978">
        <v>123.31382978723404</v>
      </c>
      <c r="V864" s="978">
        <v>124.95721925133689</v>
      </c>
      <c r="W864" s="978">
        <v>125.29946524064171</v>
      </c>
    </row>
    <row r="865" spans="1:23">
      <c r="A865" s="973"/>
      <c r="B865" s="984" t="s">
        <v>260</v>
      </c>
      <c r="C865" s="998"/>
      <c r="D865" s="69"/>
      <c r="E865" s="69"/>
      <c r="F865" s="68"/>
      <c r="G865" s="69"/>
      <c r="H865" s="69"/>
      <c r="I865" s="68"/>
      <c r="J865" s="68"/>
      <c r="K865" s="68"/>
      <c r="L865" s="68"/>
      <c r="M865" s="998"/>
      <c r="N865" s="998"/>
      <c r="O865" s="998"/>
      <c r="P865" s="998"/>
      <c r="Q865" s="998"/>
      <c r="R865" s="998"/>
      <c r="S865" s="998"/>
      <c r="T865" s="998"/>
      <c r="U865" s="998"/>
      <c r="V865" s="998"/>
      <c r="W865" s="998"/>
    </row>
    <row r="866" spans="1:23">
      <c r="A866" s="973"/>
      <c r="B866" s="983" t="s">
        <v>345</v>
      </c>
      <c r="C866" s="985">
        <v>0</v>
      </c>
      <c r="D866" s="69">
        <v>0</v>
      </c>
      <c r="E866" s="69">
        <v>0</v>
      </c>
      <c r="F866" s="69">
        <v>0</v>
      </c>
      <c r="G866" s="69">
        <v>0</v>
      </c>
      <c r="H866" s="69">
        <v>0</v>
      </c>
      <c r="I866" s="69">
        <v>0</v>
      </c>
      <c r="J866" s="69">
        <v>0</v>
      </c>
      <c r="K866" s="69">
        <v>0</v>
      </c>
      <c r="L866" s="69">
        <v>0</v>
      </c>
      <c r="M866" s="985">
        <v>0</v>
      </c>
      <c r="N866" s="985">
        <v>0</v>
      </c>
      <c r="O866" s="985">
        <v>0</v>
      </c>
      <c r="P866" s="985">
        <v>0</v>
      </c>
      <c r="Q866" s="985">
        <v>0</v>
      </c>
      <c r="R866" s="985">
        <v>0</v>
      </c>
      <c r="S866" s="985">
        <v>0</v>
      </c>
      <c r="T866" s="985">
        <v>0</v>
      </c>
      <c r="U866" s="985">
        <v>0</v>
      </c>
      <c r="V866" s="985">
        <v>0</v>
      </c>
      <c r="W866" s="985">
        <v>0</v>
      </c>
    </row>
    <row r="867" spans="1:23">
      <c r="A867" s="973"/>
      <c r="B867" s="986"/>
      <c r="C867" s="982"/>
      <c r="M867" s="982"/>
      <c r="N867" s="982"/>
      <c r="O867" s="982"/>
      <c r="P867" s="982"/>
      <c r="Q867" s="982"/>
      <c r="R867" s="982"/>
      <c r="S867" s="982"/>
      <c r="T867" s="982"/>
      <c r="U867" s="982"/>
      <c r="V867" s="982"/>
      <c r="W867" s="982"/>
    </row>
    <row r="868" spans="1:23">
      <c r="A868" s="973"/>
      <c r="B868" s="976"/>
      <c r="C868" s="977" t="s">
        <v>481</v>
      </c>
      <c r="D868" s="67"/>
      <c r="E868" s="67"/>
      <c r="F868" s="67"/>
      <c r="G868" s="67"/>
      <c r="H868" s="67"/>
      <c r="I868" s="67"/>
      <c r="J868" s="67"/>
      <c r="K868" s="67"/>
      <c r="L868" s="67"/>
      <c r="M868" s="980"/>
      <c r="N868" s="980"/>
      <c r="O868" s="980"/>
      <c r="P868" s="980"/>
      <c r="Q868" s="980"/>
      <c r="R868" s="980"/>
      <c r="S868" s="980"/>
      <c r="T868" s="980"/>
      <c r="U868" s="980"/>
      <c r="V868" s="980"/>
      <c r="W868" s="980"/>
    </row>
    <row r="869" spans="1:23">
      <c r="A869" s="1378" t="s">
        <v>231</v>
      </c>
      <c r="B869" s="1379"/>
      <c r="C869" s="978">
        <v>10.897058823529411</v>
      </c>
      <c r="D869" s="68">
        <v>12.224719101123595</v>
      </c>
      <c r="E869" s="68">
        <v>13.185344827586206</v>
      </c>
      <c r="F869" s="68">
        <v>13.636704119850187</v>
      </c>
      <c r="G869" s="68">
        <v>14.111111111111111</v>
      </c>
      <c r="H869" s="68">
        <v>14.609329446064139</v>
      </c>
      <c r="I869" s="68">
        <v>14.54</v>
      </c>
      <c r="J869" s="68">
        <v>14.659192825112108</v>
      </c>
      <c r="K869" s="68">
        <v>14.981132075471699</v>
      </c>
      <c r="L869" s="68">
        <v>14.89463601532567</v>
      </c>
      <c r="M869" s="978">
        <v>15.127504553734061</v>
      </c>
      <c r="N869" s="978">
        <v>15.177391304347825</v>
      </c>
      <c r="O869" s="978">
        <v>15.087179487179487</v>
      </c>
      <c r="P869" s="978">
        <v>14.907438016528925</v>
      </c>
      <c r="Q869" s="978">
        <v>15.372909698996656</v>
      </c>
      <c r="R869" s="978">
        <v>15.934318555008209</v>
      </c>
      <c r="S869" s="978">
        <v>16.402866242038218</v>
      </c>
      <c r="T869" s="978">
        <v>16.928571428571427</v>
      </c>
      <c r="U869" s="978">
        <v>17.15514809590973</v>
      </c>
      <c r="V869" s="978">
        <v>17.503382949932341</v>
      </c>
      <c r="W869" s="978">
        <v>17.939632545931758</v>
      </c>
    </row>
    <row r="870" spans="1:23">
      <c r="A870" s="973" t="s">
        <v>233</v>
      </c>
      <c r="B870" s="981" t="s">
        <v>263</v>
      </c>
      <c r="C870" s="982">
        <v>0</v>
      </c>
      <c r="D870" s="69">
        <v>14</v>
      </c>
      <c r="E870" s="69">
        <v>16.2</v>
      </c>
      <c r="F870" s="69">
        <v>19.125</v>
      </c>
      <c r="G870" s="69">
        <v>18.8</v>
      </c>
      <c r="H870" s="69">
        <v>19</v>
      </c>
      <c r="I870" s="69">
        <v>19.863636363636363</v>
      </c>
      <c r="J870" s="69">
        <v>18.2</v>
      </c>
      <c r="K870" s="69">
        <v>17.435897435897434</v>
      </c>
      <c r="L870" s="69">
        <v>16.830188679245282</v>
      </c>
      <c r="M870" s="982">
        <v>16.779411764705884</v>
      </c>
      <c r="N870" s="982">
        <v>17.415584415584416</v>
      </c>
      <c r="O870" s="982">
        <v>17.595238095238095</v>
      </c>
      <c r="P870" s="982">
        <v>18.267441860465116</v>
      </c>
      <c r="Q870" s="982">
        <v>18.866666666666667</v>
      </c>
      <c r="R870" s="982">
        <v>18.61467889908257</v>
      </c>
      <c r="S870" s="982">
        <v>18.738095238095237</v>
      </c>
      <c r="T870" s="982">
        <v>19.202797202797203</v>
      </c>
      <c r="U870" s="982">
        <v>18.624277456647398</v>
      </c>
      <c r="V870" s="982">
        <v>18.728813559322035</v>
      </c>
      <c r="W870" s="982">
        <v>18.755813953488371</v>
      </c>
    </row>
    <row r="871" spans="1:23">
      <c r="A871" s="973"/>
      <c r="B871" s="981" t="s">
        <v>238</v>
      </c>
      <c r="C871" s="982">
        <v>0</v>
      </c>
      <c r="D871" s="69">
        <v>18.5</v>
      </c>
      <c r="E871" s="69">
        <v>17.8</v>
      </c>
      <c r="F871" s="69">
        <v>18.399999999999999</v>
      </c>
      <c r="G871" s="69">
        <v>20.25</v>
      </c>
      <c r="H871" s="69">
        <v>20.399999999999999</v>
      </c>
      <c r="I871" s="69">
        <v>21.3</v>
      </c>
      <c r="J871" s="69">
        <v>22.041666666666668</v>
      </c>
      <c r="K871" s="69">
        <v>22.074074074074073</v>
      </c>
      <c r="L871" s="69">
        <v>18.977272727272727</v>
      </c>
      <c r="M871" s="982">
        <v>18.897959183673468</v>
      </c>
      <c r="N871" s="982">
        <v>18.53846153846154</v>
      </c>
      <c r="O871" s="982">
        <v>17.918367346938776</v>
      </c>
      <c r="P871" s="982">
        <v>16.963636363636365</v>
      </c>
      <c r="Q871" s="982">
        <v>16.754385964912281</v>
      </c>
      <c r="R871" s="982">
        <v>16.916666666666668</v>
      </c>
      <c r="S871" s="982">
        <v>18.362318840579711</v>
      </c>
      <c r="T871" s="982">
        <v>18.333333333333332</v>
      </c>
      <c r="U871" s="982">
        <v>18.411764705882351</v>
      </c>
      <c r="V871" s="982">
        <v>18.643678160919539</v>
      </c>
      <c r="W871" s="982">
        <v>18.585365853658537</v>
      </c>
    </row>
    <row r="872" spans="1:23">
      <c r="A872" s="973"/>
      <c r="B872" s="981" t="s">
        <v>240</v>
      </c>
      <c r="C872" s="987" t="s">
        <v>482</v>
      </c>
      <c r="D872" s="70" t="s">
        <v>482</v>
      </c>
      <c r="E872" s="70" t="s">
        <v>482</v>
      </c>
      <c r="F872" s="70" t="s">
        <v>482</v>
      </c>
      <c r="G872" s="70" t="s">
        <v>482</v>
      </c>
      <c r="H872" s="70" t="s">
        <v>482</v>
      </c>
      <c r="I872" s="70" t="s">
        <v>482</v>
      </c>
      <c r="J872" s="70" t="s">
        <v>482</v>
      </c>
      <c r="K872" s="70" t="s">
        <v>482</v>
      </c>
      <c r="L872" s="70" t="s">
        <v>482</v>
      </c>
      <c r="M872" s="987" t="s">
        <v>482</v>
      </c>
      <c r="N872" s="987" t="s">
        <v>482</v>
      </c>
      <c r="O872" s="987" t="s">
        <v>482</v>
      </c>
      <c r="P872" s="987" t="s">
        <v>482</v>
      </c>
      <c r="Q872" s="987" t="s">
        <v>482</v>
      </c>
      <c r="R872" s="987" t="s">
        <v>482</v>
      </c>
      <c r="S872" s="987" t="s">
        <v>482</v>
      </c>
      <c r="T872" s="987" t="s">
        <v>482</v>
      </c>
      <c r="U872" s="987" t="s">
        <v>482</v>
      </c>
      <c r="V872" s="987" t="s">
        <v>482</v>
      </c>
      <c r="W872" s="987" t="s">
        <v>482</v>
      </c>
    </row>
    <row r="873" spans="1:23">
      <c r="A873" s="973"/>
      <c r="B873" s="981" t="s">
        <v>483</v>
      </c>
      <c r="C873" s="982">
        <v>22.44</v>
      </c>
      <c r="D873" s="69">
        <v>24.625</v>
      </c>
      <c r="E873" s="69">
        <v>23.641509433962263</v>
      </c>
      <c r="F873" s="69">
        <v>23.75</v>
      </c>
      <c r="G873" s="69">
        <v>23.835616438356166</v>
      </c>
      <c r="H873" s="69">
        <v>24.766233766233768</v>
      </c>
      <c r="I873" s="69">
        <v>24.085365853658537</v>
      </c>
      <c r="J873" s="69">
        <v>24.117647058823529</v>
      </c>
      <c r="K873" s="69">
        <v>24.428571428571427</v>
      </c>
      <c r="L873" s="69">
        <v>24.806451612903224</v>
      </c>
      <c r="M873" s="982">
        <v>24.177083333333332</v>
      </c>
      <c r="N873" s="982">
        <v>23.63</v>
      </c>
      <c r="O873" s="982">
        <v>23.45</v>
      </c>
      <c r="P873" s="982">
        <v>22.696078431372548</v>
      </c>
      <c r="Q873" s="982">
        <v>22.772277227722771</v>
      </c>
      <c r="R873" s="982">
        <v>23.323529411764707</v>
      </c>
      <c r="S873" s="982">
        <v>24.160493827160494</v>
      </c>
      <c r="T873" s="982">
        <v>23.831578947368421</v>
      </c>
      <c r="U873" s="982">
        <v>23.83</v>
      </c>
      <c r="V873" s="982">
        <v>24.184466019417474</v>
      </c>
      <c r="W873" s="982">
        <v>24.304761904761904</v>
      </c>
    </row>
    <row r="874" spans="1:23">
      <c r="A874" s="973"/>
      <c r="B874" s="981" t="s">
        <v>241</v>
      </c>
      <c r="C874" s="987" t="s">
        <v>482</v>
      </c>
      <c r="D874" s="70" t="s">
        <v>482</v>
      </c>
      <c r="E874" s="70" t="s">
        <v>482</v>
      </c>
      <c r="F874" s="70" t="s">
        <v>482</v>
      </c>
      <c r="G874" s="70" t="s">
        <v>482</v>
      </c>
      <c r="H874" s="70" t="s">
        <v>482</v>
      </c>
      <c r="I874" s="70" t="s">
        <v>482</v>
      </c>
      <c r="J874" s="70" t="s">
        <v>482</v>
      </c>
      <c r="K874" s="70" t="s">
        <v>482</v>
      </c>
      <c r="L874" s="70" t="s">
        <v>482</v>
      </c>
      <c r="M874" s="987" t="s">
        <v>482</v>
      </c>
      <c r="N874" s="987" t="s">
        <v>482</v>
      </c>
      <c r="O874" s="987" t="s">
        <v>482</v>
      </c>
      <c r="P874" s="987" t="s">
        <v>482</v>
      </c>
      <c r="Q874" s="987" t="s">
        <v>482</v>
      </c>
      <c r="R874" s="987" t="s">
        <v>482</v>
      </c>
      <c r="S874" s="987" t="s">
        <v>482</v>
      </c>
      <c r="T874" s="987" t="s">
        <v>482</v>
      </c>
      <c r="U874" s="987" t="s">
        <v>482</v>
      </c>
      <c r="V874" s="987" t="s">
        <v>482</v>
      </c>
      <c r="W874" s="987" t="s">
        <v>482</v>
      </c>
    </row>
    <row r="875" spans="1:23">
      <c r="A875" s="973"/>
      <c r="B875" s="981" t="s">
        <v>484</v>
      </c>
      <c r="C875" s="982">
        <v>0</v>
      </c>
      <c r="D875" s="69">
        <v>0</v>
      </c>
      <c r="E875" s="69">
        <v>0</v>
      </c>
      <c r="F875" s="69">
        <v>0</v>
      </c>
      <c r="G875" s="69">
        <v>0</v>
      </c>
      <c r="H875" s="69">
        <v>0</v>
      </c>
      <c r="I875" s="69">
        <v>0</v>
      </c>
      <c r="J875" s="69">
        <v>0</v>
      </c>
      <c r="K875" s="69">
        <v>0</v>
      </c>
      <c r="L875" s="69">
        <v>0</v>
      </c>
      <c r="M875" s="982">
        <v>13</v>
      </c>
      <c r="N875" s="982">
        <v>11.25</v>
      </c>
      <c r="O875" s="982">
        <v>12</v>
      </c>
      <c r="P875" s="982">
        <v>14.75</v>
      </c>
      <c r="Q875" s="982">
        <v>14.8</v>
      </c>
      <c r="R875" s="982">
        <v>15.333333333333334</v>
      </c>
      <c r="S875" s="982">
        <v>14.857142857142858</v>
      </c>
      <c r="T875" s="982">
        <v>17.571428571428573</v>
      </c>
      <c r="U875" s="982">
        <v>15.714285714285714</v>
      </c>
      <c r="V875" s="982">
        <v>15.380952380952381</v>
      </c>
      <c r="W875" s="982">
        <v>15.953488372093023</v>
      </c>
    </row>
    <row r="876" spans="1:23">
      <c r="A876" s="973"/>
      <c r="B876" s="981" t="s">
        <v>483</v>
      </c>
      <c r="C876" s="982">
        <v>0</v>
      </c>
      <c r="D876" s="69">
        <v>0</v>
      </c>
      <c r="E876" s="69">
        <v>0</v>
      </c>
      <c r="F876" s="69">
        <v>0</v>
      </c>
      <c r="G876" s="69">
        <v>0</v>
      </c>
      <c r="H876" s="69">
        <v>0</v>
      </c>
      <c r="I876" s="69">
        <v>0</v>
      </c>
      <c r="J876" s="69">
        <v>0</v>
      </c>
      <c r="K876" s="69">
        <v>0</v>
      </c>
      <c r="L876" s="69">
        <v>0</v>
      </c>
      <c r="M876" s="982">
        <v>10</v>
      </c>
      <c r="N876" s="982">
        <v>4</v>
      </c>
      <c r="O876" s="982">
        <v>4.666666666666667</v>
      </c>
      <c r="P876" s="982">
        <v>7.333333333333333</v>
      </c>
      <c r="Q876" s="982">
        <v>8.75</v>
      </c>
      <c r="R876" s="982">
        <v>8.3333333333333339</v>
      </c>
      <c r="S876" s="982">
        <v>11.714285714285714</v>
      </c>
      <c r="T876" s="982">
        <v>13</v>
      </c>
      <c r="U876" s="982">
        <v>15.545454545454545</v>
      </c>
      <c r="V876" s="982">
        <v>15.32</v>
      </c>
      <c r="W876" s="982">
        <v>15.913043478260869</v>
      </c>
    </row>
    <row r="877" spans="1:23">
      <c r="A877" s="973"/>
      <c r="B877" s="981" t="s">
        <v>242</v>
      </c>
      <c r="C877" s="987" t="s">
        <v>482</v>
      </c>
      <c r="D877" s="70" t="s">
        <v>482</v>
      </c>
      <c r="E877" s="70" t="s">
        <v>482</v>
      </c>
      <c r="F877" s="70" t="s">
        <v>482</v>
      </c>
      <c r="G877" s="70" t="s">
        <v>482</v>
      </c>
      <c r="H877" s="70" t="s">
        <v>482</v>
      </c>
      <c r="I877" s="70" t="s">
        <v>482</v>
      </c>
      <c r="J877" s="70" t="s">
        <v>482</v>
      </c>
      <c r="K877" s="70" t="s">
        <v>482</v>
      </c>
      <c r="L877" s="70" t="s">
        <v>482</v>
      </c>
      <c r="M877" s="987" t="s">
        <v>482</v>
      </c>
      <c r="N877" s="987" t="s">
        <v>482</v>
      </c>
      <c r="O877" s="987" t="s">
        <v>482</v>
      </c>
      <c r="P877" s="987" t="s">
        <v>482</v>
      </c>
      <c r="Q877" s="987" t="s">
        <v>482</v>
      </c>
      <c r="R877" s="987" t="s">
        <v>482</v>
      </c>
      <c r="S877" s="987" t="s">
        <v>482</v>
      </c>
      <c r="T877" s="987" t="s">
        <v>482</v>
      </c>
      <c r="U877" s="987" t="s">
        <v>482</v>
      </c>
      <c r="V877" s="987" t="s">
        <v>482</v>
      </c>
      <c r="W877" s="987" t="s">
        <v>482</v>
      </c>
    </row>
    <row r="878" spans="1:23">
      <c r="A878" s="973"/>
      <c r="B878" s="981" t="s">
        <v>484</v>
      </c>
      <c r="C878" s="982">
        <v>25.857142857142858</v>
      </c>
      <c r="D878" s="69">
        <v>27.875</v>
      </c>
      <c r="E878" s="69">
        <v>26.125</v>
      </c>
      <c r="F878" s="69">
        <v>24.777777777777779</v>
      </c>
      <c r="G878" s="69">
        <v>21.454545454545453</v>
      </c>
      <c r="H878" s="69">
        <v>21.09090909090909</v>
      </c>
      <c r="I878" s="69">
        <v>21.363636363636363</v>
      </c>
      <c r="J878" s="69">
        <v>18.916666666666668</v>
      </c>
      <c r="K878" s="69">
        <v>18.166666666666668</v>
      </c>
      <c r="L878" s="69">
        <v>18</v>
      </c>
      <c r="M878" s="982">
        <v>18.545454545454547</v>
      </c>
      <c r="N878" s="982">
        <v>21.1</v>
      </c>
      <c r="O878" s="982">
        <v>22.09090909090909</v>
      </c>
      <c r="P878" s="982">
        <v>21.307692307692307</v>
      </c>
      <c r="Q878" s="982">
        <v>20.294117647058822</v>
      </c>
      <c r="R878" s="982">
        <v>21</v>
      </c>
      <c r="S878" s="982">
        <v>20.428571428571427</v>
      </c>
      <c r="T878" s="982">
        <v>20.954545454545453</v>
      </c>
      <c r="U878" s="982">
        <v>20.136363636363637</v>
      </c>
      <c r="V878" s="982">
        <v>19.681818181818183</v>
      </c>
      <c r="W878" s="982">
        <v>20.09090909090909</v>
      </c>
    </row>
    <row r="879" spans="1:23">
      <c r="A879" s="973"/>
      <c r="B879" s="981" t="s">
        <v>483</v>
      </c>
      <c r="C879" s="982">
        <v>32.5</v>
      </c>
      <c r="D879" s="69">
        <v>28.25</v>
      </c>
      <c r="E879" s="69">
        <v>28.333333333333332</v>
      </c>
      <c r="F879" s="69">
        <v>27.5</v>
      </c>
      <c r="G879" s="69">
        <v>25.90909090909091</v>
      </c>
      <c r="H879" s="69">
        <v>23.5</v>
      </c>
      <c r="I879" s="69">
        <v>23.133333333333333</v>
      </c>
      <c r="J879" s="69">
        <v>23.8125</v>
      </c>
      <c r="K879" s="69">
        <v>21.611111111111111</v>
      </c>
      <c r="L879" s="69">
        <v>20.684210526315791</v>
      </c>
      <c r="M879" s="982">
        <v>22.176470588235293</v>
      </c>
      <c r="N879" s="982">
        <v>21.888888888888889</v>
      </c>
      <c r="O879" s="982">
        <v>22.444444444444443</v>
      </c>
      <c r="P879" s="982">
        <v>22</v>
      </c>
      <c r="Q879" s="982">
        <v>21.555555555555557</v>
      </c>
      <c r="R879" s="982">
        <v>22.444444444444443</v>
      </c>
      <c r="S879" s="982">
        <v>22.85</v>
      </c>
      <c r="T879" s="982">
        <v>23.047619047619047</v>
      </c>
      <c r="U879" s="982">
        <v>24.956521739130434</v>
      </c>
      <c r="V879" s="982">
        <v>25.26923076923077</v>
      </c>
      <c r="W879" s="982">
        <v>24.928571428571427</v>
      </c>
    </row>
    <row r="880" spans="1:23">
      <c r="A880" s="973"/>
      <c r="B880" s="981" t="s">
        <v>243</v>
      </c>
      <c r="C880" s="982">
        <v>6.617647058823529</v>
      </c>
      <c r="D880" s="69">
        <v>6.8770491803278686</v>
      </c>
      <c r="E880" s="69">
        <v>7.54</v>
      </c>
      <c r="F880" s="69">
        <v>7.4821428571428568</v>
      </c>
      <c r="G880" s="69">
        <v>7.5055555555555555</v>
      </c>
      <c r="H880" s="69">
        <v>7.8277511961722492</v>
      </c>
      <c r="I880" s="69">
        <v>7.8280000000000003</v>
      </c>
      <c r="J880" s="69">
        <v>8.1899641577060933</v>
      </c>
      <c r="K880" s="69">
        <v>8.5</v>
      </c>
      <c r="L880" s="69">
        <v>8.3488372093023262</v>
      </c>
      <c r="M880" s="982">
        <v>8.5493421052631575</v>
      </c>
      <c r="N880" s="982">
        <v>8.569131832797428</v>
      </c>
      <c r="O880" s="982">
        <v>8.3607594936708853</v>
      </c>
      <c r="P880" s="982">
        <v>8.2222222222222214</v>
      </c>
      <c r="Q880" s="982">
        <v>8.3366013071895431</v>
      </c>
      <c r="R880" s="982">
        <v>8.4513888888888893</v>
      </c>
      <c r="S880" s="982">
        <v>8.2491582491582491</v>
      </c>
      <c r="T880" s="982">
        <v>8.1677852348993287</v>
      </c>
      <c r="U880" s="982">
        <v>8.3125</v>
      </c>
      <c r="V880" s="982">
        <v>8.1726618705035978</v>
      </c>
      <c r="W880" s="982">
        <v>8.420454545454545</v>
      </c>
    </row>
    <row r="881" spans="1:23">
      <c r="A881" s="1378" t="s">
        <v>248</v>
      </c>
      <c r="B881" s="1379"/>
      <c r="C881" s="978">
        <v>13.894736842105264</v>
      </c>
      <c r="D881" s="68">
        <v>14.474576271186441</v>
      </c>
      <c r="E881" s="68">
        <v>18.065789473684209</v>
      </c>
      <c r="F881" s="68">
        <v>19.915057915057915</v>
      </c>
      <c r="G881" s="68">
        <v>19.716814159292035</v>
      </c>
      <c r="H881" s="68">
        <v>18.867724867724867</v>
      </c>
      <c r="I881" s="68">
        <v>18.540094339622641</v>
      </c>
      <c r="J881" s="68">
        <v>17.872527472527473</v>
      </c>
      <c r="K881" s="68">
        <v>17.4435318275154</v>
      </c>
      <c r="L881" s="68">
        <v>17.098298676748581</v>
      </c>
      <c r="M881" s="978">
        <v>17.312829525483306</v>
      </c>
      <c r="N881" s="978">
        <v>17.566978193146419</v>
      </c>
      <c r="O881" s="978">
        <v>18.058309037900873</v>
      </c>
      <c r="P881" s="978">
        <v>17.815172413793103</v>
      </c>
      <c r="Q881" s="978">
        <v>17.849462365591396</v>
      </c>
      <c r="R881" s="978">
        <v>16.944228274967575</v>
      </c>
      <c r="S881" s="978">
        <v>16.437917222963954</v>
      </c>
      <c r="T881" s="978">
        <v>16.195862068965518</v>
      </c>
      <c r="U881" s="978">
        <v>15.856115107913668</v>
      </c>
      <c r="V881" s="978">
        <v>15.386430678466077</v>
      </c>
      <c r="W881" s="978">
        <v>15.20404984423676</v>
      </c>
    </row>
    <row r="882" spans="1:23">
      <c r="A882" s="973" t="s">
        <v>233</v>
      </c>
      <c r="B882" s="983" t="s">
        <v>477</v>
      </c>
      <c r="C882" s="982">
        <v>8.5714285714285712</v>
      </c>
      <c r="D882" s="69">
        <v>8.4615384615384617</v>
      </c>
      <c r="E882" s="69">
        <v>8.8636363636363633</v>
      </c>
      <c r="F882" s="69">
        <v>9.4838709677419359</v>
      </c>
      <c r="G882" s="69">
        <v>7.8666666666666663</v>
      </c>
      <c r="H882" s="69">
        <v>8.2653061224489797</v>
      </c>
      <c r="I882" s="69">
        <v>8.5172413793103452</v>
      </c>
      <c r="J882" s="69">
        <v>8.8307692307692314</v>
      </c>
      <c r="K882" s="69">
        <v>8.7012987012987004</v>
      </c>
      <c r="L882" s="69">
        <v>8.279069767441861</v>
      </c>
      <c r="M882" s="982">
        <v>8.3695652173913047</v>
      </c>
      <c r="N882" s="982">
        <v>8.4782608695652169</v>
      </c>
      <c r="O882" s="982">
        <v>9.0842105263157897</v>
      </c>
      <c r="P882" s="982">
        <v>8.816326530612244</v>
      </c>
      <c r="Q882" s="982">
        <v>9.4693877551020407</v>
      </c>
      <c r="R882" s="982">
        <v>10.40625</v>
      </c>
      <c r="S882" s="982">
        <v>10.259615384615385</v>
      </c>
      <c r="T882" s="982">
        <v>9.2803738317757016</v>
      </c>
      <c r="U882" s="982">
        <v>8.4536082474226806</v>
      </c>
      <c r="V882" s="982">
        <v>7.4719101123595504</v>
      </c>
      <c r="W882" s="982">
        <v>7.8433734939759034</v>
      </c>
    </row>
    <row r="883" spans="1:23">
      <c r="A883" s="973"/>
      <c r="B883" s="983" t="s">
        <v>250</v>
      </c>
      <c r="C883" s="982">
        <v>7.5</v>
      </c>
      <c r="D883" s="69">
        <v>7.75</v>
      </c>
      <c r="E883" s="69">
        <v>9.1</v>
      </c>
      <c r="F883" s="69">
        <v>11.857142857142858</v>
      </c>
      <c r="G883" s="69">
        <v>11.4</v>
      </c>
      <c r="H883" s="69">
        <v>9.0952380952380949</v>
      </c>
      <c r="I883" s="69">
        <v>10.208333333333334</v>
      </c>
      <c r="J883" s="69">
        <v>11.064516129032258</v>
      </c>
      <c r="K883" s="69">
        <v>10.515151515151516</v>
      </c>
      <c r="L883" s="69">
        <v>9.65</v>
      </c>
      <c r="M883" s="982">
        <v>9.375</v>
      </c>
      <c r="N883" s="982">
        <v>9.6521739130434785</v>
      </c>
      <c r="O883" s="982">
        <v>9.4523809523809526</v>
      </c>
      <c r="P883" s="982">
        <v>9.7619047619047628</v>
      </c>
      <c r="Q883" s="982">
        <v>8.9555555555555557</v>
      </c>
      <c r="R883" s="982">
        <v>8.5434782608695645</v>
      </c>
      <c r="S883" s="982">
        <v>9.0749999999999993</v>
      </c>
      <c r="T883" s="982">
        <v>9.6829268292682933</v>
      </c>
      <c r="U883" s="982">
        <v>9.2439024390243905</v>
      </c>
      <c r="V883" s="982">
        <v>8.7096774193548381</v>
      </c>
      <c r="W883" s="982">
        <v>8.76</v>
      </c>
    </row>
    <row r="884" spans="1:23">
      <c r="A884" s="973"/>
      <c r="B884" s="983" t="s">
        <v>478</v>
      </c>
      <c r="C884" s="982">
        <v>15.5</v>
      </c>
      <c r="D884" s="69">
        <v>12</v>
      </c>
      <c r="E884" s="69">
        <v>17.428571428571427</v>
      </c>
      <c r="F884" s="69">
        <v>18.142857142857142</v>
      </c>
      <c r="G884" s="69">
        <v>22.666666666666668</v>
      </c>
      <c r="H884" s="69">
        <v>22.666666666666668</v>
      </c>
      <c r="I884" s="69">
        <v>18</v>
      </c>
      <c r="J884" s="69">
        <v>20.399999999999999</v>
      </c>
      <c r="K884" s="69">
        <v>15.6</v>
      </c>
      <c r="L884" s="69">
        <v>17.833333333333332</v>
      </c>
      <c r="M884" s="982">
        <v>19</v>
      </c>
      <c r="N884" s="982">
        <v>0</v>
      </c>
      <c r="O884" s="982">
        <v>0</v>
      </c>
      <c r="P884" s="982">
        <v>0</v>
      </c>
      <c r="Q884" s="982">
        <v>0</v>
      </c>
      <c r="R884" s="982">
        <v>0</v>
      </c>
      <c r="S884" s="982">
        <v>0</v>
      </c>
      <c r="T884" s="982">
        <v>0</v>
      </c>
      <c r="U884" s="982">
        <v>0</v>
      </c>
      <c r="V884" s="982">
        <v>0</v>
      </c>
      <c r="W884" s="982">
        <v>0</v>
      </c>
    </row>
    <row r="885" spans="1:23">
      <c r="A885" s="973"/>
      <c r="B885" s="983" t="s">
        <v>253</v>
      </c>
      <c r="C885" s="982">
        <v>22</v>
      </c>
      <c r="D885" s="69">
        <v>19.944444444444443</v>
      </c>
      <c r="E885" s="69">
        <v>20.890625</v>
      </c>
      <c r="F885" s="69">
        <v>22.307692307692307</v>
      </c>
      <c r="G885" s="69">
        <v>22.41826923076923</v>
      </c>
      <c r="H885" s="69">
        <v>21.725806451612904</v>
      </c>
      <c r="I885" s="69">
        <v>21.546125461254611</v>
      </c>
      <c r="J885" s="69">
        <v>20.731958762886599</v>
      </c>
      <c r="K885" s="69">
        <v>20.58471760797342</v>
      </c>
      <c r="L885" s="69">
        <v>20.520504731861198</v>
      </c>
      <c r="M885" s="982">
        <v>20.549857549857549</v>
      </c>
      <c r="N885" s="982">
        <v>20.628019323671499</v>
      </c>
      <c r="O885" s="982">
        <v>20.832967032967034</v>
      </c>
      <c r="P885" s="982">
        <v>20.392931392931391</v>
      </c>
      <c r="Q885" s="982">
        <v>20.438923395445133</v>
      </c>
      <c r="R885" s="982">
        <v>19.107660455486542</v>
      </c>
      <c r="S885" s="982">
        <v>18.080357142857142</v>
      </c>
      <c r="T885" s="982">
        <v>17.864077669902912</v>
      </c>
      <c r="U885" s="982">
        <v>17.668407310704961</v>
      </c>
      <c r="V885" s="982">
        <v>16.741424802110817</v>
      </c>
      <c r="W885" s="982">
        <v>16.258333333333333</v>
      </c>
    </row>
    <row r="886" spans="1:23">
      <c r="A886" s="973"/>
      <c r="B886" s="983" t="s">
        <v>254</v>
      </c>
      <c r="C886" s="982">
        <v>6</v>
      </c>
      <c r="D886" s="69">
        <v>15</v>
      </c>
      <c r="E886" s="69">
        <v>13</v>
      </c>
      <c r="F886" s="69">
        <v>12</v>
      </c>
      <c r="G886" s="69">
        <v>16</v>
      </c>
      <c r="H886" s="69">
        <v>12</v>
      </c>
      <c r="I886" s="69">
        <v>19</v>
      </c>
      <c r="J886" s="69">
        <v>22</v>
      </c>
      <c r="K886" s="69">
        <v>27</v>
      </c>
      <c r="L886" s="69">
        <v>32</v>
      </c>
      <c r="M886" s="982">
        <v>33</v>
      </c>
      <c r="N886" s="982">
        <v>15.666666666666666</v>
      </c>
      <c r="O886" s="982">
        <v>13</v>
      </c>
      <c r="P886" s="982">
        <v>12.4</v>
      </c>
      <c r="Q886" s="982">
        <v>18.666666666666668</v>
      </c>
      <c r="R886" s="982">
        <v>17.153846153846153</v>
      </c>
      <c r="S886" s="982">
        <v>17.5</v>
      </c>
      <c r="T886" s="982">
        <v>15.7</v>
      </c>
      <c r="U886" s="982">
        <v>15.090909090909092</v>
      </c>
      <c r="V886" s="982">
        <v>15.625</v>
      </c>
      <c r="W886" s="982">
        <v>17.166666666666668</v>
      </c>
    </row>
    <row r="887" spans="1:23">
      <c r="A887" s="973"/>
      <c r="B887" s="983" t="s">
        <v>257</v>
      </c>
      <c r="C887" s="982">
        <v>15.823529411764707</v>
      </c>
      <c r="D887" s="69">
        <v>16.444444444444443</v>
      </c>
      <c r="E887" s="69">
        <v>20.583333333333332</v>
      </c>
      <c r="F887" s="69">
        <v>20.742857142857144</v>
      </c>
      <c r="G887" s="69">
        <v>19.818181818181817</v>
      </c>
      <c r="H887" s="69">
        <v>19.071428571428573</v>
      </c>
      <c r="I887" s="69">
        <v>18.061538461538461</v>
      </c>
      <c r="J887" s="69">
        <v>17.06451612903226</v>
      </c>
      <c r="K887" s="69">
        <v>16.814285714285713</v>
      </c>
      <c r="L887" s="69">
        <v>16.49367088607595</v>
      </c>
      <c r="M887" s="982">
        <v>17.154761904761905</v>
      </c>
      <c r="N887" s="982">
        <v>16.862068965517242</v>
      </c>
      <c r="O887" s="982">
        <v>17.744444444444444</v>
      </c>
      <c r="P887" s="982">
        <v>17.888888888888889</v>
      </c>
      <c r="Q887" s="982">
        <v>17.513761467889907</v>
      </c>
      <c r="R887" s="982">
        <v>16.69172932330827</v>
      </c>
      <c r="S887" s="982">
        <v>17.73469387755102</v>
      </c>
      <c r="T887" s="982">
        <v>18.29032258064516</v>
      </c>
      <c r="U887" s="982">
        <v>17.717791411042946</v>
      </c>
      <c r="V887" s="982">
        <v>17.701754385964911</v>
      </c>
      <c r="W887" s="982">
        <v>17.470238095238095</v>
      </c>
    </row>
    <row r="888" spans="1:23">
      <c r="A888" s="1378" t="s">
        <v>259</v>
      </c>
      <c r="B888" s="1379"/>
      <c r="C888" s="978">
        <v>11.782383419689118</v>
      </c>
      <c r="D888" s="68">
        <v>12.784810126582279</v>
      </c>
      <c r="E888" s="68">
        <v>15.1171875</v>
      </c>
      <c r="F888" s="68">
        <v>16.728136882129277</v>
      </c>
      <c r="G888" s="68">
        <v>17.099056603773583</v>
      </c>
      <c r="H888" s="68">
        <v>16.841886269070734</v>
      </c>
      <c r="I888" s="68">
        <v>16.598300970873787</v>
      </c>
      <c r="J888" s="68">
        <v>16.2819089900111</v>
      </c>
      <c r="K888" s="68">
        <v>16.225103734439834</v>
      </c>
      <c r="L888" s="68">
        <v>16.003805899143671</v>
      </c>
      <c r="M888" s="978">
        <v>16.239713774597494</v>
      </c>
      <c r="N888" s="978">
        <v>16.437962202136401</v>
      </c>
      <c r="O888" s="978">
        <v>16.690794649881983</v>
      </c>
      <c r="P888" s="978">
        <v>16.492481203007518</v>
      </c>
      <c r="Q888" s="978">
        <v>16.745901639344261</v>
      </c>
      <c r="R888" s="978">
        <v>16.498550724637681</v>
      </c>
      <c r="S888" s="978">
        <v>16.421931735657225</v>
      </c>
      <c r="T888" s="978">
        <v>16.548317823908373</v>
      </c>
      <c r="U888" s="978">
        <v>16.512108262108264</v>
      </c>
      <c r="V888" s="978">
        <v>16.490472829922371</v>
      </c>
      <c r="W888" s="978">
        <v>16.688746438746438</v>
      </c>
    </row>
    <row r="889" spans="1:23">
      <c r="A889" s="973"/>
      <c r="B889" s="984" t="s">
        <v>260</v>
      </c>
      <c r="C889" s="985"/>
      <c r="D889" s="69"/>
      <c r="E889" s="69"/>
      <c r="F889" s="69"/>
      <c r="G889" s="69"/>
      <c r="H889" s="69"/>
      <c r="I889" s="69"/>
      <c r="J889" s="69"/>
      <c r="K889" s="69"/>
      <c r="L889" s="69"/>
      <c r="M889" s="985"/>
      <c r="N889" s="985"/>
      <c r="O889" s="985"/>
      <c r="P889" s="985"/>
      <c r="Q889" s="985"/>
      <c r="R889" s="985"/>
      <c r="S889" s="985"/>
      <c r="T889" s="985"/>
      <c r="U889" s="985"/>
      <c r="V889" s="985"/>
      <c r="W889" s="985"/>
    </row>
    <row r="890" spans="1:23">
      <c r="A890" s="973"/>
      <c r="B890" s="983" t="s">
        <v>345</v>
      </c>
      <c r="C890" s="985">
        <v>0</v>
      </c>
      <c r="D890" s="69">
        <v>0</v>
      </c>
      <c r="E890" s="69">
        <v>0</v>
      </c>
      <c r="F890" s="69">
        <v>0</v>
      </c>
      <c r="G890" s="69">
        <v>0</v>
      </c>
      <c r="H890" s="69">
        <v>0</v>
      </c>
      <c r="I890" s="69">
        <v>0</v>
      </c>
      <c r="J890" s="69">
        <v>0</v>
      </c>
      <c r="K890" s="69">
        <v>0</v>
      </c>
      <c r="L890" s="69">
        <v>0</v>
      </c>
      <c r="M890" s="985">
        <v>0</v>
      </c>
      <c r="N890" s="985">
        <v>0</v>
      </c>
      <c r="O890" s="985">
        <v>0</v>
      </c>
      <c r="P890" s="985">
        <v>0</v>
      </c>
      <c r="Q890" s="985">
        <v>0</v>
      </c>
      <c r="R890" s="985">
        <v>0</v>
      </c>
      <c r="S890" s="985">
        <v>0</v>
      </c>
      <c r="T890" s="985">
        <v>0</v>
      </c>
      <c r="U890" s="985">
        <v>0</v>
      </c>
      <c r="V890" s="985">
        <v>0</v>
      </c>
      <c r="W890" s="985">
        <v>0</v>
      </c>
    </row>
    <row r="891" spans="1:23">
      <c r="A891" s="988" t="s">
        <v>268</v>
      </c>
      <c r="B891" s="973"/>
      <c r="C891" s="982"/>
      <c r="M891" s="982"/>
      <c r="N891" s="982"/>
      <c r="O891" s="982"/>
      <c r="P891" s="982"/>
      <c r="Q891" s="982"/>
      <c r="R891" s="982"/>
      <c r="S891" s="982"/>
      <c r="T891" s="982"/>
      <c r="U891" s="982"/>
      <c r="V891" s="982"/>
      <c r="W891" s="1143"/>
    </row>
    <row r="892" spans="1:23">
      <c r="A892" s="1137" t="s">
        <v>485</v>
      </c>
      <c r="B892" s="1137"/>
      <c r="C892" s="1138"/>
      <c r="M892" s="1138"/>
      <c r="N892" s="1138"/>
      <c r="O892" s="1138"/>
      <c r="P892" s="1138"/>
      <c r="Q892" s="1138"/>
      <c r="R892" s="1138"/>
      <c r="S892" s="1138"/>
      <c r="T892" s="1138"/>
      <c r="U892" s="1138"/>
      <c r="V892" s="1138"/>
      <c r="W892" s="1144"/>
    </row>
    <row r="893" spans="1:23">
      <c r="A893" s="1137" t="s">
        <v>530</v>
      </c>
      <c r="B893" s="1137"/>
      <c r="C893" s="1138"/>
      <c r="M893" s="1138"/>
      <c r="N893" s="1138"/>
      <c r="O893" s="1138"/>
      <c r="P893" s="1138"/>
      <c r="Q893" s="1138"/>
      <c r="R893" s="1138"/>
      <c r="S893" s="1138"/>
      <c r="T893" s="1138"/>
      <c r="U893" s="1138"/>
      <c r="V893" s="1138"/>
      <c r="W893" s="1144"/>
    </row>
    <row r="894" spans="1:23">
      <c r="A894" s="1139" t="s">
        <v>1544</v>
      </c>
      <c r="B894" s="1139"/>
      <c r="C894" s="1140"/>
      <c r="D894" s="71"/>
      <c r="E894" s="71"/>
      <c r="F894" s="71"/>
      <c r="G894" s="71"/>
      <c r="H894" s="71"/>
      <c r="I894" s="71"/>
      <c r="J894" s="71"/>
      <c r="K894" s="71"/>
      <c r="L894" s="71"/>
      <c r="M894" s="1140"/>
      <c r="N894" s="1140"/>
      <c r="O894" s="1138"/>
      <c r="P894" s="1138"/>
      <c r="Q894" s="1138"/>
      <c r="R894" s="1138"/>
      <c r="S894" s="1138"/>
      <c r="T894" s="1138"/>
      <c r="U894" s="1138"/>
      <c r="V894" s="1138"/>
      <c r="W894" s="1144"/>
    </row>
    <row r="895" spans="1:23">
      <c r="A895" s="1139" t="s">
        <v>631</v>
      </c>
      <c r="B895" s="1139"/>
      <c r="C895" s="1140"/>
      <c r="D895" s="71"/>
      <c r="E895" s="71"/>
      <c r="F895" s="71"/>
      <c r="G895" s="71"/>
      <c r="H895" s="71"/>
      <c r="I895" s="71"/>
      <c r="J895" s="71"/>
      <c r="K895" s="71"/>
      <c r="L895" s="71"/>
      <c r="M895" s="1140"/>
      <c r="N895" s="1140"/>
      <c r="O895" s="1138"/>
      <c r="P895" s="1138"/>
      <c r="Q895" s="1138"/>
      <c r="R895" s="1138"/>
      <c r="S895" s="1138"/>
      <c r="T895" s="1138"/>
      <c r="U895" s="1138"/>
      <c r="V895" s="1138"/>
      <c r="W895" s="1144"/>
    </row>
    <row r="896" spans="1:23">
      <c r="A896" s="973"/>
      <c r="B896" s="992"/>
      <c r="C896" s="993" t="s">
        <v>306</v>
      </c>
      <c r="D896" s="72"/>
      <c r="E896" s="72"/>
      <c r="F896" s="72"/>
      <c r="G896" s="72"/>
      <c r="H896" s="72"/>
      <c r="I896" s="72"/>
      <c r="J896" s="72"/>
      <c r="K896" s="72"/>
      <c r="L896" s="72"/>
      <c r="M896" s="996"/>
      <c r="N896" s="996"/>
      <c r="O896" s="996"/>
      <c r="P896" s="996"/>
      <c r="Q896" s="996"/>
      <c r="R896" s="996"/>
      <c r="S896" s="996"/>
      <c r="T896" s="996"/>
      <c r="U896" s="996"/>
      <c r="V896" s="996"/>
      <c r="W896" s="996"/>
    </row>
    <row r="897" spans="1:23">
      <c r="A897" s="973"/>
      <c r="B897" s="994"/>
      <c r="C897" s="993" t="s">
        <v>476</v>
      </c>
      <c r="D897" s="73"/>
      <c r="E897" s="73"/>
      <c r="F897" s="73"/>
      <c r="G897" s="73"/>
      <c r="H897" s="73"/>
      <c r="I897" s="73"/>
      <c r="J897" s="73"/>
      <c r="K897" s="73"/>
      <c r="L897" s="73"/>
      <c r="M897" s="996"/>
      <c r="N897" s="996"/>
      <c r="O897" s="996"/>
      <c r="P897" s="996"/>
      <c r="Q897" s="996"/>
      <c r="R897" s="996"/>
      <c r="S897" s="996"/>
      <c r="T897" s="996"/>
      <c r="U897" s="996"/>
      <c r="V897" s="996"/>
      <c r="W897" s="996"/>
    </row>
    <row r="898" spans="1:23">
      <c r="A898" s="1378" t="s">
        <v>231</v>
      </c>
      <c r="B898" s="1379"/>
      <c r="C898" s="978">
        <v>223.81165243596183</v>
      </c>
      <c r="D898" s="68">
        <v>226.32232626909808</v>
      </c>
      <c r="E898" s="68">
        <v>228.06265060240963</v>
      </c>
      <c r="F898" s="68">
        <v>230.03308128544424</v>
      </c>
      <c r="G898" s="68">
        <v>233.84011220196354</v>
      </c>
      <c r="H898" s="68">
        <v>234.98224043715848</v>
      </c>
      <c r="I898" s="68">
        <v>240.78467815049865</v>
      </c>
      <c r="J898" s="68">
        <v>241.10998233215548</v>
      </c>
      <c r="K898" s="68">
        <v>242.81830008673026</v>
      </c>
      <c r="L898" s="68">
        <v>238.44159072079535</v>
      </c>
      <c r="M898" s="978">
        <v>234.09873116574147</v>
      </c>
      <c r="N898" s="978">
        <v>233.70331790123456</v>
      </c>
      <c r="O898" s="978">
        <v>231.48250186150409</v>
      </c>
      <c r="P898" s="978">
        <v>231.08745934224791</v>
      </c>
      <c r="Q898" s="978">
        <v>228.87547959539589</v>
      </c>
      <c r="R898" s="978">
        <v>223.47417218543046</v>
      </c>
      <c r="S898" s="978">
        <v>225.88521909744932</v>
      </c>
      <c r="T898" s="978">
        <v>220.47309136420526</v>
      </c>
      <c r="U898" s="978">
        <v>213.36228876371183</v>
      </c>
      <c r="V898" s="978">
        <v>213.75088339222614</v>
      </c>
      <c r="W898" s="978">
        <v>208.83</v>
      </c>
    </row>
    <row r="899" spans="1:23">
      <c r="A899" s="973" t="s">
        <v>233</v>
      </c>
      <c r="B899" s="981" t="s">
        <v>232</v>
      </c>
      <c r="C899" s="982">
        <v>21.236842105263158</v>
      </c>
      <c r="D899" s="69">
        <v>23.432432432432432</v>
      </c>
      <c r="E899" s="69">
        <v>25.04</v>
      </c>
      <c r="F899" s="69">
        <v>20.736842105263158</v>
      </c>
      <c r="G899" s="69">
        <v>20.784810126582279</v>
      </c>
      <c r="H899" s="69">
        <v>20.75</v>
      </c>
      <c r="I899" s="69">
        <v>28.916666666666668</v>
      </c>
      <c r="J899" s="69">
        <v>30.057142857142857</v>
      </c>
      <c r="K899" s="69">
        <v>29.72972972972973</v>
      </c>
      <c r="L899" s="69">
        <v>29.833333333333332</v>
      </c>
      <c r="M899" s="982">
        <v>31.555555555555557</v>
      </c>
      <c r="N899" s="982">
        <v>32.10526315789474</v>
      </c>
      <c r="O899" s="982">
        <v>36.944444444444443</v>
      </c>
      <c r="P899" s="982">
        <v>40.733333333333334</v>
      </c>
      <c r="Q899" s="982">
        <v>37.6875</v>
      </c>
      <c r="R899" s="982">
        <v>33.1</v>
      </c>
      <c r="S899" s="982">
        <v>33.047619047619051</v>
      </c>
      <c r="T899" s="982">
        <v>32.92</v>
      </c>
      <c r="U899" s="982">
        <v>30.423076923076923</v>
      </c>
      <c r="V899" s="982">
        <v>32.520000000000003</v>
      </c>
      <c r="W899" s="982">
        <v>32</v>
      </c>
    </row>
    <row r="900" spans="1:23">
      <c r="A900" s="973"/>
      <c r="B900" s="981" t="s">
        <v>234</v>
      </c>
      <c r="C900" s="982">
        <v>19.41346153846154</v>
      </c>
      <c r="D900" s="69">
        <v>18.798245614035089</v>
      </c>
      <c r="E900" s="69">
        <v>19.25</v>
      </c>
      <c r="F900" s="69">
        <v>19.600000000000001</v>
      </c>
      <c r="G900" s="69">
        <v>18.504065040650406</v>
      </c>
      <c r="H900" s="69">
        <v>18.951612903225808</v>
      </c>
      <c r="I900" s="69">
        <v>19.166666666666668</v>
      </c>
      <c r="J900" s="69">
        <v>19.707317073170731</v>
      </c>
      <c r="K900" s="69">
        <v>19.315384615384616</v>
      </c>
      <c r="L900" s="69">
        <v>19.534351145038169</v>
      </c>
      <c r="M900" s="982">
        <v>19.391304347826086</v>
      </c>
      <c r="N900" s="982">
        <v>20.436090225563909</v>
      </c>
      <c r="O900" s="982">
        <v>20.167883211678831</v>
      </c>
      <c r="P900" s="982">
        <v>20.05072463768116</v>
      </c>
      <c r="Q900" s="982">
        <v>20.022222222222222</v>
      </c>
      <c r="R900" s="982">
        <v>21.181818181818183</v>
      </c>
      <c r="S900" s="982">
        <v>20.891304347826086</v>
      </c>
      <c r="T900" s="982">
        <v>20.978102189781023</v>
      </c>
      <c r="U900" s="982">
        <v>20.447552447552447</v>
      </c>
      <c r="V900" s="982">
        <v>27.650485436893202</v>
      </c>
      <c r="W900" s="982">
        <v>26.971428571428572</v>
      </c>
    </row>
    <row r="901" spans="1:23">
      <c r="A901" s="973"/>
      <c r="B901" s="981" t="s">
        <v>263</v>
      </c>
      <c r="C901" s="982">
        <v>120.38495575221239</v>
      </c>
      <c r="D901" s="69">
        <v>117.9</v>
      </c>
      <c r="E901" s="69">
        <v>118.01556420233463</v>
      </c>
      <c r="F901" s="69">
        <v>121.6235741444867</v>
      </c>
      <c r="G901" s="69">
        <v>122.96739130434783</v>
      </c>
      <c r="H901" s="69">
        <v>122.75</v>
      </c>
      <c r="I901" s="69">
        <v>119.42993630573248</v>
      </c>
      <c r="J901" s="69">
        <v>115.91176470588235</v>
      </c>
      <c r="K901" s="69">
        <v>115.4931129476584</v>
      </c>
      <c r="L901" s="69">
        <v>110.55445544554455</v>
      </c>
      <c r="M901" s="982">
        <v>107.3536036036036</v>
      </c>
      <c r="N901" s="982">
        <v>106.96465696465697</v>
      </c>
      <c r="O901" s="982">
        <v>106.7750472589792</v>
      </c>
      <c r="P901" s="982">
        <v>110.12345679012346</v>
      </c>
      <c r="Q901" s="982">
        <v>109.07211538461539</v>
      </c>
      <c r="R901" s="982">
        <v>107.21594202898551</v>
      </c>
      <c r="S901" s="982">
        <v>116.65373134328358</v>
      </c>
      <c r="T901" s="982">
        <v>112.85477178423237</v>
      </c>
      <c r="U901" s="982">
        <v>103.8141592920354</v>
      </c>
      <c r="V901" s="982">
        <v>105.62264150943396</v>
      </c>
      <c r="W901" s="982">
        <v>105.57402912621359</v>
      </c>
    </row>
    <row r="902" spans="1:23">
      <c r="A902" s="973"/>
      <c r="B902" s="981" t="s">
        <v>236</v>
      </c>
      <c r="C902" s="982">
        <v>163.69230769230768</v>
      </c>
      <c r="D902" s="69">
        <v>165.90196078431373</v>
      </c>
      <c r="E902" s="69">
        <v>168.52941176470588</v>
      </c>
      <c r="F902" s="69">
        <v>169.72549019607843</v>
      </c>
      <c r="G902" s="69">
        <v>168.36538461538461</v>
      </c>
      <c r="H902" s="69">
        <v>163.4</v>
      </c>
      <c r="I902" s="69">
        <v>156.91525423728814</v>
      </c>
      <c r="J902" s="69">
        <v>141.84848484848484</v>
      </c>
      <c r="K902" s="69">
        <v>132.30555555555554</v>
      </c>
      <c r="L902" s="69">
        <v>130.29333333333332</v>
      </c>
      <c r="M902" s="982">
        <v>121</v>
      </c>
      <c r="N902" s="982">
        <v>117.28048780487805</v>
      </c>
      <c r="O902" s="982">
        <v>50.492753623188406</v>
      </c>
      <c r="P902" s="982">
        <v>44.217948717948715</v>
      </c>
      <c r="Q902" s="982">
        <v>45.976470588235294</v>
      </c>
      <c r="R902" s="982">
        <v>49.645161290322584</v>
      </c>
      <c r="S902" s="982">
        <v>51.242105263157896</v>
      </c>
      <c r="T902" s="982">
        <v>52.090909090909093</v>
      </c>
      <c r="U902" s="982">
        <v>53.5</v>
      </c>
      <c r="V902" s="982">
        <v>50.580357142857146</v>
      </c>
      <c r="W902" s="982">
        <v>49.504201680672267</v>
      </c>
    </row>
    <row r="903" spans="1:23">
      <c r="A903" s="973"/>
      <c r="B903" s="981" t="s">
        <v>264</v>
      </c>
      <c r="C903" s="982">
        <v>111.51829268292683</v>
      </c>
      <c r="D903" s="69">
        <v>115.52500000000001</v>
      </c>
      <c r="E903" s="69">
        <v>110.49404761904762</v>
      </c>
      <c r="F903" s="69">
        <v>106.83050847457628</v>
      </c>
      <c r="G903" s="69">
        <v>106.89772727272727</v>
      </c>
      <c r="H903" s="69">
        <v>103.48901098901099</v>
      </c>
      <c r="I903" s="69">
        <v>104.36170212765957</v>
      </c>
      <c r="J903" s="69">
        <v>108.475935828877</v>
      </c>
      <c r="K903" s="69">
        <v>110.95767195767196</v>
      </c>
      <c r="L903" s="69">
        <v>114.84210526315789</v>
      </c>
      <c r="M903" s="982">
        <v>116.02094240837697</v>
      </c>
      <c r="N903" s="982">
        <v>114.62</v>
      </c>
      <c r="O903" s="982">
        <v>121.32367149758454</v>
      </c>
      <c r="P903" s="982">
        <v>121.71497584541063</v>
      </c>
      <c r="Q903" s="982">
        <v>116.2648401826484</v>
      </c>
      <c r="R903" s="982">
        <v>111.61471861471861</v>
      </c>
      <c r="S903" s="982">
        <v>132.5625</v>
      </c>
      <c r="T903" s="982">
        <v>132.13402061855669</v>
      </c>
      <c r="U903" s="982">
        <v>127.36224489795919</v>
      </c>
      <c r="V903" s="982">
        <v>129.84293193717278</v>
      </c>
      <c r="W903" s="982">
        <v>122.96825396825396</v>
      </c>
    </row>
    <row r="904" spans="1:23">
      <c r="A904" s="973"/>
      <c r="B904" s="981" t="s">
        <v>238</v>
      </c>
      <c r="C904" s="982">
        <v>81</v>
      </c>
      <c r="D904" s="69">
        <v>201.5</v>
      </c>
      <c r="E904" s="69">
        <v>97.6</v>
      </c>
      <c r="F904" s="69">
        <v>121.2</v>
      </c>
      <c r="G904" s="69">
        <v>137.875</v>
      </c>
      <c r="H904" s="69">
        <v>139.69999999999999</v>
      </c>
      <c r="I904" s="69">
        <v>124.78571428571429</v>
      </c>
      <c r="J904" s="69">
        <v>129.4375</v>
      </c>
      <c r="K904" s="69">
        <v>129.72222222222223</v>
      </c>
      <c r="L904" s="69">
        <v>129.63636363636363</v>
      </c>
      <c r="M904" s="982">
        <v>123.5925925925926</v>
      </c>
      <c r="N904" s="982">
        <v>112.72727272727273</v>
      </c>
      <c r="O904" s="982">
        <v>95.714285714285708</v>
      </c>
      <c r="P904" s="982">
        <v>87.220338983050851</v>
      </c>
      <c r="Q904" s="982">
        <v>81.402439024390247</v>
      </c>
      <c r="R904" s="982">
        <v>83.182692307692307</v>
      </c>
      <c r="S904" s="982">
        <v>83.858208955223887</v>
      </c>
      <c r="T904" s="982">
        <v>92.098684210526315</v>
      </c>
      <c r="U904" s="982">
        <v>98.718562874251504</v>
      </c>
      <c r="V904" s="982">
        <v>105.41714285714286</v>
      </c>
      <c r="W904" s="982">
        <v>119.49222797927462</v>
      </c>
    </row>
    <row r="905" spans="1:23">
      <c r="A905" s="973"/>
      <c r="B905" s="981" t="s">
        <v>239</v>
      </c>
      <c r="C905" s="982">
        <v>299.47580645161293</v>
      </c>
      <c r="D905" s="69">
        <v>306.37599999999998</v>
      </c>
      <c r="E905" s="69">
        <v>312.74015748031496</v>
      </c>
      <c r="F905" s="69">
        <v>320.02734375</v>
      </c>
      <c r="G905" s="69">
        <v>323.25670498084293</v>
      </c>
      <c r="H905" s="69">
        <v>333.14615384615382</v>
      </c>
      <c r="I905" s="69">
        <v>333.81578947368422</v>
      </c>
      <c r="J905" s="69">
        <v>337.43014705882354</v>
      </c>
      <c r="K905" s="69">
        <v>342.67266187050359</v>
      </c>
      <c r="L905" s="69">
        <v>349.27208480565372</v>
      </c>
      <c r="M905" s="982">
        <v>355.58391608391611</v>
      </c>
      <c r="N905" s="982">
        <v>361.54861111111109</v>
      </c>
      <c r="O905" s="982">
        <v>357.95379537953795</v>
      </c>
      <c r="P905" s="982">
        <v>353.39936102236419</v>
      </c>
      <c r="Q905" s="982">
        <v>347.0496894409938</v>
      </c>
      <c r="R905" s="982">
        <v>344.19148936170211</v>
      </c>
      <c r="S905" s="982">
        <v>355.07187499999998</v>
      </c>
      <c r="T905" s="982">
        <v>347.06116207951072</v>
      </c>
      <c r="U905" s="982">
        <v>334.08771929824559</v>
      </c>
      <c r="V905" s="982">
        <v>330.67836257309943</v>
      </c>
      <c r="W905" s="982">
        <v>310.80281690140845</v>
      </c>
    </row>
    <row r="906" spans="1:23">
      <c r="A906" s="973"/>
      <c r="B906" s="981" t="s">
        <v>240</v>
      </c>
      <c r="C906" s="982">
        <v>577.80924855491332</v>
      </c>
      <c r="D906" s="69">
        <v>591.24207492795392</v>
      </c>
      <c r="E906" s="69">
        <v>592.5</v>
      </c>
      <c r="F906" s="69">
        <v>602.54366197183094</v>
      </c>
      <c r="G906" s="69">
        <v>616.56214689265539</v>
      </c>
      <c r="H906" s="69">
        <v>618.92541436464091</v>
      </c>
      <c r="I906" s="69">
        <v>641.10335195530729</v>
      </c>
      <c r="J906" s="69">
        <v>644.99173553719004</v>
      </c>
      <c r="K906" s="69">
        <v>645.94277929155317</v>
      </c>
      <c r="L906" s="69">
        <v>644.22459893048131</v>
      </c>
      <c r="M906" s="982">
        <v>643.6992084432718</v>
      </c>
      <c r="N906" s="982">
        <v>646.71989528795814</v>
      </c>
      <c r="O906" s="982">
        <v>646.07142857142856</v>
      </c>
      <c r="P906" s="982">
        <v>636.11083743842369</v>
      </c>
      <c r="Q906" s="982">
        <v>630.78417266187046</v>
      </c>
      <c r="R906" s="982">
        <v>613.43280182232343</v>
      </c>
      <c r="S906" s="982">
        <v>596.91048034934499</v>
      </c>
      <c r="T906" s="982">
        <v>580.20421052631582</v>
      </c>
      <c r="U906" s="982">
        <v>563.71919191919187</v>
      </c>
      <c r="V906" s="982">
        <v>538.80388349514567</v>
      </c>
      <c r="W906" s="982">
        <v>529.40882917466411</v>
      </c>
    </row>
    <row r="907" spans="1:23">
      <c r="A907" s="973"/>
      <c r="B907" s="981" t="s">
        <v>241</v>
      </c>
      <c r="C907" s="982">
        <v>379.30769230769232</v>
      </c>
      <c r="D907" s="69">
        <v>390.07142857142856</v>
      </c>
      <c r="E907" s="69">
        <v>335.66666666666669</v>
      </c>
      <c r="F907" s="69">
        <v>307.73913043478262</v>
      </c>
      <c r="G907" s="69">
        <v>358.76190476190476</v>
      </c>
      <c r="H907" s="69">
        <v>331.03571428571428</v>
      </c>
      <c r="I907" s="69">
        <v>343.56666666666666</v>
      </c>
      <c r="J907" s="69">
        <v>363.48387096774195</v>
      </c>
      <c r="K907" s="69">
        <v>414.46428571428572</v>
      </c>
      <c r="L907" s="69">
        <v>385.59375</v>
      </c>
      <c r="M907" s="982">
        <v>362.36111111111109</v>
      </c>
      <c r="N907" s="982">
        <v>372.18421052631578</v>
      </c>
      <c r="O907" s="982">
        <v>346.97674418604652</v>
      </c>
      <c r="P907" s="982">
        <v>330.14583333333331</v>
      </c>
      <c r="Q907" s="982">
        <v>308.16981132075472</v>
      </c>
      <c r="R907" s="982">
        <v>283.25423728813558</v>
      </c>
      <c r="S907" s="982">
        <v>183.85185185185185</v>
      </c>
      <c r="T907" s="982">
        <v>189.29661016949152</v>
      </c>
      <c r="U907" s="982">
        <v>192.25657894736841</v>
      </c>
      <c r="V907" s="982">
        <v>193.4022346368715</v>
      </c>
      <c r="W907" s="982">
        <v>188.38423645320196</v>
      </c>
    </row>
    <row r="908" spans="1:23">
      <c r="A908" s="973"/>
      <c r="B908" s="981" t="s">
        <v>242</v>
      </c>
      <c r="C908" s="982">
        <v>387.04137931034484</v>
      </c>
      <c r="D908" s="69">
        <v>371.67721518987344</v>
      </c>
      <c r="E908" s="69">
        <v>401.17763157894734</v>
      </c>
      <c r="F908" s="69">
        <v>391.43478260869563</v>
      </c>
      <c r="G908" s="69">
        <v>410.47770700636943</v>
      </c>
      <c r="H908" s="69">
        <v>408.3726708074534</v>
      </c>
      <c r="I908" s="69">
        <v>415.23456790123458</v>
      </c>
      <c r="J908" s="69">
        <v>412.08433734939757</v>
      </c>
      <c r="K908" s="69">
        <v>397.55113636363637</v>
      </c>
      <c r="L908" s="69">
        <v>397.60674157303373</v>
      </c>
      <c r="M908" s="982">
        <v>409.96022727272725</v>
      </c>
      <c r="N908" s="982">
        <v>412.59217877094972</v>
      </c>
      <c r="O908" s="982">
        <v>418.37222222222221</v>
      </c>
      <c r="P908" s="982">
        <v>425.60773480662982</v>
      </c>
      <c r="Q908" s="982">
        <v>407.11458333333331</v>
      </c>
      <c r="R908" s="982">
        <v>395.64824120603015</v>
      </c>
      <c r="S908" s="982">
        <v>390.31372549019608</v>
      </c>
      <c r="T908" s="982">
        <v>388.83980582524271</v>
      </c>
      <c r="U908" s="982">
        <v>390.54589371980677</v>
      </c>
      <c r="V908" s="982">
        <v>386.61137440758296</v>
      </c>
      <c r="W908" s="982">
        <v>381.68837209302325</v>
      </c>
    </row>
    <row r="909" spans="1:23">
      <c r="A909" s="973"/>
      <c r="B909" s="981" t="s">
        <v>243</v>
      </c>
      <c r="C909" s="982">
        <v>87.53371868978806</v>
      </c>
      <c r="D909" s="69">
        <v>88.755725190839698</v>
      </c>
      <c r="E909" s="69">
        <v>91.154716981132069</v>
      </c>
      <c r="F909" s="69">
        <v>93.822097378277149</v>
      </c>
      <c r="G909" s="69">
        <v>96.644859813084111</v>
      </c>
      <c r="H909" s="69">
        <v>98.220400728597454</v>
      </c>
      <c r="I909" s="69">
        <v>99.78533094812164</v>
      </c>
      <c r="J909" s="69">
        <v>100.44695652173912</v>
      </c>
      <c r="K909" s="69">
        <v>106.88550983899822</v>
      </c>
      <c r="L909" s="69">
        <v>102.84140233722871</v>
      </c>
      <c r="M909" s="982">
        <v>99.463836477987428</v>
      </c>
      <c r="N909" s="982">
        <v>99.572530864197532</v>
      </c>
      <c r="O909" s="982">
        <v>99.579268292682926</v>
      </c>
      <c r="P909" s="982">
        <v>100.64545454545454</v>
      </c>
      <c r="Q909" s="982">
        <v>107.34810126582279</v>
      </c>
      <c r="R909" s="982">
        <v>109.0583596214511</v>
      </c>
      <c r="S909" s="982">
        <v>110.97460317460317</v>
      </c>
      <c r="T909" s="982">
        <v>111.00156494522692</v>
      </c>
      <c r="U909" s="982">
        <v>110.28682170542636</v>
      </c>
      <c r="V909" s="982">
        <v>108.5587786259542</v>
      </c>
      <c r="W909" s="982">
        <v>107.99541984732825</v>
      </c>
    </row>
    <row r="910" spans="1:23">
      <c r="A910" s="973"/>
      <c r="B910" s="981" t="s">
        <v>244</v>
      </c>
      <c r="C910" s="982">
        <v>0</v>
      </c>
      <c r="D910" s="69">
        <v>0</v>
      </c>
      <c r="E910" s="69">
        <v>0</v>
      </c>
      <c r="F910" s="69">
        <v>0</v>
      </c>
      <c r="G910" s="69">
        <v>0</v>
      </c>
      <c r="H910" s="69">
        <v>0</v>
      </c>
      <c r="I910" s="69">
        <v>0</v>
      </c>
      <c r="J910" s="69">
        <v>0</v>
      </c>
      <c r="K910" s="69">
        <v>0</v>
      </c>
      <c r="L910" s="69">
        <v>0</v>
      </c>
      <c r="M910" s="982">
        <v>0</v>
      </c>
      <c r="N910" s="982">
        <v>0</v>
      </c>
      <c r="O910" s="982">
        <v>0</v>
      </c>
      <c r="P910" s="982">
        <v>0</v>
      </c>
      <c r="Q910" s="982">
        <v>0</v>
      </c>
      <c r="R910" s="982">
        <v>0</v>
      </c>
      <c r="S910" s="982">
        <v>0</v>
      </c>
      <c r="T910" s="982">
        <v>22</v>
      </c>
      <c r="U910" s="982">
        <v>50</v>
      </c>
      <c r="V910" s="982">
        <v>50</v>
      </c>
      <c r="W910" s="982">
        <v>50</v>
      </c>
    </row>
    <row r="911" spans="1:23">
      <c r="A911" s="973"/>
      <c r="B911" s="981" t="s">
        <v>245</v>
      </c>
      <c r="C911" s="982">
        <v>32.854545454545452</v>
      </c>
      <c r="D911" s="69">
        <v>32.942307692307693</v>
      </c>
      <c r="E911" s="69">
        <v>33.96153846153846</v>
      </c>
      <c r="F911" s="69">
        <v>35.622641509433961</v>
      </c>
      <c r="G911" s="69">
        <v>48.870370370370374</v>
      </c>
      <c r="H911" s="69">
        <v>53.264150943396224</v>
      </c>
      <c r="I911" s="69">
        <v>57.568627450980394</v>
      </c>
      <c r="J911" s="69">
        <v>60.333333333333336</v>
      </c>
      <c r="K911" s="69">
        <v>61.659574468085104</v>
      </c>
      <c r="L911" s="69">
        <v>67.652173913043484</v>
      </c>
      <c r="M911" s="982">
        <v>71.282608695652172</v>
      </c>
      <c r="N911" s="982">
        <v>82.586956521739125</v>
      </c>
      <c r="O911" s="982">
        <v>88.744680851063833</v>
      </c>
      <c r="P911" s="982">
        <v>89.395833333333329</v>
      </c>
      <c r="Q911" s="982">
        <v>93.088888888888889</v>
      </c>
      <c r="R911" s="982">
        <v>84.680851063829792</v>
      </c>
      <c r="S911" s="982">
        <v>88.644444444444446</v>
      </c>
      <c r="T911" s="982">
        <v>90.933333333333337</v>
      </c>
      <c r="U911" s="982">
        <v>88.217391304347828</v>
      </c>
      <c r="V911" s="982">
        <v>82.533333333333331</v>
      </c>
      <c r="W911" s="982">
        <v>76.162790697674424</v>
      </c>
    </row>
    <row r="912" spans="1:23">
      <c r="A912" s="973"/>
      <c r="B912" s="981" t="s">
        <v>246</v>
      </c>
      <c r="C912" s="982">
        <v>99.708333333333329</v>
      </c>
      <c r="D912" s="69">
        <v>99.478260869565219</v>
      </c>
      <c r="E912" s="69">
        <v>84.615384615384613</v>
      </c>
      <c r="F912" s="69">
        <v>85.72</v>
      </c>
      <c r="G912" s="69">
        <v>84</v>
      </c>
      <c r="H912" s="69">
        <v>95.692307692307693</v>
      </c>
      <c r="I912" s="69">
        <v>96</v>
      </c>
      <c r="J912" s="69">
        <v>100.96153846153847</v>
      </c>
      <c r="K912" s="69">
        <v>105.23076923076923</v>
      </c>
      <c r="L912" s="69">
        <v>110.14285714285714</v>
      </c>
      <c r="M912" s="982">
        <v>121.53333333333333</v>
      </c>
      <c r="N912" s="982">
        <v>133.26666666666668</v>
      </c>
      <c r="O912" s="982">
        <v>146.69999999999999</v>
      </c>
      <c r="P912" s="982">
        <v>147.87096774193549</v>
      </c>
      <c r="Q912" s="982">
        <v>163.55172413793105</v>
      </c>
      <c r="R912" s="982">
        <v>163.27586206896552</v>
      </c>
      <c r="S912" s="982">
        <v>157.72413793103448</v>
      </c>
      <c r="T912" s="982">
        <v>162.36666666666667</v>
      </c>
      <c r="U912" s="982">
        <v>153.96774193548387</v>
      </c>
      <c r="V912" s="982">
        <v>154.74193548387098</v>
      </c>
      <c r="W912" s="982">
        <v>148.45161290322579</v>
      </c>
    </row>
    <row r="913" spans="1:23">
      <c r="A913" s="973"/>
      <c r="B913" s="981" t="s">
        <v>247</v>
      </c>
      <c r="C913" s="982">
        <v>167.38888888888889</v>
      </c>
      <c r="D913" s="69">
        <v>157.44444444444446</v>
      </c>
      <c r="E913" s="69">
        <v>156.64705882352942</v>
      </c>
      <c r="F913" s="69">
        <v>153.11764705882354</v>
      </c>
      <c r="G913" s="69">
        <v>147.94117647058823</v>
      </c>
      <c r="H913" s="69">
        <v>140</v>
      </c>
      <c r="I913" s="69">
        <v>146.58823529411765</v>
      </c>
      <c r="J913" s="69">
        <v>150.25</v>
      </c>
      <c r="K913" s="69">
        <v>143.1875</v>
      </c>
      <c r="L913" s="69">
        <v>135.125</v>
      </c>
      <c r="M913" s="982">
        <v>164</v>
      </c>
      <c r="N913" s="982">
        <v>187.14285714285714</v>
      </c>
      <c r="O913" s="982">
        <v>181.6</v>
      </c>
      <c r="P913" s="982">
        <v>172.0625</v>
      </c>
      <c r="Q913" s="982">
        <v>169.5</v>
      </c>
      <c r="R913" s="982">
        <v>183.14285714285714</v>
      </c>
      <c r="S913" s="982">
        <v>178.57142857142858</v>
      </c>
      <c r="T913" s="982">
        <v>181.35714285714286</v>
      </c>
      <c r="U913" s="982">
        <v>186.86666666666667</v>
      </c>
      <c r="V913" s="982">
        <v>182.3125</v>
      </c>
      <c r="W913" s="982">
        <v>175</v>
      </c>
    </row>
    <row r="914" spans="1:23">
      <c r="A914" s="1378" t="s">
        <v>248</v>
      </c>
      <c r="B914" s="1379"/>
      <c r="C914" s="978">
        <v>103.49717969379533</v>
      </c>
      <c r="D914" s="68">
        <v>105.08313539192399</v>
      </c>
      <c r="E914" s="68">
        <v>99.018544935805991</v>
      </c>
      <c r="F914" s="68">
        <v>96.254888739042485</v>
      </c>
      <c r="G914" s="68">
        <v>96.954632587859422</v>
      </c>
      <c r="H914" s="68">
        <v>94.848321342925658</v>
      </c>
      <c r="I914" s="68">
        <v>96.597539543057991</v>
      </c>
      <c r="J914" s="68">
        <v>100.79081929110983</v>
      </c>
      <c r="K914" s="68">
        <v>101.27617430673457</v>
      </c>
      <c r="L914" s="68">
        <v>104.14181614349776</v>
      </c>
      <c r="M914" s="978">
        <v>108.57903402854006</v>
      </c>
      <c r="N914" s="978">
        <v>117.8622392974753</v>
      </c>
      <c r="O914" s="978">
        <v>118.063086548488</v>
      </c>
      <c r="P914" s="978">
        <v>124.64529914529915</v>
      </c>
      <c r="Q914" s="978">
        <v>127.82375271149675</v>
      </c>
      <c r="R914" s="978">
        <v>123.26479750778816</v>
      </c>
      <c r="S914" s="978">
        <v>120.36210418794688</v>
      </c>
      <c r="T914" s="978">
        <v>120.00548902195609</v>
      </c>
      <c r="U914" s="978">
        <v>118.29244357212954</v>
      </c>
      <c r="V914" s="978">
        <v>116.24480927088364</v>
      </c>
      <c r="W914" s="978">
        <v>110.46118084611808</v>
      </c>
    </row>
    <row r="915" spans="1:23">
      <c r="A915" s="973" t="s">
        <v>233</v>
      </c>
      <c r="B915" s="983" t="s">
        <v>477</v>
      </c>
      <c r="C915" s="982">
        <v>203.34931506849315</v>
      </c>
      <c r="D915" s="69">
        <v>208.13380281690141</v>
      </c>
      <c r="E915" s="69">
        <v>193.96710526315789</v>
      </c>
      <c r="F915" s="69">
        <v>183.37654320987653</v>
      </c>
      <c r="G915" s="69">
        <v>205.04402515723271</v>
      </c>
      <c r="H915" s="69">
        <v>188.44198895027625</v>
      </c>
      <c r="I915" s="69">
        <v>202.30459770114942</v>
      </c>
      <c r="J915" s="69">
        <v>203.7741935483871</v>
      </c>
      <c r="K915" s="69">
        <v>199</v>
      </c>
      <c r="L915" s="69">
        <v>198.28712871287129</v>
      </c>
      <c r="M915" s="982">
        <v>207.89795918367346</v>
      </c>
      <c r="N915" s="982">
        <v>206.51530612244898</v>
      </c>
      <c r="O915" s="982">
        <v>212.43523316062175</v>
      </c>
      <c r="P915" s="982">
        <v>224.69060773480663</v>
      </c>
      <c r="Q915" s="982">
        <v>218.35602094240838</v>
      </c>
      <c r="R915" s="982">
        <v>222.11282051282052</v>
      </c>
      <c r="S915" s="982">
        <v>226.01020408163265</v>
      </c>
      <c r="T915" s="982">
        <v>218.72636815920399</v>
      </c>
      <c r="U915" s="982">
        <v>210.66666666666666</v>
      </c>
      <c r="V915" s="982">
        <v>203.28780487804877</v>
      </c>
      <c r="W915" s="982">
        <v>197.21674876847291</v>
      </c>
    </row>
    <row r="916" spans="1:23">
      <c r="A916" s="973"/>
      <c r="B916" s="983" t="s">
        <v>250</v>
      </c>
      <c r="C916" s="982">
        <v>69.95</v>
      </c>
      <c r="D916" s="69">
        <v>76</v>
      </c>
      <c r="E916" s="69">
        <v>100.26923076923077</v>
      </c>
      <c r="F916" s="69">
        <v>110.69230769230769</v>
      </c>
      <c r="G916" s="69">
        <v>103.27777777777777</v>
      </c>
      <c r="H916" s="69">
        <v>74.767857142857139</v>
      </c>
      <c r="I916" s="69">
        <v>78.266666666666666</v>
      </c>
      <c r="J916" s="69">
        <v>81.712121212121218</v>
      </c>
      <c r="K916" s="69">
        <v>83.536231884057969</v>
      </c>
      <c r="L916" s="69">
        <v>86.267605633802816</v>
      </c>
      <c r="M916" s="982">
        <v>91.013888888888886</v>
      </c>
      <c r="N916" s="982">
        <v>91.075949367088612</v>
      </c>
      <c r="O916" s="982">
        <v>92.898734177215189</v>
      </c>
      <c r="P916" s="982">
        <v>88.843373493975903</v>
      </c>
      <c r="Q916" s="982">
        <v>81.036585365853654</v>
      </c>
      <c r="R916" s="982">
        <v>77.573170731707322</v>
      </c>
      <c r="S916" s="982">
        <v>73.762500000000003</v>
      </c>
      <c r="T916" s="982">
        <v>74.617283950617278</v>
      </c>
      <c r="U916" s="982">
        <v>71.587500000000006</v>
      </c>
      <c r="V916" s="982">
        <v>67.84615384615384</v>
      </c>
      <c r="W916" s="982">
        <v>62.146341463414636</v>
      </c>
    </row>
    <row r="917" spans="1:23">
      <c r="A917" s="973"/>
      <c r="B917" s="983" t="s">
        <v>478</v>
      </c>
      <c r="C917" s="982">
        <v>79.760000000000005</v>
      </c>
      <c r="D917" s="69">
        <v>76.92307692307692</v>
      </c>
      <c r="E917" s="69">
        <v>70.032258064516128</v>
      </c>
      <c r="F917" s="69">
        <v>68.533333333333331</v>
      </c>
      <c r="G917" s="69">
        <v>39.15</v>
      </c>
      <c r="H917" s="69">
        <v>42.333333333333336</v>
      </c>
      <c r="I917" s="69">
        <v>52.92</v>
      </c>
      <c r="J917" s="69">
        <v>50.615384615384613</v>
      </c>
      <c r="K917" s="69">
        <v>53.28</v>
      </c>
      <c r="L917" s="69">
        <v>46.962962962962962</v>
      </c>
      <c r="M917" s="982">
        <v>52.52</v>
      </c>
      <c r="N917" s="982">
        <v>55.333333333333336</v>
      </c>
      <c r="O917" s="982">
        <v>59.266666666666666</v>
      </c>
      <c r="P917" s="982">
        <v>66.758620689655174</v>
      </c>
      <c r="Q917" s="982">
        <v>57</v>
      </c>
      <c r="R917" s="982">
        <v>61.454545454545453</v>
      </c>
      <c r="S917" s="982">
        <v>37.615384615384613</v>
      </c>
      <c r="T917" s="982">
        <v>46.32</v>
      </c>
      <c r="U917" s="982">
        <v>47.03846153846154</v>
      </c>
      <c r="V917" s="982">
        <v>44.107142857142854</v>
      </c>
      <c r="W917" s="982">
        <v>43.424242424242422</v>
      </c>
    </row>
    <row r="918" spans="1:23">
      <c r="A918" s="973"/>
      <c r="B918" s="983" t="s">
        <v>252</v>
      </c>
      <c r="C918" s="982">
        <v>31.7</v>
      </c>
      <c r="D918" s="69">
        <v>25</v>
      </c>
      <c r="E918" s="69">
        <v>16.125</v>
      </c>
      <c r="F918" s="69">
        <v>12.666666666666666</v>
      </c>
      <c r="G918" s="69">
        <v>8.5</v>
      </c>
      <c r="H918" s="69">
        <v>11</v>
      </c>
      <c r="I918" s="69">
        <v>15.5</v>
      </c>
      <c r="J918" s="69">
        <v>17.5</v>
      </c>
      <c r="K918" s="69">
        <v>0</v>
      </c>
      <c r="L918" s="69">
        <v>0</v>
      </c>
      <c r="M918" s="982">
        <v>0</v>
      </c>
      <c r="N918" s="982">
        <v>0</v>
      </c>
      <c r="O918" s="982">
        <v>0</v>
      </c>
      <c r="P918" s="982">
        <v>0</v>
      </c>
      <c r="Q918" s="982">
        <v>0</v>
      </c>
      <c r="R918" s="982">
        <v>0</v>
      </c>
      <c r="S918" s="982">
        <v>0</v>
      </c>
      <c r="T918" s="982">
        <v>0</v>
      </c>
      <c r="U918" s="982">
        <v>0</v>
      </c>
      <c r="V918" s="982">
        <v>0</v>
      </c>
      <c r="W918" s="982">
        <v>0</v>
      </c>
    </row>
    <row r="919" spans="1:23">
      <c r="A919" s="973"/>
      <c r="B919" s="983" t="s">
        <v>253</v>
      </c>
      <c r="C919" s="982">
        <v>81.23371647509579</v>
      </c>
      <c r="D919" s="69">
        <v>83.805860805860803</v>
      </c>
      <c r="E919" s="69">
        <v>75.773710482529111</v>
      </c>
      <c r="F919" s="69">
        <v>77.196485623003198</v>
      </c>
      <c r="G919" s="69">
        <v>82.07692307692308</v>
      </c>
      <c r="H919" s="69">
        <v>83.828169014084509</v>
      </c>
      <c r="I919" s="69">
        <v>86.572958500669344</v>
      </c>
      <c r="J919" s="69">
        <v>92.35059760956176</v>
      </c>
      <c r="K919" s="69">
        <v>95.161331626120358</v>
      </c>
      <c r="L919" s="69">
        <v>99.1515923566879</v>
      </c>
      <c r="M919" s="982">
        <v>102.85103785103784</v>
      </c>
      <c r="N919" s="982">
        <v>116.54092526690391</v>
      </c>
      <c r="O919" s="982">
        <v>119.44257112750263</v>
      </c>
      <c r="P919" s="982">
        <v>128.91313559322035</v>
      </c>
      <c r="Q919" s="982">
        <v>130.65140478668053</v>
      </c>
      <c r="R919" s="982">
        <v>122.15672396359959</v>
      </c>
      <c r="S919" s="982">
        <v>116.16966067864271</v>
      </c>
      <c r="T919" s="982">
        <v>113.35685884691848</v>
      </c>
      <c r="U919" s="982">
        <v>111.13627254509018</v>
      </c>
      <c r="V919" s="982">
        <v>107.91500000000001</v>
      </c>
      <c r="W919" s="982">
        <v>100.32821497120921</v>
      </c>
    </row>
    <row r="920" spans="1:23">
      <c r="A920" s="973"/>
      <c r="B920" s="983" t="s">
        <v>254</v>
      </c>
      <c r="C920" s="982">
        <v>56.549019607843135</v>
      </c>
      <c r="D920" s="69">
        <v>57.52</v>
      </c>
      <c r="E920" s="69">
        <v>59.745098039215684</v>
      </c>
      <c r="F920" s="69">
        <v>62.74</v>
      </c>
      <c r="G920" s="69">
        <v>62.74074074074074</v>
      </c>
      <c r="H920" s="69">
        <v>66.547169811320757</v>
      </c>
      <c r="I920" s="69">
        <v>68.196428571428569</v>
      </c>
      <c r="J920" s="69">
        <v>70.91379310344827</v>
      </c>
      <c r="K920" s="69">
        <v>69.400000000000006</v>
      </c>
      <c r="L920" s="69">
        <v>70.691176470588232</v>
      </c>
      <c r="M920" s="982">
        <v>82.691176470588232</v>
      </c>
      <c r="N920" s="982">
        <v>85.936708860759495</v>
      </c>
      <c r="O920" s="982">
        <v>92.357142857142861</v>
      </c>
      <c r="P920" s="982">
        <v>93.448979591836732</v>
      </c>
      <c r="Q920" s="982">
        <v>95.663636363636357</v>
      </c>
      <c r="R920" s="982">
        <v>91.900826446280988</v>
      </c>
      <c r="S920" s="982">
        <v>89.253968253968253</v>
      </c>
      <c r="T920" s="982">
        <v>91.047244094488192</v>
      </c>
      <c r="U920" s="982">
        <v>87.552238805970148</v>
      </c>
      <c r="V920" s="982">
        <v>84.96350364963503</v>
      </c>
      <c r="W920" s="982">
        <v>84.102941176470594</v>
      </c>
    </row>
    <row r="921" spans="1:23">
      <c r="A921" s="973"/>
      <c r="B921" s="983" t="s">
        <v>255</v>
      </c>
      <c r="C921" s="982">
        <v>60.692307692307693</v>
      </c>
      <c r="D921" s="69">
        <v>69.384615384615387</v>
      </c>
      <c r="E921" s="69">
        <v>73.84615384615384</v>
      </c>
      <c r="F921" s="69">
        <v>78.714285714285708</v>
      </c>
      <c r="G921" s="69">
        <v>82.357142857142861</v>
      </c>
      <c r="H921" s="69">
        <v>85.785714285714292</v>
      </c>
      <c r="I921" s="69">
        <v>83.428571428571431</v>
      </c>
      <c r="J921" s="69">
        <v>86</v>
      </c>
      <c r="K921" s="69">
        <v>87.285714285714292</v>
      </c>
      <c r="L921" s="69">
        <v>82.6</v>
      </c>
      <c r="M921" s="982">
        <v>83.5625</v>
      </c>
      <c r="N921" s="982">
        <v>86.4375</v>
      </c>
      <c r="O921" s="982">
        <v>86.705882352941174</v>
      </c>
      <c r="P921" s="982">
        <v>68.583333333333329</v>
      </c>
      <c r="Q921" s="982">
        <v>70.464285714285708</v>
      </c>
      <c r="R921" s="982">
        <v>88.18518518518519</v>
      </c>
      <c r="S921" s="982">
        <v>83.893939393939391</v>
      </c>
      <c r="T921" s="982">
        <v>84.696202531645568</v>
      </c>
      <c r="U921" s="982">
        <v>88.186046511627907</v>
      </c>
      <c r="V921" s="982">
        <v>90.075268817204304</v>
      </c>
      <c r="W921" s="982">
        <v>89.44329896907216</v>
      </c>
    </row>
    <row r="922" spans="1:23">
      <c r="A922" s="973"/>
      <c r="B922" s="983" t="s">
        <v>531</v>
      </c>
      <c r="C922" s="982">
        <v>936</v>
      </c>
      <c r="D922" s="69">
        <v>920</v>
      </c>
      <c r="E922" s="69">
        <v>911</v>
      </c>
      <c r="F922" s="69">
        <v>936</v>
      </c>
      <c r="G922" s="69">
        <v>953</v>
      </c>
      <c r="H922" s="69">
        <v>995</v>
      </c>
      <c r="I922" s="69">
        <v>868</v>
      </c>
      <c r="J922" s="69">
        <v>713</v>
      </c>
      <c r="K922" s="69">
        <v>0</v>
      </c>
      <c r="L922" s="69">
        <v>0</v>
      </c>
      <c r="M922" s="982">
        <v>0</v>
      </c>
      <c r="N922" s="982">
        <v>0</v>
      </c>
      <c r="O922" s="982">
        <v>0</v>
      </c>
      <c r="P922" s="982">
        <v>0</v>
      </c>
      <c r="Q922" s="982">
        <v>0</v>
      </c>
      <c r="R922" s="982">
        <v>0</v>
      </c>
      <c r="S922" s="982">
        <v>0</v>
      </c>
      <c r="T922" s="982">
        <v>0</v>
      </c>
      <c r="U922" s="982">
        <v>0</v>
      </c>
      <c r="V922" s="982">
        <v>0</v>
      </c>
      <c r="W922" s="982">
        <v>0</v>
      </c>
    </row>
    <row r="923" spans="1:23">
      <c r="A923" s="973"/>
      <c r="B923" s="983" t="s">
        <v>256</v>
      </c>
      <c r="C923" s="982">
        <v>37</v>
      </c>
      <c r="D923" s="69">
        <v>31</v>
      </c>
      <c r="E923" s="69">
        <v>24</v>
      </c>
      <c r="F923" s="69">
        <v>11</v>
      </c>
      <c r="G923" s="69">
        <v>0</v>
      </c>
      <c r="H923" s="69">
        <v>15</v>
      </c>
      <c r="I923" s="69">
        <v>17</v>
      </c>
      <c r="J923" s="69">
        <v>20</v>
      </c>
      <c r="K923" s="69">
        <v>22</v>
      </c>
      <c r="L923" s="69">
        <v>22</v>
      </c>
      <c r="M923" s="982">
        <v>31</v>
      </c>
      <c r="N923" s="982">
        <v>26</v>
      </c>
      <c r="O923" s="982">
        <v>28</v>
      </c>
      <c r="P923" s="982">
        <v>27</v>
      </c>
      <c r="Q923" s="982">
        <v>29.333333333333332</v>
      </c>
      <c r="R923" s="982">
        <v>14.571428571428571</v>
      </c>
      <c r="S923" s="982">
        <v>16.5</v>
      </c>
      <c r="T923" s="982">
        <v>16.8</v>
      </c>
      <c r="U923" s="982">
        <v>23.75</v>
      </c>
      <c r="V923" s="982">
        <v>25.75</v>
      </c>
      <c r="W923" s="982">
        <v>21.75</v>
      </c>
    </row>
    <row r="924" spans="1:23">
      <c r="A924" s="973"/>
      <c r="B924" s="983" t="s">
        <v>257</v>
      </c>
      <c r="C924" s="982">
        <v>107.21012658227848</v>
      </c>
      <c r="D924" s="69">
        <v>109.16417910447761</v>
      </c>
      <c r="E924" s="69">
        <v>105.71673819742489</v>
      </c>
      <c r="F924" s="69">
        <v>96.494208494208493</v>
      </c>
      <c r="G924" s="69">
        <v>89.415194346289752</v>
      </c>
      <c r="H924" s="69">
        <v>85.970537261698439</v>
      </c>
      <c r="I924" s="69">
        <v>84.920138888888886</v>
      </c>
      <c r="J924" s="69">
        <v>86.946714031971581</v>
      </c>
      <c r="K924" s="69">
        <v>85.803539823008848</v>
      </c>
      <c r="L924" s="69">
        <v>89.434397163120565</v>
      </c>
      <c r="M924" s="982">
        <v>93.766956521739132</v>
      </c>
      <c r="N924" s="982">
        <v>103.34586466165413</v>
      </c>
      <c r="O924" s="982">
        <v>95.943798449612402</v>
      </c>
      <c r="P924" s="982">
        <v>100.09071274298056</v>
      </c>
      <c r="Q924" s="982">
        <v>110.14910025706941</v>
      </c>
      <c r="R924" s="982">
        <v>112.03553299492386</v>
      </c>
      <c r="S924" s="982">
        <v>115.56359102244389</v>
      </c>
      <c r="T924" s="982">
        <v>124.2589928057554</v>
      </c>
      <c r="U924" s="982">
        <v>126.39179954441913</v>
      </c>
      <c r="V924" s="982">
        <v>128.71991247264771</v>
      </c>
      <c r="W924" s="982">
        <v>125.45738045738045</v>
      </c>
    </row>
    <row r="925" spans="1:23">
      <c r="A925" s="973"/>
      <c r="B925" s="983" t="s">
        <v>532</v>
      </c>
      <c r="C925" s="982">
        <v>99</v>
      </c>
      <c r="D925" s="69">
        <v>94.65384615384616</v>
      </c>
      <c r="E925" s="69">
        <v>90.15384615384616</v>
      </c>
      <c r="F925" s="69">
        <v>87.92307692307692</v>
      </c>
      <c r="G925" s="69">
        <v>81.88</v>
      </c>
      <c r="H925" s="69">
        <v>80.882352941176464</v>
      </c>
      <c r="I925" s="69">
        <v>82.058823529411768</v>
      </c>
      <c r="J925" s="69">
        <v>83.803921568627445</v>
      </c>
      <c r="K925" s="69">
        <v>82.02</v>
      </c>
      <c r="L925" s="69">
        <v>78.411764705882348</v>
      </c>
      <c r="M925" s="982">
        <v>81.5</v>
      </c>
      <c r="N925" s="982">
        <v>84.836734693877546</v>
      </c>
      <c r="O925" s="982">
        <v>87.125</v>
      </c>
      <c r="P925" s="982">
        <v>92.979166666666671</v>
      </c>
      <c r="Q925" s="982">
        <v>93.897959183673464</v>
      </c>
      <c r="R925" s="982">
        <v>93.490196078431367</v>
      </c>
      <c r="S925" s="982">
        <v>91.20754716981132</v>
      </c>
      <c r="T925" s="982">
        <v>87.068965517241381</v>
      </c>
      <c r="U925" s="982">
        <v>87.33898305084746</v>
      </c>
      <c r="V925" s="982">
        <v>94.263157894736835</v>
      </c>
      <c r="W925" s="982">
        <v>93.26229508196721</v>
      </c>
    </row>
    <row r="926" spans="1:23">
      <c r="A926" s="1378" t="s">
        <v>259</v>
      </c>
      <c r="B926" s="1379"/>
      <c r="C926" s="982">
        <v>177.61417079207922</v>
      </c>
      <c r="D926" s="69">
        <v>179.80801944106926</v>
      </c>
      <c r="E926" s="69">
        <v>176.02933563416738</v>
      </c>
      <c r="F926" s="69">
        <v>174.90858571825507</v>
      </c>
      <c r="G926" s="69">
        <v>176.0037796976242</v>
      </c>
      <c r="H926" s="69">
        <v>174.48964803312629</v>
      </c>
      <c r="I926" s="69">
        <v>177.88474316381294</v>
      </c>
      <c r="J926" s="69">
        <v>180.51041405269763</v>
      </c>
      <c r="K926" s="69">
        <v>181.41271789835503</v>
      </c>
      <c r="L926" s="69">
        <v>181.36898523106242</v>
      </c>
      <c r="M926" s="982">
        <v>181.45211786372008</v>
      </c>
      <c r="N926" s="982">
        <v>185.88672405980969</v>
      </c>
      <c r="O926" s="982">
        <v>184.23262380538662</v>
      </c>
      <c r="P926" s="982">
        <v>188.13429618452253</v>
      </c>
      <c r="Q926" s="982">
        <v>189.32137550413924</v>
      </c>
      <c r="R926" s="982">
        <v>184.45208249090174</v>
      </c>
      <c r="S926" s="982">
        <v>184.69417862838915</v>
      </c>
      <c r="T926" s="982">
        <v>181.75442307692308</v>
      </c>
      <c r="U926" s="982">
        <v>177.55516540380705</v>
      </c>
      <c r="V926" s="982">
        <v>176.81379184196086</v>
      </c>
      <c r="W926" s="982">
        <v>171.38683418863917</v>
      </c>
    </row>
    <row r="927" spans="1:23">
      <c r="A927" s="973"/>
      <c r="B927" s="984" t="s">
        <v>260</v>
      </c>
      <c r="C927" s="982"/>
      <c r="D927" s="69"/>
      <c r="E927" s="69"/>
      <c r="F927" s="69"/>
      <c r="G927" s="69"/>
      <c r="H927" s="69"/>
      <c r="I927" s="69"/>
      <c r="J927" s="69"/>
      <c r="K927" s="69"/>
      <c r="L927" s="69"/>
      <c r="M927" s="982"/>
      <c r="N927" s="982"/>
      <c r="O927" s="982"/>
      <c r="P927" s="982"/>
      <c r="Q927" s="982"/>
      <c r="R927" s="982"/>
      <c r="S927" s="982"/>
      <c r="T927" s="982"/>
      <c r="U927" s="982"/>
      <c r="V927" s="982"/>
      <c r="W927" s="982"/>
    </row>
    <row r="928" spans="1:23">
      <c r="A928" s="973"/>
      <c r="B928" s="983" t="s">
        <v>267</v>
      </c>
      <c r="C928" s="982">
        <v>60.329207920792079</v>
      </c>
      <c r="D928" s="69">
        <v>61.332942555685818</v>
      </c>
      <c r="E928" s="69">
        <v>62.60770975056689</v>
      </c>
      <c r="F928" s="69">
        <v>65.631982475355969</v>
      </c>
      <c r="G928" s="69">
        <v>69.083421330517425</v>
      </c>
      <c r="H928" s="69">
        <v>69.170212765957444</v>
      </c>
      <c r="I928" s="69">
        <v>69.038947368421049</v>
      </c>
      <c r="J928" s="69">
        <v>66.189781021897815</v>
      </c>
      <c r="K928" s="69">
        <v>70.553167420814475</v>
      </c>
      <c r="L928" s="69">
        <v>69.324205914567358</v>
      </c>
      <c r="M928" s="982">
        <v>71.220735785953181</v>
      </c>
      <c r="N928" s="982">
        <v>71.626694473409799</v>
      </c>
      <c r="O928" s="982">
        <v>75.926160337552744</v>
      </c>
      <c r="P928" s="982">
        <v>72.818941504178269</v>
      </c>
      <c r="Q928" s="982">
        <v>73.029151943462892</v>
      </c>
      <c r="R928" s="982">
        <v>74.059945504087196</v>
      </c>
      <c r="S928" s="982">
        <v>74.176050044682754</v>
      </c>
      <c r="T928" s="982">
        <v>75.565065502183401</v>
      </c>
      <c r="U928" s="982">
        <v>79.088261253309796</v>
      </c>
      <c r="V928" s="982">
        <v>79.499130434782614</v>
      </c>
      <c r="W928" s="982">
        <v>81.622564935064929</v>
      </c>
    </row>
    <row r="929" spans="1:23">
      <c r="A929" s="1000" t="s">
        <v>268</v>
      </c>
      <c r="B929" s="983"/>
      <c r="C929" s="982"/>
      <c r="D929" s="69"/>
      <c r="E929" s="69"/>
      <c r="F929" s="69"/>
      <c r="G929" s="69"/>
      <c r="H929" s="69"/>
      <c r="I929" s="69"/>
      <c r="J929" s="69"/>
      <c r="K929" s="69"/>
      <c r="L929" s="69"/>
      <c r="M929" s="982"/>
      <c r="N929" s="982"/>
      <c r="O929" s="982"/>
      <c r="P929" s="982"/>
      <c r="Q929" s="982"/>
      <c r="R929" s="982"/>
      <c r="S929" s="982"/>
      <c r="T929" s="982"/>
      <c r="U929" s="982"/>
      <c r="V929" s="982"/>
      <c r="W929" s="982"/>
    </row>
    <row r="930" spans="1:23">
      <c r="A930" s="1135" t="s">
        <v>485</v>
      </c>
      <c r="B930" s="1165"/>
      <c r="C930" s="1154"/>
      <c r="D930" s="1166"/>
      <c r="E930" s="1166"/>
      <c r="F930" s="1166"/>
      <c r="G930" s="1166"/>
      <c r="H930" s="1166"/>
      <c r="I930" s="1166"/>
      <c r="J930" s="1166"/>
      <c r="K930" s="1166"/>
      <c r="L930" s="1166"/>
      <c r="M930" s="1154"/>
      <c r="N930" s="982"/>
      <c r="O930" s="982"/>
      <c r="P930" s="982"/>
      <c r="Q930" s="982"/>
      <c r="R930" s="982"/>
      <c r="S930" s="982"/>
      <c r="T930" s="982"/>
      <c r="U930" s="982"/>
      <c r="V930" s="982"/>
      <c r="W930" s="982"/>
    </row>
    <row r="931" spans="1:23">
      <c r="A931" s="1135" t="s">
        <v>1414</v>
      </c>
      <c r="B931" s="1165"/>
      <c r="C931" s="1154"/>
      <c r="D931" s="1166"/>
      <c r="E931" s="1166"/>
      <c r="F931" s="1166"/>
      <c r="G931" s="1166"/>
      <c r="H931" s="1166"/>
      <c r="I931" s="1166"/>
      <c r="J931" s="1166"/>
      <c r="K931" s="1166"/>
      <c r="L931" s="1166"/>
      <c r="M931" s="1154"/>
      <c r="N931" s="982"/>
      <c r="O931" s="982"/>
      <c r="P931" s="982"/>
      <c r="Q931" s="982"/>
      <c r="R931" s="982"/>
      <c r="S931" s="982"/>
      <c r="T931" s="982"/>
      <c r="U931" s="982"/>
      <c r="V931" s="982"/>
      <c r="W931" s="982"/>
    </row>
    <row r="932" spans="1:23">
      <c r="A932" s="1135" t="s">
        <v>1415</v>
      </c>
      <c r="B932" s="1165"/>
      <c r="C932" s="1154"/>
      <c r="D932" s="1166"/>
      <c r="E932" s="1166"/>
      <c r="F932" s="1166"/>
      <c r="G932" s="1166"/>
      <c r="H932" s="1166"/>
      <c r="I932" s="1166"/>
      <c r="J932" s="1166"/>
      <c r="K932" s="1166"/>
      <c r="L932" s="1166"/>
      <c r="M932" s="1154"/>
      <c r="N932" s="982"/>
      <c r="O932" s="982"/>
      <c r="P932" s="982"/>
      <c r="Q932" s="982"/>
      <c r="R932" s="982"/>
      <c r="S932" s="982"/>
      <c r="T932" s="982"/>
      <c r="U932" s="982"/>
      <c r="V932" s="982"/>
      <c r="W932" s="982"/>
    </row>
    <row r="933" spans="1:23">
      <c r="A933" s="1135" t="s">
        <v>537</v>
      </c>
      <c r="B933" s="1165"/>
      <c r="C933" s="1154"/>
      <c r="D933" s="1166"/>
      <c r="E933" s="1166"/>
      <c r="F933" s="1166"/>
      <c r="G933" s="1166"/>
      <c r="H933" s="1166"/>
      <c r="I933" s="1166"/>
      <c r="J933" s="1166"/>
      <c r="K933" s="1166"/>
      <c r="L933" s="1166"/>
      <c r="M933" s="1154"/>
      <c r="N933" s="982"/>
      <c r="O933" s="982"/>
      <c r="P933" s="982"/>
      <c r="Q933" s="982"/>
      <c r="R933" s="982"/>
      <c r="S933" s="982"/>
      <c r="T933" s="982"/>
      <c r="U933" s="982"/>
      <c r="V933" s="982"/>
      <c r="W933" s="982"/>
    </row>
    <row r="934" spans="1:23">
      <c r="A934" s="973"/>
      <c r="B934" s="1164"/>
      <c r="C934" s="973"/>
      <c r="D934" s="1163"/>
      <c r="E934" s="1163"/>
      <c r="F934" s="1163"/>
      <c r="G934" s="1163"/>
      <c r="H934" s="1163"/>
      <c r="I934" s="1163"/>
      <c r="J934" s="1163"/>
      <c r="K934" s="1163"/>
      <c r="L934" s="1163"/>
      <c r="M934" s="973"/>
    </row>
    <row r="935" spans="1:23">
      <c r="A935" s="973"/>
      <c r="B935" s="976"/>
      <c r="C935" s="977" t="s">
        <v>533</v>
      </c>
      <c r="D935" s="67"/>
      <c r="E935" s="67"/>
      <c r="F935" s="67"/>
      <c r="G935" s="67"/>
      <c r="H935" s="67"/>
      <c r="I935" s="67"/>
      <c r="J935" s="67"/>
      <c r="K935" s="67"/>
      <c r="L935" s="67"/>
      <c r="M935" s="980"/>
      <c r="N935" s="980"/>
      <c r="O935" s="980"/>
      <c r="P935" s="980"/>
      <c r="Q935" s="980"/>
      <c r="R935" s="980"/>
      <c r="S935" s="980"/>
      <c r="T935" s="980"/>
      <c r="U935" s="980"/>
      <c r="V935" s="980"/>
      <c r="W935" s="980"/>
    </row>
    <row r="936" spans="1:23">
      <c r="A936" s="1378" t="s">
        <v>231</v>
      </c>
      <c r="B936" s="1379"/>
      <c r="C936" s="978">
        <v>23.830632654152627</v>
      </c>
      <c r="D936" s="68">
        <v>24.115534082554355</v>
      </c>
      <c r="E936" s="68">
        <v>24.090307473019752</v>
      </c>
      <c r="F936" s="68">
        <v>24.150334904490201</v>
      </c>
      <c r="G936" s="68">
        <v>24.342223087405099</v>
      </c>
      <c r="H936" s="68">
        <v>24.595853193517637</v>
      </c>
      <c r="I936" s="68">
        <v>24.673494983277592</v>
      </c>
      <c r="J936" s="68">
        <v>24.668881055676067</v>
      </c>
      <c r="K936" s="68">
        <v>24.509279523767837</v>
      </c>
      <c r="L936" s="68">
        <v>24.402153637442769</v>
      </c>
      <c r="M936" s="978">
        <v>24.295173038146579</v>
      </c>
      <c r="N936" s="978">
        <v>24.35309962209536</v>
      </c>
      <c r="O936" s="978">
        <v>24.370399404225296</v>
      </c>
      <c r="P936" s="978">
        <v>24.414623902252767</v>
      </c>
      <c r="Q936" s="978">
        <v>24.298685428624328</v>
      </c>
      <c r="R936" s="978">
        <v>24.205293737895417</v>
      </c>
      <c r="S936" s="978">
        <v>24.279683655536029</v>
      </c>
      <c r="T936" s="978">
        <v>24.251660643606954</v>
      </c>
      <c r="U936" s="978">
        <v>24.387360216875635</v>
      </c>
      <c r="V936" s="978">
        <v>24.011709834276076</v>
      </c>
      <c r="W936" s="978">
        <v>23.802553163773734</v>
      </c>
    </row>
    <row r="937" spans="1:23">
      <c r="A937" s="973" t="s">
        <v>233</v>
      </c>
      <c r="B937" s="981" t="s">
        <v>232</v>
      </c>
      <c r="C937" s="982">
        <v>13.677966101694915</v>
      </c>
      <c r="D937" s="69">
        <v>15.482142857142858</v>
      </c>
      <c r="E937" s="69">
        <v>15.39344262295082</v>
      </c>
      <c r="F937" s="69">
        <v>13.946902654867257</v>
      </c>
      <c r="G937" s="69">
        <v>14.403508771929825</v>
      </c>
      <c r="H937" s="69">
        <v>13.949579831932773</v>
      </c>
      <c r="I937" s="69">
        <v>17.948275862068964</v>
      </c>
      <c r="J937" s="69">
        <v>18.137931034482758</v>
      </c>
      <c r="K937" s="69">
        <v>17.460317460317459</v>
      </c>
      <c r="L937" s="69">
        <v>17.606557377049182</v>
      </c>
      <c r="M937" s="982">
        <v>18.031746031746032</v>
      </c>
      <c r="N937" s="982">
        <v>18.208955223880597</v>
      </c>
      <c r="O937" s="982">
        <v>19.275362318840578</v>
      </c>
      <c r="P937" s="982">
        <v>22.62962962962963</v>
      </c>
      <c r="Q937" s="982">
        <v>21.535714285714285</v>
      </c>
      <c r="R937" s="982">
        <v>21.35483870967742</v>
      </c>
      <c r="S937" s="982">
        <v>20.411764705882351</v>
      </c>
      <c r="T937" s="982">
        <v>20.574999999999999</v>
      </c>
      <c r="U937" s="982">
        <v>20.282051282051281</v>
      </c>
      <c r="V937" s="982">
        <v>19.357142857142858</v>
      </c>
      <c r="W937" s="982">
        <v>18.46153846153846</v>
      </c>
    </row>
    <row r="938" spans="1:23">
      <c r="A938" s="973"/>
      <c r="B938" s="981" t="s">
        <v>234</v>
      </c>
      <c r="C938" s="982">
        <v>6.1554878048780486</v>
      </c>
      <c r="D938" s="69">
        <v>6.1757925072046111</v>
      </c>
      <c r="E938" s="69">
        <v>6.3257790368271953</v>
      </c>
      <c r="F938" s="69">
        <v>6.4972375690607738</v>
      </c>
      <c r="G938" s="69">
        <v>6.1513513513513516</v>
      </c>
      <c r="H938" s="69">
        <v>6.3685636856368566</v>
      </c>
      <c r="I938" s="69">
        <v>6.3720316622691291</v>
      </c>
      <c r="J938" s="69">
        <v>6.412698412698413</v>
      </c>
      <c r="K938" s="69">
        <v>6.3893129770992365</v>
      </c>
      <c r="L938" s="69">
        <v>6.3656716417910451</v>
      </c>
      <c r="M938" s="982">
        <v>6.356294536817102</v>
      </c>
      <c r="N938" s="982">
        <v>6.380281690140845</v>
      </c>
      <c r="O938" s="982">
        <v>6.5629453681710217</v>
      </c>
      <c r="P938" s="982">
        <v>6.4800936768149882</v>
      </c>
      <c r="Q938" s="982">
        <v>6.5289855072463769</v>
      </c>
      <c r="R938" s="982">
        <v>6.548009367681499</v>
      </c>
      <c r="S938" s="982">
        <v>6.5374149659863949</v>
      </c>
      <c r="T938" s="982">
        <v>6.4295302013422821</v>
      </c>
      <c r="U938" s="982">
        <v>6.570786516853933</v>
      </c>
      <c r="V938" s="982">
        <v>6.5622119815668203</v>
      </c>
      <c r="W938" s="982">
        <v>6.5707656612529002</v>
      </c>
    </row>
    <row r="939" spans="1:23">
      <c r="A939" s="973"/>
      <c r="B939" s="981" t="s">
        <v>263</v>
      </c>
      <c r="C939" s="982">
        <v>21.678884462151395</v>
      </c>
      <c r="D939" s="69">
        <v>21.917893106119287</v>
      </c>
      <c r="E939" s="69">
        <v>22.350773765659543</v>
      </c>
      <c r="F939" s="69">
        <v>22.384184744576626</v>
      </c>
      <c r="G939" s="69">
        <v>22.595872170439414</v>
      </c>
      <c r="H939" s="69">
        <v>22.304100946372241</v>
      </c>
      <c r="I939" s="69">
        <v>22.098408956982912</v>
      </c>
      <c r="J939" s="69">
        <v>22.290723981900452</v>
      </c>
      <c r="K939" s="69">
        <v>21.881002087682671</v>
      </c>
      <c r="L939" s="69">
        <v>21.692083535696941</v>
      </c>
      <c r="M939" s="982">
        <v>21.241087344028521</v>
      </c>
      <c r="N939" s="982">
        <v>21.225247524752476</v>
      </c>
      <c r="O939" s="982">
        <v>21.21066466391288</v>
      </c>
      <c r="P939" s="982">
        <v>21.238095238095237</v>
      </c>
      <c r="Q939" s="982">
        <v>21.169828926905133</v>
      </c>
      <c r="R939" s="982">
        <v>21.046657183499288</v>
      </c>
      <c r="S939" s="982">
        <v>20.742569002123144</v>
      </c>
      <c r="T939" s="982">
        <v>20.772403258655803</v>
      </c>
      <c r="U939" s="982">
        <v>20.210927885798672</v>
      </c>
      <c r="V939" s="982">
        <v>20.098133078027764</v>
      </c>
      <c r="W939" s="982">
        <v>20.282816507344368</v>
      </c>
    </row>
    <row r="940" spans="1:23">
      <c r="A940" s="973"/>
      <c r="B940" s="981" t="s">
        <v>236</v>
      </c>
      <c r="C940" s="982">
        <v>23.910112359550563</v>
      </c>
      <c r="D940" s="69">
        <v>23.96883852691218</v>
      </c>
      <c r="E940" s="69">
        <v>23.875</v>
      </c>
      <c r="F940" s="69">
        <v>24.246498599439775</v>
      </c>
      <c r="G940" s="69">
        <v>24.387186629526461</v>
      </c>
      <c r="H940" s="69">
        <v>24.55464480874317</v>
      </c>
      <c r="I940" s="69">
        <v>24.49206349206349</v>
      </c>
      <c r="J940" s="69">
        <v>24.507853403141361</v>
      </c>
      <c r="K940" s="69">
        <v>24.239185750636132</v>
      </c>
      <c r="L940" s="69">
        <v>24.248138957816376</v>
      </c>
      <c r="M940" s="982">
        <v>23.966183574879228</v>
      </c>
      <c r="N940" s="982">
        <v>23.804455445544555</v>
      </c>
      <c r="O940" s="982">
        <v>20.494117647058822</v>
      </c>
      <c r="P940" s="982">
        <v>19.268156424581004</v>
      </c>
      <c r="Q940" s="982">
        <v>19.837563451776649</v>
      </c>
      <c r="R940" s="982">
        <v>20.25</v>
      </c>
      <c r="S940" s="982">
        <v>20.032921810699587</v>
      </c>
      <c r="T940" s="982">
        <v>19.758620689655171</v>
      </c>
      <c r="U940" s="982">
        <v>19.454545454545453</v>
      </c>
      <c r="V940" s="982">
        <v>18.883333333333333</v>
      </c>
      <c r="W940" s="982">
        <v>19.251633986928105</v>
      </c>
    </row>
    <row r="941" spans="1:23">
      <c r="A941" s="973"/>
      <c r="B941" s="981" t="s">
        <v>264</v>
      </c>
      <c r="C941" s="982">
        <v>20.735827664399093</v>
      </c>
      <c r="D941" s="69">
        <v>21.05239179954442</v>
      </c>
      <c r="E941" s="69">
        <v>21.16647662485747</v>
      </c>
      <c r="F941" s="69">
        <v>21.198430493273541</v>
      </c>
      <c r="G941" s="69">
        <v>21.044742729306488</v>
      </c>
      <c r="H941" s="69">
        <v>21.258465011286681</v>
      </c>
      <c r="I941" s="69">
        <v>21.142241379310345</v>
      </c>
      <c r="J941" s="69">
        <v>21.648879402347919</v>
      </c>
      <c r="K941" s="69">
        <v>21.486680327868854</v>
      </c>
      <c r="L941" s="69">
        <v>21.37120470127326</v>
      </c>
      <c r="M941" s="982">
        <v>21.165234001910221</v>
      </c>
      <c r="N941" s="982">
        <v>21.14760147601476</v>
      </c>
      <c r="O941" s="982">
        <v>21.13973063973064</v>
      </c>
      <c r="P941" s="982">
        <v>20.995833333333334</v>
      </c>
      <c r="Q941" s="982">
        <v>20.683996750609261</v>
      </c>
      <c r="R941" s="982">
        <v>20.381818181818183</v>
      </c>
      <c r="S941" s="982">
        <v>20.443373493975905</v>
      </c>
      <c r="T941" s="982">
        <v>20.360603653693406</v>
      </c>
      <c r="U941" s="982">
        <v>20.22933549432739</v>
      </c>
      <c r="V941" s="982">
        <v>20.179007323026852</v>
      </c>
      <c r="W941" s="982">
        <v>19.813299232736572</v>
      </c>
    </row>
    <row r="942" spans="1:23">
      <c r="A942" s="973"/>
      <c r="B942" s="981" t="s">
        <v>238</v>
      </c>
      <c r="C942" s="982">
        <v>20.25</v>
      </c>
      <c r="D942" s="69">
        <v>21.783783783783782</v>
      </c>
      <c r="E942" s="69">
        <v>22.181818181818183</v>
      </c>
      <c r="F942" s="69">
        <v>21.642857142857142</v>
      </c>
      <c r="G942" s="69">
        <v>22.06</v>
      </c>
      <c r="H942" s="69">
        <v>21.166666666666668</v>
      </c>
      <c r="I942" s="69">
        <v>21.304878048780488</v>
      </c>
      <c r="J942" s="69">
        <v>20.91919191919192</v>
      </c>
      <c r="K942" s="69">
        <v>20.304347826086957</v>
      </c>
      <c r="L942" s="69">
        <v>19.668965517241379</v>
      </c>
      <c r="M942" s="982">
        <v>18.960227272727273</v>
      </c>
      <c r="N942" s="982">
        <v>18.979591836734695</v>
      </c>
      <c r="O942" s="982">
        <v>19.142857142857142</v>
      </c>
      <c r="P942" s="982">
        <v>18.988929889298895</v>
      </c>
      <c r="Q942" s="982">
        <v>18.388429752066116</v>
      </c>
      <c r="R942" s="982">
        <v>18.406382978723403</v>
      </c>
      <c r="S942" s="982">
        <v>18.666112956810633</v>
      </c>
      <c r="T942" s="982">
        <v>19.072207084468666</v>
      </c>
      <c r="U942" s="982">
        <v>19.147502903600465</v>
      </c>
      <c r="V942" s="982">
        <v>19.297071129707113</v>
      </c>
      <c r="W942" s="982">
        <v>19.846815834767643</v>
      </c>
    </row>
    <row r="943" spans="1:23">
      <c r="A943" s="973"/>
      <c r="B943" s="981" t="s">
        <v>239</v>
      </c>
      <c r="C943" s="982">
        <v>26.151408450704224</v>
      </c>
      <c r="D943" s="69">
        <v>26.393521709166091</v>
      </c>
      <c r="E943" s="69">
        <v>26.576112412177984</v>
      </c>
      <c r="F943" s="69">
        <v>26.826129666011788</v>
      </c>
      <c r="G943" s="69">
        <v>27.024343369634849</v>
      </c>
      <c r="H943" s="69">
        <v>27.238364779874214</v>
      </c>
      <c r="I943" s="69">
        <v>27.313134420178407</v>
      </c>
      <c r="J943" s="69">
        <v>27.479341317365268</v>
      </c>
      <c r="K943" s="69">
        <v>27.588473790906459</v>
      </c>
      <c r="L943" s="69">
        <v>27.664147774979011</v>
      </c>
      <c r="M943" s="982">
        <v>27.710354223433242</v>
      </c>
      <c r="N943" s="982">
        <v>27.685721882478063</v>
      </c>
      <c r="O943" s="982">
        <v>27.583926754832145</v>
      </c>
      <c r="P943" s="982">
        <v>27.563917268876153</v>
      </c>
      <c r="Q943" s="982">
        <v>27.626699629171817</v>
      </c>
      <c r="R943" s="982">
        <v>27.478524629944189</v>
      </c>
      <c r="S943" s="982">
        <v>27.280432172869148</v>
      </c>
      <c r="T943" s="982">
        <v>27.027625625148843</v>
      </c>
      <c r="U943" s="982">
        <v>26.884235294117648</v>
      </c>
      <c r="V943" s="982">
        <v>26.553651091805587</v>
      </c>
      <c r="W943" s="982">
        <v>26.263984765532015</v>
      </c>
    </row>
    <row r="944" spans="1:23">
      <c r="A944" s="973"/>
      <c r="B944" s="981" t="s">
        <v>240</v>
      </c>
      <c r="C944" s="987" t="s">
        <v>482</v>
      </c>
      <c r="D944" s="70" t="s">
        <v>482</v>
      </c>
      <c r="E944" s="70" t="s">
        <v>482</v>
      </c>
      <c r="F944" s="70" t="s">
        <v>482</v>
      </c>
      <c r="G944" s="70" t="s">
        <v>482</v>
      </c>
      <c r="H944" s="70" t="s">
        <v>482</v>
      </c>
      <c r="I944" s="70" t="s">
        <v>482</v>
      </c>
      <c r="J944" s="70" t="s">
        <v>482</v>
      </c>
      <c r="K944" s="70" t="s">
        <v>482</v>
      </c>
      <c r="L944" s="70" t="s">
        <v>482</v>
      </c>
      <c r="M944" s="987" t="s">
        <v>482</v>
      </c>
      <c r="N944" s="987" t="s">
        <v>482</v>
      </c>
      <c r="O944" s="987" t="s">
        <v>482</v>
      </c>
      <c r="P944" s="987" t="s">
        <v>482</v>
      </c>
      <c r="Q944" s="987" t="s">
        <v>482</v>
      </c>
      <c r="R944" s="987" t="s">
        <v>482</v>
      </c>
      <c r="S944" s="987" t="s">
        <v>482</v>
      </c>
      <c r="T944" s="987" t="s">
        <v>482</v>
      </c>
      <c r="U944" s="987" t="s">
        <v>482</v>
      </c>
      <c r="V944" s="987" t="s">
        <v>482</v>
      </c>
      <c r="W944" s="987" t="s">
        <v>482</v>
      </c>
    </row>
    <row r="945" spans="1:23">
      <c r="A945" s="973"/>
      <c r="B945" s="981" t="s">
        <v>483</v>
      </c>
      <c r="C945" s="982">
        <v>25.880675626589177</v>
      </c>
      <c r="D945" s="69">
        <v>26.080599144079887</v>
      </c>
      <c r="E945" s="69">
        <v>26.064145023531463</v>
      </c>
      <c r="F945" s="69">
        <v>26.081427108228063</v>
      </c>
      <c r="G945" s="69">
        <v>26.380315094019991</v>
      </c>
      <c r="H945" s="69">
        <v>26.640073590901487</v>
      </c>
      <c r="I945" s="69">
        <v>26.762703502713368</v>
      </c>
      <c r="J945" s="69">
        <v>26.898621248986213</v>
      </c>
      <c r="K945" s="69">
        <v>26.985272931006882</v>
      </c>
      <c r="L945" s="69">
        <v>27.026924893717524</v>
      </c>
      <c r="M945" s="982">
        <v>26.990360696517413</v>
      </c>
      <c r="N945" s="982">
        <v>26.997678018575851</v>
      </c>
      <c r="O945" s="982">
        <v>26.987701184330398</v>
      </c>
      <c r="P945" s="982">
        <v>26.938803059847007</v>
      </c>
      <c r="Q945" s="982">
        <v>26.780606238964097</v>
      </c>
      <c r="R945" s="982">
        <v>26.817208966015908</v>
      </c>
      <c r="S945" s="982">
        <v>26.78957586618877</v>
      </c>
      <c r="T945" s="982">
        <v>26.650303030303029</v>
      </c>
      <c r="U945" s="982">
        <v>26.336482443709652</v>
      </c>
      <c r="V945" s="982">
        <v>25.874847188264059</v>
      </c>
      <c r="W945" s="982">
        <v>25.571794871794872</v>
      </c>
    </row>
    <row r="946" spans="1:23">
      <c r="A946" s="973"/>
      <c r="B946" s="981" t="s">
        <v>241</v>
      </c>
      <c r="C946" s="987" t="s">
        <v>482</v>
      </c>
      <c r="D946" s="70" t="s">
        <v>482</v>
      </c>
      <c r="E946" s="70" t="s">
        <v>482</v>
      </c>
      <c r="F946" s="70" t="s">
        <v>482</v>
      </c>
      <c r="G946" s="70" t="s">
        <v>482</v>
      </c>
      <c r="H946" s="70" t="s">
        <v>482</v>
      </c>
      <c r="I946" s="70" t="s">
        <v>482</v>
      </c>
      <c r="J946" s="70" t="s">
        <v>482</v>
      </c>
      <c r="K946" s="70" t="s">
        <v>482</v>
      </c>
      <c r="L946" s="70" t="s">
        <v>482</v>
      </c>
      <c r="M946" s="987" t="s">
        <v>482</v>
      </c>
      <c r="N946" s="987" t="s">
        <v>482</v>
      </c>
      <c r="O946" s="987" t="s">
        <v>482</v>
      </c>
      <c r="P946" s="987" t="s">
        <v>482</v>
      </c>
      <c r="Q946" s="987" t="s">
        <v>482</v>
      </c>
      <c r="R946" s="987" t="s">
        <v>482</v>
      </c>
      <c r="S946" s="987" t="s">
        <v>482</v>
      </c>
      <c r="T946" s="987" t="s">
        <v>482</v>
      </c>
      <c r="U946" s="987" t="s">
        <v>482</v>
      </c>
      <c r="V946" s="987" t="s">
        <v>482</v>
      </c>
      <c r="W946" s="987" t="s">
        <v>482</v>
      </c>
    </row>
    <row r="947" spans="1:23">
      <c r="A947" s="973"/>
      <c r="B947" s="981" t="s">
        <v>484</v>
      </c>
      <c r="C947" s="982">
        <v>19.777777777777779</v>
      </c>
      <c r="D947" s="69">
        <v>24.125</v>
      </c>
      <c r="E947" s="69">
        <v>20.166666666666668</v>
      </c>
      <c r="F947" s="69">
        <v>19</v>
      </c>
      <c r="G947" s="69">
        <v>18.464285714285715</v>
      </c>
      <c r="H947" s="69">
        <v>20.634615384615383</v>
      </c>
      <c r="I947" s="69">
        <v>22.226415094339622</v>
      </c>
      <c r="J947" s="69">
        <v>21.135593220338983</v>
      </c>
      <c r="K947" s="69">
        <v>21.0625</v>
      </c>
      <c r="L947" s="69">
        <v>20.188679245283019</v>
      </c>
      <c r="M947" s="982">
        <v>16.782608695652176</v>
      </c>
      <c r="N947" s="982">
        <v>16.132530120481928</v>
      </c>
      <c r="O947" s="982">
        <v>17.083333333333332</v>
      </c>
      <c r="P947" s="982">
        <v>17.415730337078653</v>
      </c>
      <c r="Q947" s="982">
        <v>17.308510638297872</v>
      </c>
      <c r="R947" s="982">
        <v>18.910256410256409</v>
      </c>
      <c r="S947" s="982">
        <v>20.009345794392523</v>
      </c>
      <c r="T947" s="982">
        <v>19.414634146341463</v>
      </c>
      <c r="U947" s="982">
        <v>21.577617328519857</v>
      </c>
      <c r="V947" s="982">
        <v>20.598746081504704</v>
      </c>
      <c r="W947" s="982">
        <v>20.334426229508196</v>
      </c>
    </row>
    <row r="948" spans="1:23">
      <c r="A948" s="973"/>
      <c r="B948" s="981" t="s">
        <v>483</v>
      </c>
      <c r="C948" s="982">
        <v>24.969512195121951</v>
      </c>
      <c r="D948" s="69">
        <v>24.654054054054054</v>
      </c>
      <c r="E948" s="69">
        <v>24.061320754716981</v>
      </c>
      <c r="F948" s="69">
        <v>24.404255319148938</v>
      </c>
      <c r="G948" s="69">
        <v>25.032520325203251</v>
      </c>
      <c r="H948" s="69">
        <v>24.61904761904762</v>
      </c>
      <c r="I948" s="69">
        <v>24.325301204819276</v>
      </c>
      <c r="J948" s="69">
        <v>24.168478260869566</v>
      </c>
      <c r="K948" s="69">
        <v>24.490909090909092</v>
      </c>
      <c r="L948" s="69">
        <v>24.799007444168733</v>
      </c>
      <c r="M948" s="982">
        <v>24.490783410138249</v>
      </c>
      <c r="N948" s="982">
        <v>23.683544303797468</v>
      </c>
      <c r="O948" s="982">
        <v>22.909448818897637</v>
      </c>
      <c r="P948" s="982">
        <v>22.787992495309567</v>
      </c>
      <c r="Q948" s="982">
        <v>22.779783393501805</v>
      </c>
      <c r="R948" s="982">
        <v>23.164644714038129</v>
      </c>
      <c r="S948" s="982">
        <v>22.092067988668557</v>
      </c>
      <c r="T948" s="982">
        <v>22.31266149870801</v>
      </c>
      <c r="U948" s="982">
        <v>22.136807817589577</v>
      </c>
      <c r="V948" s="982">
        <v>21.98306595365419</v>
      </c>
      <c r="W948" s="982">
        <v>22.03843137254902</v>
      </c>
    </row>
    <row r="949" spans="1:23">
      <c r="A949" s="973"/>
      <c r="B949" s="981" t="s">
        <v>242</v>
      </c>
      <c r="C949" s="987" t="s">
        <v>84</v>
      </c>
      <c r="D949" s="70" t="s">
        <v>482</v>
      </c>
      <c r="E949" s="70" t="s">
        <v>482</v>
      </c>
      <c r="F949" s="70" t="s">
        <v>482</v>
      </c>
      <c r="G949" s="70" t="s">
        <v>482</v>
      </c>
      <c r="H949" s="70" t="s">
        <v>482</v>
      </c>
      <c r="I949" s="70" t="s">
        <v>482</v>
      </c>
      <c r="J949" s="70" t="s">
        <v>482</v>
      </c>
      <c r="K949" s="70" t="s">
        <v>482</v>
      </c>
      <c r="L949" s="70" t="s">
        <v>482</v>
      </c>
      <c r="M949" s="987" t="s">
        <v>482</v>
      </c>
      <c r="N949" s="987" t="s">
        <v>482</v>
      </c>
      <c r="O949" s="987" t="s">
        <v>482</v>
      </c>
      <c r="P949" s="987" t="s">
        <v>482</v>
      </c>
      <c r="Q949" s="987" t="s">
        <v>482</v>
      </c>
      <c r="R949" s="987" t="s">
        <v>482</v>
      </c>
      <c r="S949" s="987" t="s">
        <v>482</v>
      </c>
      <c r="T949" s="987" t="s">
        <v>482</v>
      </c>
      <c r="U949" s="987" t="s">
        <v>482</v>
      </c>
      <c r="V949" s="987" t="s">
        <v>482</v>
      </c>
      <c r="W949" s="987" t="s">
        <v>482</v>
      </c>
    </row>
    <row r="950" spans="1:23">
      <c r="A950" s="973"/>
      <c r="B950" s="981" t="s">
        <v>484</v>
      </c>
      <c r="C950" s="982">
        <v>31.261939218523878</v>
      </c>
      <c r="D950" s="69">
        <v>30.654696132596683</v>
      </c>
      <c r="E950" s="69">
        <v>29.494764397905758</v>
      </c>
      <c r="F950" s="69">
        <v>29.181353767560665</v>
      </c>
      <c r="G950" s="69">
        <v>29.285714285714285</v>
      </c>
      <c r="H950" s="69">
        <v>30.672413793103448</v>
      </c>
      <c r="I950" s="69">
        <v>30.659180977542931</v>
      </c>
      <c r="J950" s="69">
        <v>29.144472361809044</v>
      </c>
      <c r="K950" s="69">
        <v>28.416058394160583</v>
      </c>
      <c r="L950" s="69">
        <v>28.028985507246375</v>
      </c>
      <c r="M950" s="982">
        <v>28.647058823529413</v>
      </c>
      <c r="N950" s="982">
        <v>28.877403846153847</v>
      </c>
      <c r="O950" s="982">
        <v>29.181384248210023</v>
      </c>
      <c r="P950" s="982">
        <v>29.075601374570446</v>
      </c>
      <c r="Q950" s="982">
        <v>28.729096989966557</v>
      </c>
      <c r="R950" s="982">
        <v>27.821888412017167</v>
      </c>
      <c r="S950" s="982">
        <v>27.389240506329113</v>
      </c>
      <c r="T950" s="982">
        <v>26.678681771369721</v>
      </c>
      <c r="U950" s="982">
        <v>26.318228630278064</v>
      </c>
      <c r="V950" s="982">
        <v>25.969512195121951</v>
      </c>
      <c r="W950" s="982">
        <v>25.248766041461007</v>
      </c>
    </row>
    <row r="951" spans="1:23">
      <c r="A951" s="973"/>
      <c r="B951" s="981" t="s">
        <v>483</v>
      </c>
      <c r="C951" s="982">
        <v>25.592628516003881</v>
      </c>
      <c r="D951" s="69">
        <v>26.066852367688021</v>
      </c>
      <c r="E951" s="69">
        <v>26.000877192982458</v>
      </c>
      <c r="F951" s="69">
        <v>26.207659574468085</v>
      </c>
      <c r="G951" s="69">
        <v>26.106312292358805</v>
      </c>
      <c r="H951" s="69">
        <v>27.961672473867594</v>
      </c>
      <c r="I951" s="69">
        <v>27.787775891341255</v>
      </c>
      <c r="J951" s="69">
        <v>27.045893719806763</v>
      </c>
      <c r="K951" s="69">
        <v>27.248031496062993</v>
      </c>
      <c r="L951" s="69">
        <v>27.069177555726366</v>
      </c>
      <c r="M951" s="982">
        <v>26.841044776119404</v>
      </c>
      <c r="N951" s="982">
        <v>26.826150474799125</v>
      </c>
      <c r="O951" s="982">
        <v>27.047860768672951</v>
      </c>
      <c r="P951" s="982">
        <v>26.949892627057981</v>
      </c>
      <c r="Q951" s="982">
        <v>26.858251057827928</v>
      </c>
      <c r="R951" s="982">
        <v>26.802366040361864</v>
      </c>
      <c r="S951" s="982">
        <v>26.610733695652176</v>
      </c>
      <c r="T951" s="982">
        <v>26.126143790849675</v>
      </c>
      <c r="U951" s="982">
        <v>26.022929936305733</v>
      </c>
      <c r="V951" s="982">
        <v>25.467771639042358</v>
      </c>
      <c r="W951" s="982">
        <v>25.258901629450815</v>
      </c>
    </row>
    <row r="952" spans="1:23">
      <c r="A952" s="973"/>
      <c r="B952" s="981" t="s">
        <v>243</v>
      </c>
      <c r="C952" s="982">
        <v>8.3912079793128918</v>
      </c>
      <c r="D952" s="69">
        <v>8.5744837758112098</v>
      </c>
      <c r="E952" s="69">
        <v>8.6209850107066384</v>
      </c>
      <c r="F952" s="69">
        <v>8.7268768507228707</v>
      </c>
      <c r="G952" s="69">
        <v>8.8038481185084283</v>
      </c>
      <c r="H952" s="69">
        <v>8.8703734166803745</v>
      </c>
      <c r="I952" s="69">
        <v>8.9219449776071649</v>
      </c>
      <c r="J952" s="69">
        <v>8.9684782608695652</v>
      </c>
      <c r="K952" s="69">
        <v>8.9619019049047548</v>
      </c>
      <c r="L952" s="69">
        <v>8.9420815793293649</v>
      </c>
      <c r="M952" s="982">
        <v>8.9424653661294879</v>
      </c>
      <c r="N952" s="982">
        <v>8.9764885920979403</v>
      </c>
      <c r="O952" s="982">
        <v>8.8864100122432319</v>
      </c>
      <c r="P952" s="982">
        <v>8.9126526231047905</v>
      </c>
      <c r="Q952" s="982">
        <v>8.8882483951264248</v>
      </c>
      <c r="R952" s="982">
        <v>8.8998584116359893</v>
      </c>
      <c r="S952" s="982">
        <v>8.8453947368421044</v>
      </c>
      <c r="T952" s="982">
        <v>8.824334411545161</v>
      </c>
      <c r="U952" s="982">
        <v>8.8016580054441977</v>
      </c>
      <c r="V952" s="982">
        <v>8.7655325443786989</v>
      </c>
      <c r="W952" s="982">
        <v>8.7340412396592164</v>
      </c>
    </row>
    <row r="953" spans="1:23">
      <c r="A953" s="973"/>
      <c r="B953" s="981" t="s">
        <v>244</v>
      </c>
      <c r="C953" s="982">
        <v>0</v>
      </c>
      <c r="D953" s="69">
        <v>0</v>
      </c>
      <c r="E953" s="69">
        <v>0</v>
      </c>
      <c r="F953" s="69">
        <v>0</v>
      </c>
      <c r="G953" s="69">
        <v>0</v>
      </c>
      <c r="H953" s="69">
        <v>0</v>
      </c>
      <c r="I953" s="69">
        <v>0</v>
      </c>
      <c r="J953" s="69">
        <v>0</v>
      </c>
      <c r="K953" s="69">
        <v>0</v>
      </c>
      <c r="L953" s="69">
        <v>0</v>
      </c>
      <c r="M953" s="982">
        <v>0</v>
      </c>
      <c r="N953" s="982">
        <v>0</v>
      </c>
      <c r="O953" s="982">
        <v>0</v>
      </c>
      <c r="P953" s="982">
        <v>0</v>
      </c>
      <c r="Q953" s="982">
        <v>0</v>
      </c>
      <c r="R953" s="982">
        <v>0</v>
      </c>
      <c r="S953" s="982">
        <v>0</v>
      </c>
      <c r="T953" s="982">
        <v>22</v>
      </c>
      <c r="U953" s="982">
        <v>16.666666666666668</v>
      </c>
      <c r="V953" s="982">
        <v>16.666666666666668</v>
      </c>
      <c r="W953" s="982">
        <v>16.666666666666668</v>
      </c>
    </row>
    <row r="954" spans="1:23">
      <c r="A954" s="973"/>
      <c r="B954" s="981" t="s">
        <v>245</v>
      </c>
      <c r="C954" s="982">
        <v>17.89108910891089</v>
      </c>
      <c r="D954" s="69">
        <v>17.84375</v>
      </c>
      <c r="E954" s="69">
        <v>18.589473684210525</v>
      </c>
      <c r="F954" s="69">
        <v>19.070707070707069</v>
      </c>
      <c r="G954" s="69">
        <v>26.656565656565657</v>
      </c>
      <c r="H954" s="69">
        <v>27.407766990291261</v>
      </c>
      <c r="I954" s="69">
        <v>28.784313725490197</v>
      </c>
      <c r="J954" s="69">
        <v>30.166666666666668</v>
      </c>
      <c r="K954" s="69">
        <v>29.571428571428573</v>
      </c>
      <c r="L954" s="69">
        <v>31.434343434343436</v>
      </c>
      <c r="M954" s="982">
        <v>32.465346534653463</v>
      </c>
      <c r="N954" s="982">
        <v>35.839622641509436</v>
      </c>
      <c r="O954" s="982">
        <v>36.587719298245617</v>
      </c>
      <c r="P954" s="982">
        <v>35.462809917355372</v>
      </c>
      <c r="Q954" s="982">
        <v>34.908333333333331</v>
      </c>
      <c r="R954" s="982">
        <v>34.017094017094017</v>
      </c>
      <c r="S954" s="982">
        <v>33.521008403361343</v>
      </c>
      <c r="T954" s="982">
        <v>33.81818181818182</v>
      </c>
      <c r="U954" s="982">
        <v>32.725806451612904</v>
      </c>
      <c r="V954" s="982">
        <v>30.95</v>
      </c>
      <c r="W954" s="982">
        <v>29.504504504504503</v>
      </c>
    </row>
    <row r="955" spans="1:23">
      <c r="A955" s="1378" t="s">
        <v>248</v>
      </c>
      <c r="B955" s="1379"/>
      <c r="C955" s="978">
        <v>17.908533184606803</v>
      </c>
      <c r="D955" s="68">
        <v>17.539315448658648</v>
      </c>
      <c r="E955" s="68">
        <v>17.385597996242957</v>
      </c>
      <c r="F955" s="68">
        <v>17.266965041732188</v>
      </c>
      <c r="G955" s="68">
        <v>17.352927721866422</v>
      </c>
      <c r="H955" s="68">
        <v>17.364394687740095</v>
      </c>
      <c r="I955" s="68">
        <v>17.287901027469072</v>
      </c>
      <c r="J955" s="68">
        <v>17.009315552069033</v>
      </c>
      <c r="K955" s="68">
        <v>16.917659292871999</v>
      </c>
      <c r="L955" s="68">
        <v>16.742272686311615</v>
      </c>
      <c r="M955" s="978">
        <v>17.477780722678681</v>
      </c>
      <c r="N955" s="978">
        <v>17.427771465671157</v>
      </c>
      <c r="O955" s="978">
        <v>17.536203825602108</v>
      </c>
      <c r="P955" s="978">
        <v>17.545379351830963</v>
      </c>
      <c r="Q955" s="978">
        <v>17.588762032684127</v>
      </c>
      <c r="R955" s="978">
        <v>17.374707259953162</v>
      </c>
      <c r="S955" s="978">
        <v>17.200861251003577</v>
      </c>
      <c r="T955" s="978">
        <v>17.186521832344745</v>
      </c>
      <c r="U955" s="978">
        <v>16.988231978014234</v>
      </c>
      <c r="V955" s="978">
        <v>16.943148892206068</v>
      </c>
      <c r="W955" s="978">
        <v>16.934074549212458</v>
      </c>
    </row>
    <row r="956" spans="1:23">
      <c r="A956" s="973" t="s">
        <v>233</v>
      </c>
      <c r="B956" s="983" t="s">
        <v>477</v>
      </c>
      <c r="C956" s="982">
        <v>12.958969882147533</v>
      </c>
      <c r="D956" s="69">
        <v>12.614169867690995</v>
      </c>
      <c r="E956" s="69">
        <v>12.351487222454965</v>
      </c>
      <c r="F956" s="69">
        <v>12.130257247856267</v>
      </c>
      <c r="G956" s="69">
        <v>11.942124542124542</v>
      </c>
      <c r="H956" s="69">
        <v>11.814340145479736</v>
      </c>
      <c r="I956" s="69">
        <v>11.86417256488035</v>
      </c>
      <c r="J956" s="69">
        <v>11.818521983161833</v>
      </c>
      <c r="K956" s="69">
        <v>11.744457759137209</v>
      </c>
      <c r="L956" s="69">
        <v>11.33069306930693</v>
      </c>
      <c r="M956" s="982">
        <v>11.458942632170979</v>
      </c>
      <c r="N956" s="982">
        <v>11.132288228822881</v>
      </c>
      <c r="O956" s="982">
        <v>11.063140852671344</v>
      </c>
      <c r="P956" s="982">
        <v>11.157475994513032</v>
      </c>
      <c r="Q956" s="982">
        <v>11.065534624568851</v>
      </c>
      <c r="R956" s="982">
        <v>11.267429760665973</v>
      </c>
      <c r="S956" s="982">
        <v>11.066200349737697</v>
      </c>
      <c r="T956" s="982">
        <v>10.778131895072322</v>
      </c>
      <c r="U956" s="982">
        <v>10.510149180728785</v>
      </c>
      <c r="V956" s="982">
        <v>10.524082861306054</v>
      </c>
      <c r="W956" s="982">
        <v>10.53829955251382</v>
      </c>
    </row>
    <row r="957" spans="1:23">
      <c r="A957" s="973"/>
      <c r="B957" s="983" t="s">
        <v>250</v>
      </c>
      <c r="C957" s="982">
        <v>9.3266666666666662</v>
      </c>
      <c r="D957" s="69">
        <v>9.4463276836158201</v>
      </c>
      <c r="E957" s="69">
        <v>11.434210526315789</v>
      </c>
      <c r="F957" s="69">
        <v>11.420634920634921</v>
      </c>
      <c r="G957" s="69">
        <v>11.61875</v>
      </c>
      <c r="H957" s="69">
        <v>11.439890710382514</v>
      </c>
      <c r="I957" s="69">
        <v>11.71072319201995</v>
      </c>
      <c r="J957" s="69">
        <v>12.256818181818181</v>
      </c>
      <c r="K957" s="69">
        <v>12.503253796095445</v>
      </c>
      <c r="L957" s="69">
        <v>12.474541751527495</v>
      </c>
      <c r="M957" s="982">
        <v>12.31766917293233</v>
      </c>
      <c r="N957" s="982">
        <v>12.513043478260869</v>
      </c>
      <c r="O957" s="982">
        <v>12.481292517006803</v>
      </c>
      <c r="P957" s="982">
        <v>12.331103678929766</v>
      </c>
      <c r="Q957" s="982">
        <v>11.761061946902656</v>
      </c>
      <c r="R957" s="982">
        <v>11.33868092691622</v>
      </c>
      <c r="S957" s="982">
        <v>11.009328358208956</v>
      </c>
      <c r="T957" s="982">
        <v>11.234200743494425</v>
      </c>
      <c r="U957" s="982">
        <v>10.929389312977099</v>
      </c>
      <c r="V957" s="982">
        <v>10.822085889570552</v>
      </c>
      <c r="W957" s="982">
        <v>10.773784355179703</v>
      </c>
    </row>
    <row r="958" spans="1:23">
      <c r="A958" s="973"/>
      <c r="B958" s="983" t="s">
        <v>478</v>
      </c>
      <c r="C958" s="982">
        <v>10.020100502512562</v>
      </c>
      <c r="D958" s="69">
        <v>10.75268817204301</v>
      </c>
      <c r="E958" s="69">
        <v>10.4375</v>
      </c>
      <c r="F958" s="69">
        <v>10.331658291457286</v>
      </c>
      <c r="G958" s="69">
        <v>12.836065573770492</v>
      </c>
      <c r="H958" s="69">
        <v>13.469696969696969</v>
      </c>
      <c r="I958" s="69">
        <v>15.034090909090908</v>
      </c>
      <c r="J958" s="69">
        <v>16.048780487804876</v>
      </c>
      <c r="K958" s="69">
        <v>15.857142857142858</v>
      </c>
      <c r="L958" s="69">
        <v>16.050632911392405</v>
      </c>
      <c r="M958" s="982">
        <v>13.968085106382979</v>
      </c>
      <c r="N958" s="982">
        <v>15.402061855670103</v>
      </c>
      <c r="O958" s="982">
        <v>15.460869565217392</v>
      </c>
      <c r="P958" s="982">
        <v>15.488</v>
      </c>
      <c r="Q958" s="982">
        <v>14.365853658536585</v>
      </c>
      <c r="R958" s="982">
        <v>15.363636363636363</v>
      </c>
      <c r="S958" s="982">
        <v>13.774647887323944</v>
      </c>
      <c r="T958" s="982">
        <v>15.236842105263158</v>
      </c>
      <c r="U958" s="982">
        <v>14.914634146341463</v>
      </c>
      <c r="V958" s="982">
        <v>15.4375</v>
      </c>
      <c r="W958" s="982">
        <v>15.408602150537634</v>
      </c>
    </row>
    <row r="959" spans="1:23">
      <c r="A959" s="973"/>
      <c r="B959" s="983" t="s">
        <v>252</v>
      </c>
      <c r="C959" s="982">
        <v>17.611111111111111</v>
      </c>
      <c r="D959" s="69">
        <v>18.181818181818183</v>
      </c>
      <c r="E959" s="69">
        <v>14.333333333333334</v>
      </c>
      <c r="F959" s="69">
        <v>12.666666666666666</v>
      </c>
      <c r="G959" s="69">
        <v>8.5</v>
      </c>
      <c r="H959" s="69">
        <v>11</v>
      </c>
      <c r="I959" s="69">
        <v>15.5</v>
      </c>
      <c r="J959" s="69">
        <v>17.5</v>
      </c>
      <c r="K959" s="69">
        <v>0</v>
      </c>
      <c r="L959" s="69">
        <v>0</v>
      </c>
      <c r="M959" s="982">
        <v>0</v>
      </c>
      <c r="N959" s="982">
        <v>0</v>
      </c>
      <c r="O959" s="982">
        <v>0</v>
      </c>
      <c r="P959" s="982">
        <v>0</v>
      </c>
      <c r="Q959" s="982">
        <v>0</v>
      </c>
      <c r="R959" s="982">
        <v>0</v>
      </c>
      <c r="S959" s="982">
        <v>0</v>
      </c>
      <c r="T959" s="982">
        <v>0</v>
      </c>
      <c r="U959" s="982">
        <v>0</v>
      </c>
      <c r="V959" s="982">
        <v>0</v>
      </c>
      <c r="W959" s="982">
        <v>0</v>
      </c>
    </row>
    <row r="960" spans="1:23">
      <c r="A960" s="973"/>
      <c r="B960" s="983" t="s">
        <v>253</v>
      </c>
      <c r="C960" s="982">
        <v>19.695308871342313</v>
      </c>
      <c r="D960" s="69">
        <v>19.065833333333334</v>
      </c>
      <c r="E960" s="69">
        <v>18.95131086142322</v>
      </c>
      <c r="F960" s="69">
        <v>19.620381648396265</v>
      </c>
      <c r="G960" s="69">
        <v>19.903803950256034</v>
      </c>
      <c r="H960" s="69">
        <v>20.389859540938676</v>
      </c>
      <c r="I960" s="69">
        <v>20.152695543783111</v>
      </c>
      <c r="J960" s="69">
        <v>19.750071002556091</v>
      </c>
      <c r="K960" s="69">
        <v>19.834801174272751</v>
      </c>
      <c r="L960" s="69">
        <v>19.585807750377452</v>
      </c>
      <c r="M960" s="982">
        <v>21.12211634904714</v>
      </c>
      <c r="N960" s="982">
        <v>20.424948024948026</v>
      </c>
      <c r="O960" s="982">
        <v>20.661866569449508</v>
      </c>
      <c r="P960" s="982">
        <v>20.268820786142573</v>
      </c>
      <c r="Q960" s="982">
        <v>20.472199576063918</v>
      </c>
      <c r="R960" s="982">
        <v>19.612500000000001</v>
      </c>
      <c r="S960" s="982">
        <v>19.300613496932517</v>
      </c>
      <c r="T960" s="982">
        <v>19.082496653279787</v>
      </c>
      <c r="U960" s="982">
        <v>18.650411972423072</v>
      </c>
      <c r="V960" s="982">
        <v>18.124790057104466</v>
      </c>
      <c r="W960" s="982">
        <v>17.944043940954341</v>
      </c>
    </row>
    <row r="961" spans="1:23">
      <c r="A961" s="973"/>
      <c r="B961" s="983" t="s">
        <v>254</v>
      </c>
      <c r="C961" s="982">
        <v>18.253164556962027</v>
      </c>
      <c r="D961" s="69">
        <v>17.43030303030303</v>
      </c>
      <c r="E961" s="69">
        <v>18.69325153374233</v>
      </c>
      <c r="F961" s="69">
        <v>18.238372093023255</v>
      </c>
      <c r="G961" s="69">
        <v>19.583815028901736</v>
      </c>
      <c r="H961" s="69">
        <v>19.703910614525139</v>
      </c>
      <c r="I961" s="69">
        <v>20.422459893048128</v>
      </c>
      <c r="J961" s="69">
        <v>20.46268656716418</v>
      </c>
      <c r="K961" s="69">
        <v>19.960176991150444</v>
      </c>
      <c r="L961" s="69">
        <v>20.029166666666665</v>
      </c>
      <c r="M961" s="982">
        <v>21.139097744360903</v>
      </c>
      <c r="N961" s="982">
        <v>21.970873786407768</v>
      </c>
      <c r="O961" s="982">
        <v>21.915254237288135</v>
      </c>
      <c r="P961" s="982">
        <v>21.804761904761904</v>
      </c>
      <c r="Q961" s="982">
        <v>21.877338877338879</v>
      </c>
      <c r="R961" s="982">
        <v>21.020793950850663</v>
      </c>
      <c r="S961" s="982">
        <v>20.521897810218977</v>
      </c>
      <c r="T961" s="982">
        <v>20.250437828371279</v>
      </c>
      <c r="U961" s="982">
        <v>19.784148397976391</v>
      </c>
      <c r="V961" s="982">
        <v>19.530201342281877</v>
      </c>
      <c r="W961" s="982">
        <v>19.191275167785236</v>
      </c>
    </row>
    <row r="962" spans="1:23">
      <c r="A962" s="973"/>
      <c r="B962" s="983" t="s">
        <v>531</v>
      </c>
      <c r="C962" s="982">
        <v>30.193548387096776</v>
      </c>
      <c r="D962" s="69">
        <v>32.857142857142854</v>
      </c>
      <c r="E962" s="69">
        <v>31.413793103448278</v>
      </c>
      <c r="F962" s="69">
        <v>33.428571428571431</v>
      </c>
      <c r="G962" s="69">
        <v>32.862068965517238</v>
      </c>
      <c r="H962" s="69">
        <v>33.166666666666664</v>
      </c>
      <c r="I962" s="69">
        <v>29.931034482758619</v>
      </c>
      <c r="J962" s="69">
        <v>24.586206896551722</v>
      </c>
      <c r="K962" s="69">
        <v>0</v>
      </c>
      <c r="L962" s="69">
        <v>0</v>
      </c>
      <c r="M962" s="982">
        <v>0</v>
      </c>
      <c r="N962" s="982">
        <v>0</v>
      </c>
      <c r="O962" s="982">
        <v>0</v>
      </c>
      <c r="P962" s="982">
        <v>0</v>
      </c>
      <c r="Q962" s="982">
        <v>0</v>
      </c>
      <c r="R962" s="982">
        <v>0</v>
      </c>
      <c r="S962" s="982">
        <v>0</v>
      </c>
      <c r="T962" s="982">
        <v>0</v>
      </c>
      <c r="U962" s="982">
        <v>0</v>
      </c>
      <c r="V962" s="982">
        <v>0</v>
      </c>
      <c r="W962" s="982">
        <v>0</v>
      </c>
    </row>
    <row r="963" spans="1:23">
      <c r="A963" s="973"/>
      <c r="B963" s="983" t="s">
        <v>256</v>
      </c>
      <c r="C963" s="982">
        <v>18.5</v>
      </c>
      <c r="D963" s="69">
        <v>15.5</v>
      </c>
      <c r="E963" s="69">
        <v>12</v>
      </c>
      <c r="F963" s="69">
        <v>11</v>
      </c>
      <c r="G963" s="69">
        <v>0</v>
      </c>
      <c r="H963" s="69">
        <v>15</v>
      </c>
      <c r="I963" s="69">
        <v>17</v>
      </c>
      <c r="J963" s="69">
        <v>20</v>
      </c>
      <c r="K963" s="69">
        <v>22</v>
      </c>
      <c r="L963" s="69">
        <v>22</v>
      </c>
      <c r="M963" s="982">
        <v>31</v>
      </c>
      <c r="N963" s="982">
        <v>26</v>
      </c>
      <c r="O963" s="982">
        <v>28</v>
      </c>
      <c r="P963" s="982">
        <v>27</v>
      </c>
      <c r="Q963" s="982">
        <v>22</v>
      </c>
      <c r="R963" s="982">
        <v>14.571428571428571</v>
      </c>
      <c r="S963" s="982">
        <v>13.2</v>
      </c>
      <c r="T963" s="982">
        <v>12.923076923076923</v>
      </c>
      <c r="U963" s="982">
        <v>16.764705882352942</v>
      </c>
      <c r="V963" s="982">
        <v>15.25925925925926</v>
      </c>
      <c r="W963" s="982">
        <v>14.5</v>
      </c>
    </row>
    <row r="964" spans="1:23">
      <c r="A964" s="973"/>
      <c r="B964" s="983" t="s">
        <v>257</v>
      </c>
      <c r="C964" s="982">
        <v>22.19496855345912</v>
      </c>
      <c r="D964" s="69">
        <v>21.60709010339734</v>
      </c>
      <c r="E964" s="69">
        <v>21.061992304403592</v>
      </c>
      <c r="F964" s="69">
        <v>20.073895582329317</v>
      </c>
      <c r="G964" s="69">
        <v>20.146894904458598</v>
      </c>
      <c r="H964" s="69">
        <v>20.042424242424243</v>
      </c>
      <c r="I964" s="69">
        <v>19.81125961927906</v>
      </c>
      <c r="J964" s="69">
        <v>19.34057684709601</v>
      </c>
      <c r="K964" s="69">
        <v>19.086220472440946</v>
      </c>
      <c r="L964" s="69">
        <v>19.415319476520402</v>
      </c>
      <c r="M964" s="982">
        <v>19.976287513894036</v>
      </c>
      <c r="N964" s="982">
        <v>20.280339358170416</v>
      </c>
      <c r="O964" s="982">
        <v>20.010913500404204</v>
      </c>
      <c r="P964" s="982">
        <v>20.096270598438856</v>
      </c>
      <c r="Q964" s="982">
        <v>20.144804889515751</v>
      </c>
      <c r="R964" s="982">
        <v>19.839101123595505</v>
      </c>
      <c r="S964" s="982">
        <v>20.236244541484716</v>
      </c>
      <c r="T964" s="982">
        <v>20.570067487098054</v>
      </c>
      <c r="U964" s="982">
        <v>20.466986351899667</v>
      </c>
      <c r="V964" s="982">
        <v>20.525122121423585</v>
      </c>
      <c r="W964" s="982">
        <v>20.338725985844288</v>
      </c>
    </row>
    <row r="965" spans="1:23">
      <c r="A965" s="973"/>
      <c r="B965" s="983" t="s">
        <v>532</v>
      </c>
      <c r="C965" s="982">
        <v>21.538167938931299</v>
      </c>
      <c r="D965" s="69">
        <v>21.973214285714285</v>
      </c>
      <c r="E965" s="69">
        <v>21.603686635944701</v>
      </c>
      <c r="F965" s="69">
        <v>21.771428571428572</v>
      </c>
      <c r="G965" s="69">
        <v>22.371584699453553</v>
      </c>
      <c r="H965" s="69">
        <v>22.297297297297298</v>
      </c>
      <c r="I965" s="69">
        <v>22.621621621621621</v>
      </c>
      <c r="J965" s="69">
        <v>23.228260869565219</v>
      </c>
      <c r="K965" s="69">
        <v>22.657458563535911</v>
      </c>
      <c r="L965" s="69">
        <v>22.340782122905029</v>
      </c>
      <c r="M965" s="982">
        <v>22.26775956284153</v>
      </c>
      <c r="N965" s="982">
        <v>22.715846994535518</v>
      </c>
      <c r="O965" s="982">
        <v>22.24468085106383</v>
      </c>
      <c r="P965" s="982">
        <v>22.427135678391959</v>
      </c>
      <c r="Q965" s="982">
        <v>23.120603015075378</v>
      </c>
      <c r="R965" s="982">
        <v>23.145631067961165</v>
      </c>
      <c r="S965" s="982">
        <v>22.80188679245283</v>
      </c>
      <c r="T965" s="982">
        <v>22.850678733031675</v>
      </c>
      <c r="U965" s="982">
        <v>22.600877192982455</v>
      </c>
      <c r="V965" s="982">
        <v>22.670886075949365</v>
      </c>
      <c r="W965" s="982">
        <v>22.486166007905137</v>
      </c>
    </row>
    <row r="966" spans="1:23">
      <c r="A966" s="1378" t="s">
        <v>259</v>
      </c>
      <c r="B966" s="1379"/>
      <c r="C966" s="978">
        <v>22.188898766959145</v>
      </c>
      <c r="D966" s="68">
        <v>22.245405689804201</v>
      </c>
      <c r="E966" s="68">
        <v>22.152593289659414</v>
      </c>
      <c r="F966" s="68">
        <v>22.14819506016466</v>
      </c>
      <c r="G966" s="68">
        <v>22.255837771405162</v>
      </c>
      <c r="H966" s="68">
        <v>22.406300887308497</v>
      </c>
      <c r="I966" s="68">
        <v>22.405942187600591</v>
      </c>
      <c r="J966" s="68">
        <v>22.25249025552187</v>
      </c>
      <c r="K966" s="68">
        <v>22.106689803733843</v>
      </c>
      <c r="L966" s="68">
        <v>21.951477583970014</v>
      </c>
      <c r="M966" s="978">
        <v>22.128804042672655</v>
      </c>
      <c r="N966" s="978">
        <v>22.058931067856758</v>
      </c>
      <c r="O966" s="978">
        <v>22.073778171030032</v>
      </c>
      <c r="P966" s="978">
        <v>22.10121806072577</v>
      </c>
      <c r="Q966" s="978">
        <v>22.073281195862002</v>
      </c>
      <c r="R966" s="978">
        <v>21.958792663553652</v>
      </c>
      <c r="S966" s="978">
        <v>21.97874309031814</v>
      </c>
      <c r="T966" s="978">
        <v>21.955096636312952</v>
      </c>
      <c r="U966" s="978">
        <v>21.984645660282375</v>
      </c>
      <c r="V966" s="978">
        <v>21.751661289738248</v>
      </c>
      <c r="W966" s="978">
        <v>63.700802420415677</v>
      </c>
    </row>
    <row r="967" spans="1:23">
      <c r="A967" s="973"/>
      <c r="B967" s="984" t="s">
        <v>260</v>
      </c>
      <c r="C967" s="982"/>
      <c r="D967" s="69"/>
      <c r="E967" s="69"/>
      <c r="F967" s="69"/>
      <c r="G967" s="69"/>
      <c r="H967" s="69"/>
      <c r="I967" s="69"/>
      <c r="J967" s="69"/>
      <c r="K967" s="69"/>
      <c r="L967" s="69"/>
      <c r="M967" s="982"/>
      <c r="N967" s="982"/>
      <c r="O967" s="982"/>
      <c r="P967" s="982"/>
      <c r="Q967" s="982"/>
      <c r="R967" s="982"/>
      <c r="S967" s="982"/>
      <c r="T967" s="982"/>
      <c r="U967" s="982"/>
      <c r="V967" s="982"/>
      <c r="W967" s="982"/>
    </row>
    <row r="968" spans="1:23">
      <c r="A968" s="973"/>
      <c r="B968" s="983" t="s">
        <v>267</v>
      </c>
      <c r="C968" s="982">
        <v>19.937014314928426</v>
      </c>
      <c r="D968" s="69">
        <v>19.862186788154897</v>
      </c>
      <c r="E968" s="69">
        <v>20.123906705539358</v>
      </c>
      <c r="F968" s="69">
        <v>20.542338018512169</v>
      </c>
      <c r="G968" s="69">
        <v>20.572955974842767</v>
      </c>
      <c r="H968" s="69">
        <v>20.198819509164338</v>
      </c>
      <c r="I968" s="69">
        <v>20.168204182041819</v>
      </c>
      <c r="J968" s="69">
        <v>19.688585607940446</v>
      </c>
      <c r="K968" s="69">
        <v>19.084761321909426</v>
      </c>
      <c r="L968" s="69">
        <v>18.604644326866548</v>
      </c>
      <c r="M968" s="982">
        <v>19.213533834586467</v>
      </c>
      <c r="N968" s="982">
        <v>19.823953823953826</v>
      </c>
      <c r="O968" s="982">
        <v>19.960621186910704</v>
      </c>
      <c r="P968" s="982">
        <v>19.940503432494278</v>
      </c>
      <c r="Q968" s="982">
        <v>19.127487274409994</v>
      </c>
      <c r="R968" s="982">
        <v>19.507177033492823</v>
      </c>
      <c r="S968" s="982">
        <v>19.294049279404927</v>
      </c>
      <c r="T968" s="982">
        <v>16.819984447900467</v>
      </c>
      <c r="U968" s="982">
        <v>19.118199274589291</v>
      </c>
      <c r="V968" s="982">
        <v>19.754537597234226</v>
      </c>
      <c r="W968" s="982">
        <v>19.830211003746797</v>
      </c>
    </row>
    <row r="969" spans="1:23">
      <c r="A969" s="1000" t="s">
        <v>268</v>
      </c>
      <c r="W969" s="1145"/>
    </row>
    <row r="970" spans="1:23">
      <c r="A970" s="1135" t="s">
        <v>485</v>
      </c>
      <c r="B970" s="1135"/>
      <c r="C970" s="1135"/>
      <c r="M970" s="1136"/>
      <c r="N970" s="1136" t="s">
        <v>534</v>
      </c>
      <c r="O970" s="1135"/>
      <c r="P970" s="1135"/>
      <c r="Q970" s="1135"/>
      <c r="R970" s="1135"/>
      <c r="S970" s="1135"/>
      <c r="T970" s="1135"/>
      <c r="U970" s="1135"/>
      <c r="V970" s="1135"/>
      <c r="W970" s="1147"/>
    </row>
    <row r="971" spans="1:23">
      <c r="A971" s="1135" t="s">
        <v>1414</v>
      </c>
      <c r="B971" s="1135"/>
      <c r="C971" s="1135"/>
      <c r="M971" s="1136"/>
      <c r="N971" s="1136" t="s">
        <v>535</v>
      </c>
      <c r="O971" s="1135"/>
      <c r="P971" s="1135"/>
      <c r="Q971" s="1135"/>
      <c r="R971" s="1135"/>
      <c r="S971" s="1135"/>
      <c r="T971" s="1135"/>
      <c r="U971" s="1135"/>
      <c r="V971" s="1135"/>
      <c r="W971" s="1147"/>
    </row>
    <row r="972" spans="1:23">
      <c r="A972" s="1135" t="s">
        <v>1415</v>
      </c>
      <c r="B972" s="1135"/>
      <c r="C972" s="1135"/>
      <c r="M972" s="1136"/>
      <c r="N972" s="1136" t="s">
        <v>536</v>
      </c>
      <c r="O972" s="1135"/>
      <c r="P972" s="1135"/>
      <c r="Q972" s="1135"/>
      <c r="R972" s="1135"/>
      <c r="S972" s="1135"/>
      <c r="T972" s="1135"/>
      <c r="U972" s="1135"/>
      <c r="V972" s="1135"/>
      <c r="W972" s="1147"/>
    </row>
    <row r="973" spans="1:23">
      <c r="A973" s="1135" t="s">
        <v>537</v>
      </c>
      <c r="B973" s="1135"/>
      <c r="C973" s="1135"/>
      <c r="M973" s="1136"/>
      <c r="N973" s="1136" t="s">
        <v>538</v>
      </c>
      <c r="O973" s="1135"/>
      <c r="P973" s="1135"/>
      <c r="Q973" s="1135"/>
      <c r="R973" s="1135"/>
      <c r="S973" s="1135"/>
      <c r="T973" s="1135"/>
      <c r="U973" s="1135"/>
      <c r="V973" s="1135"/>
      <c r="W973" s="1147"/>
    </row>
  </sheetData>
  <mergeCells count="104">
    <mergeCell ref="A6:B8"/>
    <mergeCell ref="C6:W7"/>
    <mergeCell ref="A12:B12"/>
    <mergeCell ref="A24:B24"/>
    <mergeCell ref="A30:B30"/>
    <mergeCell ref="A35:B35"/>
    <mergeCell ref="A102:B102"/>
    <mergeCell ref="A112:B112"/>
    <mergeCell ref="A123:B123"/>
    <mergeCell ref="A134:B134"/>
    <mergeCell ref="A142:B142"/>
    <mergeCell ref="A147:B147"/>
    <mergeCell ref="A50:B50"/>
    <mergeCell ref="A55:B55"/>
    <mergeCell ref="A66:B66"/>
    <mergeCell ref="A76:B76"/>
    <mergeCell ref="A86:B86"/>
    <mergeCell ref="A91:B91"/>
    <mergeCell ref="A214:B214"/>
    <mergeCell ref="A219:B219"/>
    <mergeCell ref="A229:B229"/>
    <mergeCell ref="A240:B240"/>
    <mergeCell ref="A245:B245"/>
    <mergeCell ref="A250:B250"/>
    <mergeCell ref="A163:B163"/>
    <mergeCell ref="A170:B170"/>
    <mergeCell ref="A180:B180"/>
    <mergeCell ref="A189:B189"/>
    <mergeCell ref="A195:B195"/>
    <mergeCell ref="A200:B200"/>
    <mergeCell ref="A319:B319"/>
    <mergeCell ref="A324:B324"/>
    <mergeCell ref="A334:B334"/>
    <mergeCell ref="A349:B349"/>
    <mergeCell ref="A357:B357"/>
    <mergeCell ref="A362:B362"/>
    <mergeCell ref="A265:B265"/>
    <mergeCell ref="A269:B269"/>
    <mergeCell ref="A279:B279"/>
    <mergeCell ref="A292:B292"/>
    <mergeCell ref="A297:B297"/>
    <mergeCell ref="A302:B302"/>
    <mergeCell ref="A434:B434"/>
    <mergeCell ref="A439:B439"/>
    <mergeCell ref="A450:B450"/>
    <mergeCell ref="A462:B462"/>
    <mergeCell ref="A472:B472"/>
    <mergeCell ref="A477:B477"/>
    <mergeCell ref="A380:B380"/>
    <mergeCell ref="A387:B387"/>
    <mergeCell ref="A398:B398"/>
    <mergeCell ref="A409:B409"/>
    <mergeCell ref="A414:B414"/>
    <mergeCell ref="A419:B419"/>
    <mergeCell ref="A553:B553"/>
    <mergeCell ref="A561:B561"/>
    <mergeCell ref="A574:B574"/>
    <mergeCell ref="A585:B585"/>
    <mergeCell ref="A594:B594"/>
    <mergeCell ref="A599:B599"/>
    <mergeCell ref="A494:B494"/>
    <mergeCell ref="A503:B503"/>
    <mergeCell ref="A514:B514"/>
    <mergeCell ref="A526:B526"/>
    <mergeCell ref="A535:B535"/>
    <mergeCell ref="A540:B540"/>
    <mergeCell ref="A668:B668"/>
    <mergeCell ref="A675:B675"/>
    <mergeCell ref="A686:B686"/>
    <mergeCell ref="A696:B696"/>
    <mergeCell ref="A704:B704"/>
    <mergeCell ref="A709:B709"/>
    <mergeCell ref="A612:B612"/>
    <mergeCell ref="A621:B621"/>
    <mergeCell ref="A632:B632"/>
    <mergeCell ref="A642:B642"/>
    <mergeCell ref="A649:B649"/>
    <mergeCell ref="A654:B654"/>
    <mergeCell ref="A771:B771"/>
    <mergeCell ref="A776:B776"/>
    <mergeCell ref="A786:B786"/>
    <mergeCell ref="A797:B797"/>
    <mergeCell ref="A807:B807"/>
    <mergeCell ref="A812:B812"/>
    <mergeCell ref="A720:B720"/>
    <mergeCell ref="A727:B727"/>
    <mergeCell ref="A738:B738"/>
    <mergeCell ref="A748:B748"/>
    <mergeCell ref="A753:B753"/>
    <mergeCell ref="A758:B758"/>
    <mergeCell ref="A955:B955"/>
    <mergeCell ref="A966:B966"/>
    <mergeCell ref="A881:B881"/>
    <mergeCell ref="A888:B888"/>
    <mergeCell ref="A898:B898"/>
    <mergeCell ref="A914:B914"/>
    <mergeCell ref="A926:B926"/>
    <mergeCell ref="A936:B936"/>
    <mergeCell ref="A828:B828"/>
    <mergeCell ref="A837:B837"/>
    <mergeCell ref="A850:B850"/>
    <mergeCell ref="A857:B857"/>
    <mergeCell ref="A864:B864"/>
    <mergeCell ref="A869:B869"/>
  </mergeCells>
  <hyperlinks>
    <hyperlink ref="A1" location="Inhalt!A1" display="Inhaltsverzeichnis"/>
  </hyperlinks>
  <printOptions horizontalCentered="1"/>
  <pageMargins left="0.62992125984251968" right="0.62992125984251968" top="0.55118110236220474" bottom="0.35433070866141736" header="0.31496062992125984" footer="0.31496062992125984"/>
  <pageSetup paperSize="9" scale="59" firstPageNumber="128" fitToWidth="0" orientation="portrait" r:id="rId1"/>
  <headerFooter scaleWithDoc="0" alignWithMargins="0">
    <oddFooter>&amp;L&amp;"MetaNormalLF-Roman,Standard"&amp;8Statistisches Bundesamt, Fachserie 11, Reihe 1.1, 2012/2013</oddFooter>
  </headerFooter>
  <rowBreaks count="16" manualBreakCount="16">
    <brk id="63" max="22" man="1"/>
    <brk id="120" max="22" man="1"/>
    <brk id="177" max="22" man="1"/>
    <brk id="226" max="22" man="1"/>
    <brk id="276" max="22" man="1"/>
    <brk id="331" max="22" man="1"/>
    <brk id="395" max="22" man="1"/>
    <brk id="447" max="22" man="1"/>
    <brk id="511" max="22" man="1"/>
    <brk id="571" max="22" man="1"/>
    <brk id="629" max="22" man="1"/>
    <brk id="683" max="22" man="1"/>
    <brk id="734" max="22" man="1"/>
    <brk id="783" max="22" man="1"/>
    <brk id="847" max="22" man="1"/>
    <brk id="895" max="2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4"/>
  <sheetViews>
    <sheetView zoomScaleNormal="100" zoomScaleSheetLayoutView="100" workbookViewId="0">
      <pane ySplit="10" topLeftCell="A11" activePane="bottomLeft" state="frozen"/>
      <selection pane="bottomLeft" activeCell="A11" sqref="A11"/>
    </sheetView>
  </sheetViews>
  <sheetFormatPr baseColWidth="10" defaultRowHeight="15"/>
  <cols>
    <col min="1" max="1" width="6.7109375" style="681" customWidth="1"/>
    <col min="2" max="2" width="40.140625" style="681" bestFit="1" customWidth="1"/>
    <col min="3" max="3" width="9" style="681" customWidth="1"/>
    <col min="4" max="5" width="11.7109375" style="681" hidden="1" customWidth="1"/>
    <col min="6" max="6" width="10.28515625" style="681" hidden="1" customWidth="1"/>
    <col min="7" max="10" width="11.7109375" style="681" hidden="1" customWidth="1"/>
    <col min="11" max="12" width="10.28515625" style="681" hidden="1" customWidth="1"/>
    <col min="13" max="13" width="8.42578125" style="681" bestFit="1" customWidth="1"/>
    <col min="14" max="17" width="7.5703125" style="681" bestFit="1" customWidth="1"/>
    <col min="18" max="23" width="7.5703125" style="1004" bestFit="1" customWidth="1"/>
    <col min="24" max="203" width="11.42578125" style="681"/>
    <col min="204" max="204" width="7.28515625" style="681" customWidth="1"/>
    <col min="205" max="205" width="44.42578125" style="681" customWidth="1"/>
    <col min="206" max="206" width="10.28515625" style="681" customWidth="1"/>
    <col min="207" max="208" width="11.7109375" style="681" customWidth="1"/>
    <col min="209" max="209" width="10.28515625" style="681" customWidth="1"/>
    <col min="210" max="213" width="11.7109375" style="681" customWidth="1"/>
    <col min="214" max="216" width="10.28515625" style="681" customWidth="1"/>
    <col min="217" max="217" width="11.28515625" style="681" customWidth="1"/>
    <col min="218" max="226" width="10.28515625" style="681" customWidth="1"/>
    <col min="227" max="227" width="5.7109375" style="681" customWidth="1"/>
    <col min="228" max="228" width="11.42578125" style="681"/>
    <col min="229" max="248" width="6.7109375" style="681" customWidth="1"/>
    <col min="249" max="267" width="4.7109375" style="681" customWidth="1"/>
    <col min="268" max="268" width="10.7109375" style="681" customWidth="1"/>
    <col min="269" max="459" width="11.42578125" style="681"/>
    <col min="460" max="460" width="7.28515625" style="681" customWidth="1"/>
    <col min="461" max="461" width="44.42578125" style="681" customWidth="1"/>
    <col min="462" max="462" width="10.28515625" style="681" customWidth="1"/>
    <col min="463" max="464" width="11.7109375" style="681" customWidth="1"/>
    <col min="465" max="465" width="10.28515625" style="681" customWidth="1"/>
    <col min="466" max="469" width="11.7109375" style="681" customWidth="1"/>
    <col min="470" max="472" width="10.28515625" style="681" customWidth="1"/>
    <col min="473" max="473" width="11.28515625" style="681" customWidth="1"/>
    <col min="474" max="482" width="10.28515625" style="681" customWidth="1"/>
    <col min="483" max="483" width="5.7109375" style="681" customWidth="1"/>
    <col min="484" max="484" width="11.42578125" style="681"/>
    <col min="485" max="504" width="6.7109375" style="681" customWidth="1"/>
    <col min="505" max="523" width="4.7109375" style="681" customWidth="1"/>
    <col min="524" max="524" width="10.7109375" style="681" customWidth="1"/>
    <col min="525" max="715" width="11.42578125" style="681"/>
    <col min="716" max="716" width="7.28515625" style="681" customWidth="1"/>
    <col min="717" max="717" width="44.42578125" style="681" customWidth="1"/>
    <col min="718" max="718" width="10.28515625" style="681" customWidth="1"/>
    <col min="719" max="720" width="11.7109375" style="681" customWidth="1"/>
    <col min="721" max="721" width="10.28515625" style="681" customWidth="1"/>
    <col min="722" max="725" width="11.7109375" style="681" customWidth="1"/>
    <col min="726" max="728" width="10.28515625" style="681" customWidth="1"/>
    <col min="729" max="729" width="11.28515625" style="681" customWidth="1"/>
    <col min="730" max="738" width="10.28515625" style="681" customWidth="1"/>
    <col min="739" max="739" width="5.7109375" style="681" customWidth="1"/>
    <col min="740" max="740" width="11.42578125" style="681"/>
    <col min="741" max="760" width="6.7109375" style="681" customWidth="1"/>
    <col min="761" max="779" width="4.7109375" style="681" customWidth="1"/>
    <col min="780" max="780" width="10.7109375" style="681" customWidth="1"/>
    <col min="781" max="971" width="11.42578125" style="681"/>
    <col min="972" max="972" width="7.28515625" style="681" customWidth="1"/>
    <col min="973" max="973" width="44.42578125" style="681" customWidth="1"/>
    <col min="974" max="974" width="10.28515625" style="681" customWidth="1"/>
    <col min="975" max="976" width="11.7109375" style="681" customWidth="1"/>
    <col min="977" max="977" width="10.28515625" style="681" customWidth="1"/>
    <col min="978" max="981" width="11.7109375" style="681" customWidth="1"/>
    <col min="982" max="984" width="10.28515625" style="681" customWidth="1"/>
    <col min="985" max="985" width="11.28515625" style="681" customWidth="1"/>
    <col min="986" max="994" width="10.28515625" style="681" customWidth="1"/>
    <col min="995" max="995" width="5.7109375" style="681" customWidth="1"/>
    <col min="996" max="996" width="11.42578125" style="681"/>
    <col min="997" max="1016" width="6.7109375" style="681" customWidth="1"/>
    <col min="1017" max="1035" width="4.7109375" style="681" customWidth="1"/>
    <col min="1036" max="1036" width="10.7109375" style="681" customWidth="1"/>
    <col min="1037" max="1227" width="11.42578125" style="681"/>
    <col min="1228" max="1228" width="7.28515625" style="681" customWidth="1"/>
    <col min="1229" max="1229" width="44.42578125" style="681" customWidth="1"/>
    <col min="1230" max="1230" width="10.28515625" style="681" customWidth="1"/>
    <col min="1231" max="1232" width="11.7109375" style="681" customWidth="1"/>
    <col min="1233" max="1233" width="10.28515625" style="681" customWidth="1"/>
    <col min="1234" max="1237" width="11.7109375" style="681" customWidth="1"/>
    <col min="1238" max="1240" width="10.28515625" style="681" customWidth="1"/>
    <col min="1241" max="1241" width="11.28515625" style="681" customWidth="1"/>
    <col min="1242" max="1250" width="10.28515625" style="681" customWidth="1"/>
    <col min="1251" max="1251" width="5.7109375" style="681" customWidth="1"/>
    <col min="1252" max="1252" width="11.42578125" style="681"/>
    <col min="1253" max="1272" width="6.7109375" style="681" customWidth="1"/>
    <col min="1273" max="1291" width="4.7109375" style="681" customWidth="1"/>
    <col min="1292" max="1292" width="10.7109375" style="681" customWidth="1"/>
    <col min="1293" max="1483" width="11.42578125" style="681"/>
    <col min="1484" max="1484" width="7.28515625" style="681" customWidth="1"/>
    <col min="1485" max="1485" width="44.42578125" style="681" customWidth="1"/>
    <col min="1486" max="1486" width="10.28515625" style="681" customWidth="1"/>
    <col min="1487" max="1488" width="11.7109375" style="681" customWidth="1"/>
    <col min="1489" max="1489" width="10.28515625" style="681" customWidth="1"/>
    <col min="1490" max="1493" width="11.7109375" style="681" customWidth="1"/>
    <col min="1494" max="1496" width="10.28515625" style="681" customWidth="1"/>
    <col min="1497" max="1497" width="11.28515625" style="681" customWidth="1"/>
    <col min="1498" max="1506" width="10.28515625" style="681" customWidth="1"/>
    <col min="1507" max="1507" width="5.7109375" style="681" customWidth="1"/>
    <col min="1508" max="1508" width="11.42578125" style="681"/>
    <col min="1509" max="1528" width="6.7109375" style="681" customWidth="1"/>
    <col min="1529" max="1547" width="4.7109375" style="681" customWidth="1"/>
    <col min="1548" max="1548" width="10.7109375" style="681" customWidth="1"/>
    <col min="1549" max="1739" width="11.42578125" style="681"/>
    <col min="1740" max="1740" width="7.28515625" style="681" customWidth="1"/>
    <col min="1741" max="1741" width="44.42578125" style="681" customWidth="1"/>
    <col min="1742" max="1742" width="10.28515625" style="681" customWidth="1"/>
    <col min="1743" max="1744" width="11.7109375" style="681" customWidth="1"/>
    <col min="1745" max="1745" width="10.28515625" style="681" customWidth="1"/>
    <col min="1746" max="1749" width="11.7109375" style="681" customWidth="1"/>
    <col min="1750" max="1752" width="10.28515625" style="681" customWidth="1"/>
    <col min="1753" max="1753" width="11.28515625" style="681" customWidth="1"/>
    <col min="1754" max="1762" width="10.28515625" style="681" customWidth="1"/>
    <col min="1763" max="1763" width="5.7109375" style="681" customWidth="1"/>
    <col min="1764" max="1764" width="11.42578125" style="681"/>
    <col min="1765" max="1784" width="6.7109375" style="681" customWidth="1"/>
    <col min="1785" max="1803" width="4.7109375" style="681" customWidth="1"/>
    <col min="1804" max="1804" width="10.7109375" style="681" customWidth="1"/>
    <col min="1805" max="1995" width="11.42578125" style="681"/>
    <col min="1996" max="1996" width="7.28515625" style="681" customWidth="1"/>
    <col min="1997" max="1997" width="44.42578125" style="681" customWidth="1"/>
    <col min="1998" max="1998" width="10.28515625" style="681" customWidth="1"/>
    <col min="1999" max="2000" width="11.7109375" style="681" customWidth="1"/>
    <col min="2001" max="2001" width="10.28515625" style="681" customWidth="1"/>
    <col min="2002" max="2005" width="11.7109375" style="681" customWidth="1"/>
    <col min="2006" max="2008" width="10.28515625" style="681" customWidth="1"/>
    <col min="2009" max="2009" width="11.28515625" style="681" customWidth="1"/>
    <col min="2010" max="2018" width="10.28515625" style="681" customWidth="1"/>
    <col min="2019" max="2019" width="5.7109375" style="681" customWidth="1"/>
    <col min="2020" max="2020" width="11.42578125" style="681"/>
    <col min="2021" max="2040" width="6.7109375" style="681" customWidth="1"/>
    <col min="2041" max="2059" width="4.7109375" style="681" customWidth="1"/>
    <col min="2060" max="2060" width="10.7109375" style="681" customWidth="1"/>
    <col min="2061" max="2251" width="11.42578125" style="681"/>
    <col min="2252" max="2252" width="7.28515625" style="681" customWidth="1"/>
    <col min="2253" max="2253" width="44.42578125" style="681" customWidth="1"/>
    <col min="2254" max="2254" width="10.28515625" style="681" customWidth="1"/>
    <col min="2255" max="2256" width="11.7109375" style="681" customWidth="1"/>
    <col min="2257" max="2257" width="10.28515625" style="681" customWidth="1"/>
    <col min="2258" max="2261" width="11.7109375" style="681" customWidth="1"/>
    <col min="2262" max="2264" width="10.28515625" style="681" customWidth="1"/>
    <col min="2265" max="2265" width="11.28515625" style="681" customWidth="1"/>
    <col min="2266" max="2274" width="10.28515625" style="681" customWidth="1"/>
    <col min="2275" max="2275" width="5.7109375" style="681" customWidth="1"/>
    <col min="2276" max="2276" width="11.42578125" style="681"/>
    <col min="2277" max="2296" width="6.7109375" style="681" customWidth="1"/>
    <col min="2297" max="2315" width="4.7109375" style="681" customWidth="1"/>
    <col min="2316" max="2316" width="10.7109375" style="681" customWidth="1"/>
    <col min="2317" max="2507" width="11.42578125" style="681"/>
    <col min="2508" max="2508" width="7.28515625" style="681" customWidth="1"/>
    <col min="2509" max="2509" width="44.42578125" style="681" customWidth="1"/>
    <col min="2510" max="2510" width="10.28515625" style="681" customWidth="1"/>
    <col min="2511" max="2512" width="11.7109375" style="681" customWidth="1"/>
    <col min="2513" max="2513" width="10.28515625" style="681" customWidth="1"/>
    <col min="2514" max="2517" width="11.7109375" style="681" customWidth="1"/>
    <col min="2518" max="2520" width="10.28515625" style="681" customWidth="1"/>
    <col min="2521" max="2521" width="11.28515625" style="681" customWidth="1"/>
    <col min="2522" max="2530" width="10.28515625" style="681" customWidth="1"/>
    <col min="2531" max="2531" width="5.7109375" style="681" customWidth="1"/>
    <col min="2532" max="2532" width="11.42578125" style="681"/>
    <col min="2533" max="2552" width="6.7109375" style="681" customWidth="1"/>
    <col min="2553" max="2571" width="4.7109375" style="681" customWidth="1"/>
    <col min="2572" max="2572" width="10.7109375" style="681" customWidth="1"/>
    <col min="2573" max="2763" width="11.42578125" style="681"/>
    <col min="2764" max="2764" width="7.28515625" style="681" customWidth="1"/>
    <col min="2765" max="2765" width="44.42578125" style="681" customWidth="1"/>
    <col min="2766" max="2766" width="10.28515625" style="681" customWidth="1"/>
    <col min="2767" max="2768" width="11.7109375" style="681" customWidth="1"/>
    <col min="2769" max="2769" width="10.28515625" style="681" customWidth="1"/>
    <col min="2770" max="2773" width="11.7109375" style="681" customWidth="1"/>
    <col min="2774" max="2776" width="10.28515625" style="681" customWidth="1"/>
    <col min="2777" max="2777" width="11.28515625" style="681" customWidth="1"/>
    <col min="2778" max="2786" width="10.28515625" style="681" customWidth="1"/>
    <col min="2787" max="2787" width="5.7109375" style="681" customWidth="1"/>
    <col min="2788" max="2788" width="11.42578125" style="681"/>
    <col min="2789" max="2808" width="6.7109375" style="681" customWidth="1"/>
    <col min="2809" max="2827" width="4.7109375" style="681" customWidth="1"/>
    <col min="2828" max="2828" width="10.7109375" style="681" customWidth="1"/>
    <col min="2829" max="3019" width="11.42578125" style="681"/>
    <col min="3020" max="3020" width="7.28515625" style="681" customWidth="1"/>
    <col min="3021" max="3021" width="44.42578125" style="681" customWidth="1"/>
    <col min="3022" max="3022" width="10.28515625" style="681" customWidth="1"/>
    <col min="3023" max="3024" width="11.7109375" style="681" customWidth="1"/>
    <col min="3025" max="3025" width="10.28515625" style="681" customWidth="1"/>
    <col min="3026" max="3029" width="11.7109375" style="681" customWidth="1"/>
    <col min="3030" max="3032" width="10.28515625" style="681" customWidth="1"/>
    <col min="3033" max="3033" width="11.28515625" style="681" customWidth="1"/>
    <col min="3034" max="3042" width="10.28515625" style="681" customWidth="1"/>
    <col min="3043" max="3043" width="5.7109375" style="681" customWidth="1"/>
    <col min="3044" max="3044" width="11.42578125" style="681"/>
    <col min="3045" max="3064" width="6.7109375" style="681" customWidth="1"/>
    <col min="3065" max="3083" width="4.7109375" style="681" customWidth="1"/>
    <col min="3084" max="3084" width="10.7109375" style="681" customWidth="1"/>
    <col min="3085" max="3275" width="11.42578125" style="681"/>
    <col min="3276" max="3276" width="7.28515625" style="681" customWidth="1"/>
    <col min="3277" max="3277" width="44.42578125" style="681" customWidth="1"/>
    <col min="3278" max="3278" width="10.28515625" style="681" customWidth="1"/>
    <col min="3279" max="3280" width="11.7109375" style="681" customWidth="1"/>
    <col min="3281" max="3281" width="10.28515625" style="681" customWidth="1"/>
    <col min="3282" max="3285" width="11.7109375" style="681" customWidth="1"/>
    <col min="3286" max="3288" width="10.28515625" style="681" customWidth="1"/>
    <col min="3289" max="3289" width="11.28515625" style="681" customWidth="1"/>
    <col min="3290" max="3298" width="10.28515625" style="681" customWidth="1"/>
    <col min="3299" max="3299" width="5.7109375" style="681" customWidth="1"/>
    <col min="3300" max="3300" width="11.42578125" style="681"/>
    <col min="3301" max="3320" width="6.7109375" style="681" customWidth="1"/>
    <col min="3321" max="3339" width="4.7109375" style="681" customWidth="1"/>
    <col min="3340" max="3340" width="10.7109375" style="681" customWidth="1"/>
    <col min="3341" max="3531" width="11.42578125" style="681"/>
    <col min="3532" max="3532" width="7.28515625" style="681" customWidth="1"/>
    <col min="3533" max="3533" width="44.42578125" style="681" customWidth="1"/>
    <col min="3534" max="3534" width="10.28515625" style="681" customWidth="1"/>
    <col min="3535" max="3536" width="11.7109375" style="681" customWidth="1"/>
    <col min="3537" max="3537" width="10.28515625" style="681" customWidth="1"/>
    <col min="3538" max="3541" width="11.7109375" style="681" customWidth="1"/>
    <col min="3542" max="3544" width="10.28515625" style="681" customWidth="1"/>
    <col min="3545" max="3545" width="11.28515625" style="681" customWidth="1"/>
    <col min="3546" max="3554" width="10.28515625" style="681" customWidth="1"/>
    <col min="3555" max="3555" width="5.7109375" style="681" customWidth="1"/>
    <col min="3556" max="3556" width="11.42578125" style="681"/>
    <col min="3557" max="3576" width="6.7109375" style="681" customWidth="1"/>
    <col min="3577" max="3595" width="4.7109375" style="681" customWidth="1"/>
    <col min="3596" max="3596" width="10.7109375" style="681" customWidth="1"/>
    <col min="3597" max="3787" width="11.42578125" style="681"/>
    <col min="3788" max="3788" width="7.28515625" style="681" customWidth="1"/>
    <col min="3789" max="3789" width="44.42578125" style="681" customWidth="1"/>
    <col min="3790" max="3790" width="10.28515625" style="681" customWidth="1"/>
    <col min="3791" max="3792" width="11.7109375" style="681" customWidth="1"/>
    <col min="3793" max="3793" width="10.28515625" style="681" customWidth="1"/>
    <col min="3794" max="3797" width="11.7109375" style="681" customWidth="1"/>
    <col min="3798" max="3800" width="10.28515625" style="681" customWidth="1"/>
    <col min="3801" max="3801" width="11.28515625" style="681" customWidth="1"/>
    <col min="3802" max="3810" width="10.28515625" style="681" customWidth="1"/>
    <col min="3811" max="3811" width="5.7109375" style="681" customWidth="1"/>
    <col min="3812" max="3812" width="11.42578125" style="681"/>
    <col min="3813" max="3832" width="6.7109375" style="681" customWidth="1"/>
    <col min="3833" max="3851" width="4.7109375" style="681" customWidth="1"/>
    <col min="3852" max="3852" width="10.7109375" style="681" customWidth="1"/>
    <col min="3853" max="4043" width="11.42578125" style="681"/>
    <col min="4044" max="4044" width="7.28515625" style="681" customWidth="1"/>
    <col min="4045" max="4045" width="44.42578125" style="681" customWidth="1"/>
    <col min="4046" max="4046" width="10.28515625" style="681" customWidth="1"/>
    <col min="4047" max="4048" width="11.7109375" style="681" customWidth="1"/>
    <col min="4049" max="4049" width="10.28515625" style="681" customWidth="1"/>
    <col min="4050" max="4053" width="11.7109375" style="681" customWidth="1"/>
    <col min="4054" max="4056" width="10.28515625" style="681" customWidth="1"/>
    <col min="4057" max="4057" width="11.28515625" style="681" customWidth="1"/>
    <col min="4058" max="4066" width="10.28515625" style="681" customWidth="1"/>
    <col min="4067" max="4067" width="5.7109375" style="681" customWidth="1"/>
    <col min="4068" max="4068" width="11.42578125" style="681"/>
    <col min="4069" max="4088" width="6.7109375" style="681" customWidth="1"/>
    <col min="4089" max="4107" width="4.7109375" style="681" customWidth="1"/>
    <col min="4108" max="4108" width="10.7109375" style="681" customWidth="1"/>
    <col min="4109" max="4299" width="11.42578125" style="681"/>
    <col min="4300" max="4300" width="7.28515625" style="681" customWidth="1"/>
    <col min="4301" max="4301" width="44.42578125" style="681" customWidth="1"/>
    <col min="4302" max="4302" width="10.28515625" style="681" customWidth="1"/>
    <col min="4303" max="4304" width="11.7109375" style="681" customWidth="1"/>
    <col min="4305" max="4305" width="10.28515625" style="681" customWidth="1"/>
    <col min="4306" max="4309" width="11.7109375" style="681" customWidth="1"/>
    <col min="4310" max="4312" width="10.28515625" style="681" customWidth="1"/>
    <col min="4313" max="4313" width="11.28515625" style="681" customWidth="1"/>
    <col min="4314" max="4322" width="10.28515625" style="681" customWidth="1"/>
    <col min="4323" max="4323" width="5.7109375" style="681" customWidth="1"/>
    <col min="4324" max="4324" width="11.42578125" style="681"/>
    <col min="4325" max="4344" width="6.7109375" style="681" customWidth="1"/>
    <col min="4345" max="4363" width="4.7109375" style="681" customWidth="1"/>
    <col min="4364" max="4364" width="10.7109375" style="681" customWidth="1"/>
    <col min="4365" max="4555" width="11.42578125" style="681"/>
    <col min="4556" max="4556" width="7.28515625" style="681" customWidth="1"/>
    <col min="4557" max="4557" width="44.42578125" style="681" customWidth="1"/>
    <col min="4558" max="4558" width="10.28515625" style="681" customWidth="1"/>
    <col min="4559" max="4560" width="11.7109375" style="681" customWidth="1"/>
    <col min="4561" max="4561" width="10.28515625" style="681" customWidth="1"/>
    <col min="4562" max="4565" width="11.7109375" style="681" customWidth="1"/>
    <col min="4566" max="4568" width="10.28515625" style="681" customWidth="1"/>
    <col min="4569" max="4569" width="11.28515625" style="681" customWidth="1"/>
    <col min="4570" max="4578" width="10.28515625" style="681" customWidth="1"/>
    <col min="4579" max="4579" width="5.7109375" style="681" customWidth="1"/>
    <col min="4580" max="4580" width="11.42578125" style="681"/>
    <col min="4581" max="4600" width="6.7109375" style="681" customWidth="1"/>
    <col min="4601" max="4619" width="4.7109375" style="681" customWidth="1"/>
    <col min="4620" max="4620" width="10.7109375" style="681" customWidth="1"/>
    <col min="4621" max="4811" width="11.42578125" style="681"/>
    <col min="4812" max="4812" width="7.28515625" style="681" customWidth="1"/>
    <col min="4813" max="4813" width="44.42578125" style="681" customWidth="1"/>
    <col min="4814" max="4814" width="10.28515625" style="681" customWidth="1"/>
    <col min="4815" max="4816" width="11.7109375" style="681" customWidth="1"/>
    <col min="4817" max="4817" width="10.28515625" style="681" customWidth="1"/>
    <col min="4818" max="4821" width="11.7109375" style="681" customWidth="1"/>
    <col min="4822" max="4824" width="10.28515625" style="681" customWidth="1"/>
    <col min="4825" max="4825" width="11.28515625" style="681" customWidth="1"/>
    <col min="4826" max="4834" width="10.28515625" style="681" customWidth="1"/>
    <col min="4835" max="4835" width="5.7109375" style="681" customWidth="1"/>
    <col min="4836" max="4836" width="11.42578125" style="681"/>
    <col min="4837" max="4856" width="6.7109375" style="681" customWidth="1"/>
    <col min="4857" max="4875" width="4.7109375" style="681" customWidth="1"/>
    <col min="4876" max="4876" width="10.7109375" style="681" customWidth="1"/>
    <col min="4877" max="5067" width="11.42578125" style="681"/>
    <col min="5068" max="5068" width="7.28515625" style="681" customWidth="1"/>
    <col min="5069" max="5069" width="44.42578125" style="681" customWidth="1"/>
    <col min="5070" max="5070" width="10.28515625" style="681" customWidth="1"/>
    <col min="5071" max="5072" width="11.7109375" style="681" customWidth="1"/>
    <col min="5073" max="5073" width="10.28515625" style="681" customWidth="1"/>
    <col min="5074" max="5077" width="11.7109375" style="681" customWidth="1"/>
    <col min="5078" max="5080" width="10.28515625" style="681" customWidth="1"/>
    <col min="5081" max="5081" width="11.28515625" style="681" customWidth="1"/>
    <col min="5082" max="5090" width="10.28515625" style="681" customWidth="1"/>
    <col min="5091" max="5091" width="5.7109375" style="681" customWidth="1"/>
    <col min="5092" max="5092" width="11.42578125" style="681"/>
    <col min="5093" max="5112" width="6.7109375" style="681" customWidth="1"/>
    <col min="5113" max="5131" width="4.7109375" style="681" customWidth="1"/>
    <col min="5132" max="5132" width="10.7109375" style="681" customWidth="1"/>
    <col min="5133" max="5323" width="11.42578125" style="681"/>
    <col min="5324" max="5324" width="7.28515625" style="681" customWidth="1"/>
    <col min="5325" max="5325" width="44.42578125" style="681" customWidth="1"/>
    <col min="5326" max="5326" width="10.28515625" style="681" customWidth="1"/>
    <col min="5327" max="5328" width="11.7109375" style="681" customWidth="1"/>
    <col min="5329" max="5329" width="10.28515625" style="681" customWidth="1"/>
    <col min="5330" max="5333" width="11.7109375" style="681" customWidth="1"/>
    <col min="5334" max="5336" width="10.28515625" style="681" customWidth="1"/>
    <col min="5337" max="5337" width="11.28515625" style="681" customWidth="1"/>
    <col min="5338" max="5346" width="10.28515625" style="681" customWidth="1"/>
    <col min="5347" max="5347" width="5.7109375" style="681" customWidth="1"/>
    <col min="5348" max="5348" width="11.42578125" style="681"/>
    <col min="5349" max="5368" width="6.7109375" style="681" customWidth="1"/>
    <col min="5369" max="5387" width="4.7109375" style="681" customWidth="1"/>
    <col min="5388" max="5388" width="10.7109375" style="681" customWidth="1"/>
    <col min="5389" max="5579" width="11.42578125" style="681"/>
    <col min="5580" max="5580" width="7.28515625" style="681" customWidth="1"/>
    <col min="5581" max="5581" width="44.42578125" style="681" customWidth="1"/>
    <col min="5582" max="5582" width="10.28515625" style="681" customWidth="1"/>
    <col min="5583" max="5584" width="11.7109375" style="681" customWidth="1"/>
    <col min="5585" max="5585" width="10.28515625" style="681" customWidth="1"/>
    <col min="5586" max="5589" width="11.7109375" style="681" customWidth="1"/>
    <col min="5590" max="5592" width="10.28515625" style="681" customWidth="1"/>
    <col min="5593" max="5593" width="11.28515625" style="681" customWidth="1"/>
    <col min="5594" max="5602" width="10.28515625" style="681" customWidth="1"/>
    <col min="5603" max="5603" width="5.7109375" style="681" customWidth="1"/>
    <col min="5604" max="5604" width="11.42578125" style="681"/>
    <col min="5605" max="5624" width="6.7109375" style="681" customWidth="1"/>
    <col min="5625" max="5643" width="4.7109375" style="681" customWidth="1"/>
    <col min="5644" max="5644" width="10.7109375" style="681" customWidth="1"/>
    <col min="5645" max="5835" width="11.42578125" style="681"/>
    <col min="5836" max="5836" width="7.28515625" style="681" customWidth="1"/>
    <col min="5837" max="5837" width="44.42578125" style="681" customWidth="1"/>
    <col min="5838" max="5838" width="10.28515625" style="681" customWidth="1"/>
    <col min="5839" max="5840" width="11.7109375" style="681" customWidth="1"/>
    <col min="5841" max="5841" width="10.28515625" style="681" customWidth="1"/>
    <col min="5842" max="5845" width="11.7109375" style="681" customWidth="1"/>
    <col min="5846" max="5848" width="10.28515625" style="681" customWidth="1"/>
    <col min="5849" max="5849" width="11.28515625" style="681" customWidth="1"/>
    <col min="5850" max="5858" width="10.28515625" style="681" customWidth="1"/>
    <col min="5859" max="5859" width="5.7109375" style="681" customWidth="1"/>
    <col min="5860" max="5860" width="11.42578125" style="681"/>
    <col min="5861" max="5880" width="6.7109375" style="681" customWidth="1"/>
    <col min="5881" max="5899" width="4.7109375" style="681" customWidth="1"/>
    <col min="5900" max="5900" width="10.7109375" style="681" customWidth="1"/>
    <col min="5901" max="6091" width="11.42578125" style="681"/>
    <col min="6092" max="6092" width="7.28515625" style="681" customWidth="1"/>
    <col min="6093" max="6093" width="44.42578125" style="681" customWidth="1"/>
    <col min="6094" max="6094" width="10.28515625" style="681" customWidth="1"/>
    <col min="6095" max="6096" width="11.7109375" style="681" customWidth="1"/>
    <col min="6097" max="6097" width="10.28515625" style="681" customWidth="1"/>
    <col min="6098" max="6101" width="11.7109375" style="681" customWidth="1"/>
    <col min="6102" max="6104" width="10.28515625" style="681" customWidth="1"/>
    <col min="6105" max="6105" width="11.28515625" style="681" customWidth="1"/>
    <col min="6106" max="6114" width="10.28515625" style="681" customWidth="1"/>
    <col min="6115" max="6115" width="5.7109375" style="681" customWidth="1"/>
    <col min="6116" max="6116" width="11.42578125" style="681"/>
    <col min="6117" max="6136" width="6.7109375" style="681" customWidth="1"/>
    <col min="6137" max="6155" width="4.7109375" style="681" customWidth="1"/>
    <col min="6156" max="6156" width="10.7109375" style="681" customWidth="1"/>
    <col min="6157" max="6347" width="11.42578125" style="681"/>
    <col min="6348" max="6348" width="7.28515625" style="681" customWidth="1"/>
    <col min="6349" max="6349" width="44.42578125" style="681" customWidth="1"/>
    <col min="6350" max="6350" width="10.28515625" style="681" customWidth="1"/>
    <col min="6351" max="6352" width="11.7109375" style="681" customWidth="1"/>
    <col min="6353" max="6353" width="10.28515625" style="681" customWidth="1"/>
    <col min="6354" max="6357" width="11.7109375" style="681" customWidth="1"/>
    <col min="6358" max="6360" width="10.28515625" style="681" customWidth="1"/>
    <col min="6361" max="6361" width="11.28515625" style="681" customWidth="1"/>
    <col min="6362" max="6370" width="10.28515625" style="681" customWidth="1"/>
    <col min="6371" max="6371" width="5.7109375" style="681" customWidth="1"/>
    <col min="6372" max="6372" width="11.42578125" style="681"/>
    <col min="6373" max="6392" width="6.7109375" style="681" customWidth="1"/>
    <col min="6393" max="6411" width="4.7109375" style="681" customWidth="1"/>
    <col min="6412" max="6412" width="10.7109375" style="681" customWidth="1"/>
    <col min="6413" max="6603" width="11.42578125" style="681"/>
    <col min="6604" max="6604" width="7.28515625" style="681" customWidth="1"/>
    <col min="6605" max="6605" width="44.42578125" style="681" customWidth="1"/>
    <col min="6606" max="6606" width="10.28515625" style="681" customWidth="1"/>
    <col min="6607" max="6608" width="11.7109375" style="681" customWidth="1"/>
    <col min="6609" max="6609" width="10.28515625" style="681" customWidth="1"/>
    <col min="6610" max="6613" width="11.7109375" style="681" customWidth="1"/>
    <col min="6614" max="6616" width="10.28515625" style="681" customWidth="1"/>
    <col min="6617" max="6617" width="11.28515625" style="681" customWidth="1"/>
    <col min="6618" max="6626" width="10.28515625" style="681" customWidth="1"/>
    <col min="6627" max="6627" width="5.7109375" style="681" customWidth="1"/>
    <col min="6628" max="6628" width="11.42578125" style="681"/>
    <col min="6629" max="6648" width="6.7109375" style="681" customWidth="1"/>
    <col min="6649" max="6667" width="4.7109375" style="681" customWidth="1"/>
    <col min="6668" max="6668" width="10.7109375" style="681" customWidth="1"/>
    <col min="6669" max="6859" width="11.42578125" style="681"/>
    <col min="6860" max="6860" width="7.28515625" style="681" customWidth="1"/>
    <col min="6861" max="6861" width="44.42578125" style="681" customWidth="1"/>
    <col min="6862" max="6862" width="10.28515625" style="681" customWidth="1"/>
    <col min="6863" max="6864" width="11.7109375" style="681" customWidth="1"/>
    <col min="6865" max="6865" width="10.28515625" style="681" customWidth="1"/>
    <col min="6866" max="6869" width="11.7109375" style="681" customWidth="1"/>
    <col min="6870" max="6872" width="10.28515625" style="681" customWidth="1"/>
    <col min="6873" max="6873" width="11.28515625" style="681" customWidth="1"/>
    <col min="6874" max="6882" width="10.28515625" style="681" customWidth="1"/>
    <col min="6883" max="6883" width="5.7109375" style="681" customWidth="1"/>
    <col min="6884" max="6884" width="11.42578125" style="681"/>
    <col min="6885" max="6904" width="6.7109375" style="681" customWidth="1"/>
    <col min="6905" max="6923" width="4.7109375" style="681" customWidth="1"/>
    <col min="6924" max="6924" width="10.7109375" style="681" customWidth="1"/>
    <col min="6925" max="7115" width="11.42578125" style="681"/>
    <col min="7116" max="7116" width="7.28515625" style="681" customWidth="1"/>
    <col min="7117" max="7117" width="44.42578125" style="681" customWidth="1"/>
    <col min="7118" max="7118" width="10.28515625" style="681" customWidth="1"/>
    <col min="7119" max="7120" width="11.7109375" style="681" customWidth="1"/>
    <col min="7121" max="7121" width="10.28515625" style="681" customWidth="1"/>
    <col min="7122" max="7125" width="11.7109375" style="681" customWidth="1"/>
    <col min="7126" max="7128" width="10.28515625" style="681" customWidth="1"/>
    <col min="7129" max="7129" width="11.28515625" style="681" customWidth="1"/>
    <col min="7130" max="7138" width="10.28515625" style="681" customWidth="1"/>
    <col min="7139" max="7139" width="5.7109375" style="681" customWidth="1"/>
    <col min="7140" max="7140" width="11.42578125" style="681"/>
    <col min="7141" max="7160" width="6.7109375" style="681" customWidth="1"/>
    <col min="7161" max="7179" width="4.7109375" style="681" customWidth="1"/>
    <col min="7180" max="7180" width="10.7109375" style="681" customWidth="1"/>
    <col min="7181" max="7371" width="11.42578125" style="681"/>
    <col min="7372" max="7372" width="7.28515625" style="681" customWidth="1"/>
    <col min="7373" max="7373" width="44.42578125" style="681" customWidth="1"/>
    <col min="7374" max="7374" width="10.28515625" style="681" customWidth="1"/>
    <col min="7375" max="7376" width="11.7109375" style="681" customWidth="1"/>
    <col min="7377" max="7377" width="10.28515625" style="681" customWidth="1"/>
    <col min="7378" max="7381" width="11.7109375" style="681" customWidth="1"/>
    <col min="7382" max="7384" width="10.28515625" style="681" customWidth="1"/>
    <col min="7385" max="7385" width="11.28515625" style="681" customWidth="1"/>
    <col min="7386" max="7394" width="10.28515625" style="681" customWidth="1"/>
    <col min="7395" max="7395" width="5.7109375" style="681" customWidth="1"/>
    <col min="7396" max="7396" width="11.42578125" style="681"/>
    <col min="7397" max="7416" width="6.7109375" style="681" customWidth="1"/>
    <col min="7417" max="7435" width="4.7109375" style="681" customWidth="1"/>
    <col min="7436" max="7436" width="10.7109375" style="681" customWidth="1"/>
    <col min="7437" max="7627" width="11.42578125" style="681"/>
    <col min="7628" max="7628" width="7.28515625" style="681" customWidth="1"/>
    <col min="7629" max="7629" width="44.42578125" style="681" customWidth="1"/>
    <col min="7630" max="7630" width="10.28515625" style="681" customWidth="1"/>
    <col min="7631" max="7632" width="11.7109375" style="681" customWidth="1"/>
    <col min="7633" max="7633" width="10.28515625" style="681" customWidth="1"/>
    <col min="7634" max="7637" width="11.7109375" style="681" customWidth="1"/>
    <col min="7638" max="7640" width="10.28515625" style="681" customWidth="1"/>
    <col min="7641" max="7641" width="11.28515625" style="681" customWidth="1"/>
    <col min="7642" max="7650" width="10.28515625" style="681" customWidth="1"/>
    <col min="7651" max="7651" width="5.7109375" style="681" customWidth="1"/>
    <col min="7652" max="7652" width="11.42578125" style="681"/>
    <col min="7653" max="7672" width="6.7109375" style="681" customWidth="1"/>
    <col min="7673" max="7691" width="4.7109375" style="681" customWidth="1"/>
    <col min="7692" max="7692" width="10.7109375" style="681" customWidth="1"/>
    <col min="7693" max="7883" width="11.42578125" style="681"/>
    <col min="7884" max="7884" width="7.28515625" style="681" customWidth="1"/>
    <col min="7885" max="7885" width="44.42578125" style="681" customWidth="1"/>
    <col min="7886" max="7886" width="10.28515625" style="681" customWidth="1"/>
    <col min="7887" max="7888" width="11.7109375" style="681" customWidth="1"/>
    <col min="7889" max="7889" width="10.28515625" style="681" customWidth="1"/>
    <col min="7890" max="7893" width="11.7109375" style="681" customWidth="1"/>
    <col min="7894" max="7896" width="10.28515625" style="681" customWidth="1"/>
    <col min="7897" max="7897" width="11.28515625" style="681" customWidth="1"/>
    <col min="7898" max="7906" width="10.28515625" style="681" customWidth="1"/>
    <col min="7907" max="7907" width="5.7109375" style="681" customWidth="1"/>
    <col min="7908" max="7908" width="11.42578125" style="681"/>
    <col min="7909" max="7928" width="6.7109375" style="681" customWidth="1"/>
    <col min="7929" max="7947" width="4.7109375" style="681" customWidth="1"/>
    <col min="7948" max="7948" width="10.7109375" style="681" customWidth="1"/>
    <col min="7949" max="8139" width="11.42578125" style="681"/>
    <col min="8140" max="8140" width="7.28515625" style="681" customWidth="1"/>
    <col min="8141" max="8141" width="44.42578125" style="681" customWidth="1"/>
    <col min="8142" max="8142" width="10.28515625" style="681" customWidth="1"/>
    <col min="8143" max="8144" width="11.7109375" style="681" customWidth="1"/>
    <col min="8145" max="8145" width="10.28515625" style="681" customWidth="1"/>
    <col min="8146" max="8149" width="11.7109375" style="681" customWidth="1"/>
    <col min="8150" max="8152" width="10.28515625" style="681" customWidth="1"/>
    <col min="8153" max="8153" width="11.28515625" style="681" customWidth="1"/>
    <col min="8154" max="8162" width="10.28515625" style="681" customWidth="1"/>
    <col min="8163" max="8163" width="5.7109375" style="681" customWidth="1"/>
    <col min="8164" max="8164" width="11.42578125" style="681"/>
    <col min="8165" max="8184" width="6.7109375" style="681" customWidth="1"/>
    <col min="8185" max="8203" width="4.7109375" style="681" customWidth="1"/>
    <col min="8204" max="8204" width="10.7109375" style="681" customWidth="1"/>
    <col min="8205" max="8395" width="11.42578125" style="681"/>
    <col min="8396" max="8396" width="7.28515625" style="681" customWidth="1"/>
    <col min="8397" max="8397" width="44.42578125" style="681" customWidth="1"/>
    <col min="8398" max="8398" width="10.28515625" style="681" customWidth="1"/>
    <col min="8399" max="8400" width="11.7109375" style="681" customWidth="1"/>
    <col min="8401" max="8401" width="10.28515625" style="681" customWidth="1"/>
    <col min="8402" max="8405" width="11.7109375" style="681" customWidth="1"/>
    <col min="8406" max="8408" width="10.28515625" style="681" customWidth="1"/>
    <col min="8409" max="8409" width="11.28515625" style="681" customWidth="1"/>
    <col min="8410" max="8418" width="10.28515625" style="681" customWidth="1"/>
    <col min="8419" max="8419" width="5.7109375" style="681" customWidth="1"/>
    <col min="8420" max="8420" width="11.42578125" style="681"/>
    <col min="8421" max="8440" width="6.7109375" style="681" customWidth="1"/>
    <col min="8441" max="8459" width="4.7109375" style="681" customWidth="1"/>
    <col min="8460" max="8460" width="10.7109375" style="681" customWidth="1"/>
    <col min="8461" max="8651" width="11.42578125" style="681"/>
    <col min="8652" max="8652" width="7.28515625" style="681" customWidth="1"/>
    <col min="8653" max="8653" width="44.42578125" style="681" customWidth="1"/>
    <col min="8654" max="8654" width="10.28515625" style="681" customWidth="1"/>
    <col min="8655" max="8656" width="11.7109375" style="681" customWidth="1"/>
    <col min="8657" max="8657" width="10.28515625" style="681" customWidth="1"/>
    <col min="8658" max="8661" width="11.7109375" style="681" customWidth="1"/>
    <col min="8662" max="8664" width="10.28515625" style="681" customWidth="1"/>
    <col min="8665" max="8665" width="11.28515625" style="681" customWidth="1"/>
    <col min="8666" max="8674" width="10.28515625" style="681" customWidth="1"/>
    <col min="8675" max="8675" width="5.7109375" style="681" customWidth="1"/>
    <col min="8676" max="8676" width="11.42578125" style="681"/>
    <col min="8677" max="8696" width="6.7109375" style="681" customWidth="1"/>
    <col min="8697" max="8715" width="4.7109375" style="681" customWidth="1"/>
    <col min="8716" max="8716" width="10.7109375" style="681" customWidth="1"/>
    <col min="8717" max="8907" width="11.42578125" style="681"/>
    <col min="8908" max="8908" width="7.28515625" style="681" customWidth="1"/>
    <col min="8909" max="8909" width="44.42578125" style="681" customWidth="1"/>
    <col min="8910" max="8910" width="10.28515625" style="681" customWidth="1"/>
    <col min="8911" max="8912" width="11.7109375" style="681" customWidth="1"/>
    <col min="8913" max="8913" width="10.28515625" style="681" customWidth="1"/>
    <col min="8914" max="8917" width="11.7109375" style="681" customWidth="1"/>
    <col min="8918" max="8920" width="10.28515625" style="681" customWidth="1"/>
    <col min="8921" max="8921" width="11.28515625" style="681" customWidth="1"/>
    <col min="8922" max="8930" width="10.28515625" style="681" customWidth="1"/>
    <col min="8931" max="8931" width="5.7109375" style="681" customWidth="1"/>
    <col min="8932" max="8932" width="11.42578125" style="681"/>
    <col min="8933" max="8952" width="6.7109375" style="681" customWidth="1"/>
    <col min="8953" max="8971" width="4.7109375" style="681" customWidth="1"/>
    <col min="8972" max="8972" width="10.7109375" style="681" customWidth="1"/>
    <col min="8973" max="9163" width="11.42578125" style="681"/>
    <col min="9164" max="9164" width="7.28515625" style="681" customWidth="1"/>
    <col min="9165" max="9165" width="44.42578125" style="681" customWidth="1"/>
    <col min="9166" max="9166" width="10.28515625" style="681" customWidth="1"/>
    <col min="9167" max="9168" width="11.7109375" style="681" customWidth="1"/>
    <col min="9169" max="9169" width="10.28515625" style="681" customWidth="1"/>
    <col min="9170" max="9173" width="11.7109375" style="681" customWidth="1"/>
    <col min="9174" max="9176" width="10.28515625" style="681" customWidth="1"/>
    <col min="9177" max="9177" width="11.28515625" style="681" customWidth="1"/>
    <col min="9178" max="9186" width="10.28515625" style="681" customWidth="1"/>
    <col min="9187" max="9187" width="5.7109375" style="681" customWidth="1"/>
    <col min="9188" max="9188" width="11.42578125" style="681"/>
    <col min="9189" max="9208" width="6.7109375" style="681" customWidth="1"/>
    <col min="9209" max="9227" width="4.7109375" style="681" customWidth="1"/>
    <col min="9228" max="9228" width="10.7109375" style="681" customWidth="1"/>
    <col min="9229" max="9419" width="11.42578125" style="681"/>
    <col min="9420" max="9420" width="7.28515625" style="681" customWidth="1"/>
    <col min="9421" max="9421" width="44.42578125" style="681" customWidth="1"/>
    <col min="9422" max="9422" width="10.28515625" style="681" customWidth="1"/>
    <col min="9423" max="9424" width="11.7109375" style="681" customWidth="1"/>
    <col min="9425" max="9425" width="10.28515625" style="681" customWidth="1"/>
    <col min="9426" max="9429" width="11.7109375" style="681" customWidth="1"/>
    <col min="9430" max="9432" width="10.28515625" style="681" customWidth="1"/>
    <col min="9433" max="9433" width="11.28515625" style="681" customWidth="1"/>
    <col min="9434" max="9442" width="10.28515625" style="681" customWidth="1"/>
    <col min="9443" max="9443" width="5.7109375" style="681" customWidth="1"/>
    <col min="9444" max="9444" width="11.42578125" style="681"/>
    <col min="9445" max="9464" width="6.7109375" style="681" customWidth="1"/>
    <col min="9465" max="9483" width="4.7109375" style="681" customWidth="1"/>
    <col min="9484" max="9484" width="10.7109375" style="681" customWidth="1"/>
    <col min="9485" max="9675" width="11.42578125" style="681"/>
    <col min="9676" max="9676" width="7.28515625" style="681" customWidth="1"/>
    <col min="9677" max="9677" width="44.42578125" style="681" customWidth="1"/>
    <col min="9678" max="9678" width="10.28515625" style="681" customWidth="1"/>
    <col min="9679" max="9680" width="11.7109375" style="681" customWidth="1"/>
    <col min="9681" max="9681" width="10.28515625" style="681" customWidth="1"/>
    <col min="9682" max="9685" width="11.7109375" style="681" customWidth="1"/>
    <col min="9686" max="9688" width="10.28515625" style="681" customWidth="1"/>
    <col min="9689" max="9689" width="11.28515625" style="681" customWidth="1"/>
    <col min="9690" max="9698" width="10.28515625" style="681" customWidth="1"/>
    <col min="9699" max="9699" width="5.7109375" style="681" customWidth="1"/>
    <col min="9700" max="9700" width="11.42578125" style="681"/>
    <col min="9701" max="9720" width="6.7109375" style="681" customWidth="1"/>
    <col min="9721" max="9739" width="4.7109375" style="681" customWidth="1"/>
    <col min="9740" max="9740" width="10.7109375" style="681" customWidth="1"/>
    <col min="9741" max="9931" width="11.42578125" style="681"/>
    <col min="9932" max="9932" width="7.28515625" style="681" customWidth="1"/>
    <col min="9933" max="9933" width="44.42578125" style="681" customWidth="1"/>
    <col min="9934" max="9934" width="10.28515625" style="681" customWidth="1"/>
    <col min="9935" max="9936" width="11.7109375" style="681" customWidth="1"/>
    <col min="9937" max="9937" width="10.28515625" style="681" customWidth="1"/>
    <col min="9938" max="9941" width="11.7109375" style="681" customWidth="1"/>
    <col min="9942" max="9944" width="10.28515625" style="681" customWidth="1"/>
    <col min="9945" max="9945" width="11.28515625" style="681" customWidth="1"/>
    <col min="9946" max="9954" width="10.28515625" style="681" customWidth="1"/>
    <col min="9955" max="9955" width="5.7109375" style="681" customWidth="1"/>
    <col min="9956" max="9956" width="11.42578125" style="681"/>
    <col min="9957" max="9976" width="6.7109375" style="681" customWidth="1"/>
    <col min="9977" max="9995" width="4.7109375" style="681" customWidth="1"/>
    <col min="9996" max="9996" width="10.7109375" style="681" customWidth="1"/>
    <col min="9997" max="10187" width="11.42578125" style="681"/>
    <col min="10188" max="10188" width="7.28515625" style="681" customWidth="1"/>
    <col min="10189" max="10189" width="44.42578125" style="681" customWidth="1"/>
    <col min="10190" max="10190" width="10.28515625" style="681" customWidth="1"/>
    <col min="10191" max="10192" width="11.7109375" style="681" customWidth="1"/>
    <col min="10193" max="10193" width="10.28515625" style="681" customWidth="1"/>
    <col min="10194" max="10197" width="11.7109375" style="681" customWidth="1"/>
    <col min="10198" max="10200" width="10.28515625" style="681" customWidth="1"/>
    <col min="10201" max="10201" width="11.28515625" style="681" customWidth="1"/>
    <col min="10202" max="10210" width="10.28515625" style="681" customWidth="1"/>
    <col min="10211" max="10211" width="5.7109375" style="681" customWidth="1"/>
    <col min="10212" max="10212" width="11.42578125" style="681"/>
    <col min="10213" max="10232" width="6.7109375" style="681" customWidth="1"/>
    <col min="10233" max="10251" width="4.7109375" style="681" customWidth="1"/>
    <col min="10252" max="10252" width="10.7109375" style="681" customWidth="1"/>
    <col min="10253" max="10443" width="11.42578125" style="681"/>
    <col min="10444" max="10444" width="7.28515625" style="681" customWidth="1"/>
    <col min="10445" max="10445" width="44.42578125" style="681" customWidth="1"/>
    <col min="10446" max="10446" width="10.28515625" style="681" customWidth="1"/>
    <col min="10447" max="10448" width="11.7109375" style="681" customWidth="1"/>
    <col min="10449" max="10449" width="10.28515625" style="681" customWidth="1"/>
    <col min="10450" max="10453" width="11.7109375" style="681" customWidth="1"/>
    <col min="10454" max="10456" width="10.28515625" style="681" customWidth="1"/>
    <col min="10457" max="10457" width="11.28515625" style="681" customWidth="1"/>
    <col min="10458" max="10466" width="10.28515625" style="681" customWidth="1"/>
    <col min="10467" max="10467" width="5.7109375" style="681" customWidth="1"/>
    <col min="10468" max="10468" width="11.42578125" style="681"/>
    <col min="10469" max="10488" width="6.7109375" style="681" customWidth="1"/>
    <col min="10489" max="10507" width="4.7109375" style="681" customWidth="1"/>
    <col min="10508" max="10508" width="10.7109375" style="681" customWidth="1"/>
    <col min="10509" max="10699" width="11.42578125" style="681"/>
    <col min="10700" max="10700" width="7.28515625" style="681" customWidth="1"/>
    <col min="10701" max="10701" width="44.42578125" style="681" customWidth="1"/>
    <col min="10702" max="10702" width="10.28515625" style="681" customWidth="1"/>
    <col min="10703" max="10704" width="11.7109375" style="681" customWidth="1"/>
    <col min="10705" max="10705" width="10.28515625" style="681" customWidth="1"/>
    <col min="10706" max="10709" width="11.7109375" style="681" customWidth="1"/>
    <col min="10710" max="10712" width="10.28515625" style="681" customWidth="1"/>
    <col min="10713" max="10713" width="11.28515625" style="681" customWidth="1"/>
    <col min="10714" max="10722" width="10.28515625" style="681" customWidth="1"/>
    <col min="10723" max="10723" width="5.7109375" style="681" customWidth="1"/>
    <col min="10724" max="10724" width="11.42578125" style="681"/>
    <col min="10725" max="10744" width="6.7109375" style="681" customWidth="1"/>
    <col min="10745" max="10763" width="4.7109375" style="681" customWidth="1"/>
    <col min="10764" max="10764" width="10.7109375" style="681" customWidth="1"/>
    <col min="10765" max="10955" width="11.42578125" style="681"/>
    <col min="10956" max="10956" width="7.28515625" style="681" customWidth="1"/>
    <col min="10957" max="10957" width="44.42578125" style="681" customWidth="1"/>
    <col min="10958" max="10958" width="10.28515625" style="681" customWidth="1"/>
    <col min="10959" max="10960" width="11.7109375" style="681" customWidth="1"/>
    <col min="10961" max="10961" width="10.28515625" style="681" customWidth="1"/>
    <col min="10962" max="10965" width="11.7109375" style="681" customWidth="1"/>
    <col min="10966" max="10968" width="10.28515625" style="681" customWidth="1"/>
    <col min="10969" max="10969" width="11.28515625" style="681" customWidth="1"/>
    <col min="10970" max="10978" width="10.28515625" style="681" customWidth="1"/>
    <col min="10979" max="10979" width="5.7109375" style="681" customWidth="1"/>
    <col min="10980" max="10980" width="11.42578125" style="681"/>
    <col min="10981" max="11000" width="6.7109375" style="681" customWidth="1"/>
    <col min="11001" max="11019" width="4.7109375" style="681" customWidth="1"/>
    <col min="11020" max="11020" width="10.7109375" style="681" customWidth="1"/>
    <col min="11021" max="11211" width="11.42578125" style="681"/>
    <col min="11212" max="11212" width="7.28515625" style="681" customWidth="1"/>
    <col min="11213" max="11213" width="44.42578125" style="681" customWidth="1"/>
    <col min="11214" max="11214" width="10.28515625" style="681" customWidth="1"/>
    <col min="11215" max="11216" width="11.7109375" style="681" customWidth="1"/>
    <col min="11217" max="11217" width="10.28515625" style="681" customWidth="1"/>
    <col min="11218" max="11221" width="11.7109375" style="681" customWidth="1"/>
    <col min="11222" max="11224" width="10.28515625" style="681" customWidth="1"/>
    <col min="11225" max="11225" width="11.28515625" style="681" customWidth="1"/>
    <col min="11226" max="11234" width="10.28515625" style="681" customWidth="1"/>
    <col min="11235" max="11235" width="5.7109375" style="681" customWidth="1"/>
    <col min="11236" max="11236" width="11.42578125" style="681"/>
    <col min="11237" max="11256" width="6.7109375" style="681" customWidth="1"/>
    <col min="11257" max="11275" width="4.7109375" style="681" customWidth="1"/>
    <col min="11276" max="11276" width="10.7109375" style="681" customWidth="1"/>
    <col min="11277" max="11467" width="11.42578125" style="681"/>
    <col min="11468" max="11468" width="7.28515625" style="681" customWidth="1"/>
    <col min="11469" max="11469" width="44.42578125" style="681" customWidth="1"/>
    <col min="11470" max="11470" width="10.28515625" style="681" customWidth="1"/>
    <col min="11471" max="11472" width="11.7109375" style="681" customWidth="1"/>
    <col min="11473" max="11473" width="10.28515625" style="681" customWidth="1"/>
    <col min="11474" max="11477" width="11.7109375" style="681" customWidth="1"/>
    <col min="11478" max="11480" width="10.28515625" style="681" customWidth="1"/>
    <col min="11481" max="11481" width="11.28515625" style="681" customWidth="1"/>
    <col min="11482" max="11490" width="10.28515625" style="681" customWidth="1"/>
    <col min="11491" max="11491" width="5.7109375" style="681" customWidth="1"/>
    <col min="11492" max="11492" width="11.42578125" style="681"/>
    <col min="11493" max="11512" width="6.7109375" style="681" customWidth="1"/>
    <col min="11513" max="11531" width="4.7109375" style="681" customWidth="1"/>
    <col min="11532" max="11532" width="10.7109375" style="681" customWidth="1"/>
    <col min="11533" max="11723" width="11.42578125" style="681"/>
    <col min="11724" max="11724" width="7.28515625" style="681" customWidth="1"/>
    <col min="11725" max="11725" width="44.42578125" style="681" customWidth="1"/>
    <col min="11726" max="11726" width="10.28515625" style="681" customWidth="1"/>
    <col min="11727" max="11728" width="11.7109375" style="681" customWidth="1"/>
    <col min="11729" max="11729" width="10.28515625" style="681" customWidth="1"/>
    <col min="11730" max="11733" width="11.7109375" style="681" customWidth="1"/>
    <col min="11734" max="11736" width="10.28515625" style="681" customWidth="1"/>
    <col min="11737" max="11737" width="11.28515625" style="681" customWidth="1"/>
    <col min="11738" max="11746" width="10.28515625" style="681" customWidth="1"/>
    <col min="11747" max="11747" width="5.7109375" style="681" customWidth="1"/>
    <col min="11748" max="11748" width="11.42578125" style="681"/>
    <col min="11749" max="11768" width="6.7109375" style="681" customWidth="1"/>
    <col min="11769" max="11787" width="4.7109375" style="681" customWidth="1"/>
    <col min="11788" max="11788" width="10.7109375" style="681" customWidth="1"/>
    <col min="11789" max="11979" width="11.42578125" style="681"/>
    <col min="11980" max="11980" width="7.28515625" style="681" customWidth="1"/>
    <col min="11981" max="11981" width="44.42578125" style="681" customWidth="1"/>
    <col min="11982" max="11982" width="10.28515625" style="681" customWidth="1"/>
    <col min="11983" max="11984" width="11.7109375" style="681" customWidth="1"/>
    <col min="11985" max="11985" width="10.28515625" style="681" customWidth="1"/>
    <col min="11986" max="11989" width="11.7109375" style="681" customWidth="1"/>
    <col min="11990" max="11992" width="10.28515625" style="681" customWidth="1"/>
    <col min="11993" max="11993" width="11.28515625" style="681" customWidth="1"/>
    <col min="11994" max="12002" width="10.28515625" style="681" customWidth="1"/>
    <col min="12003" max="12003" width="5.7109375" style="681" customWidth="1"/>
    <col min="12004" max="12004" width="11.42578125" style="681"/>
    <col min="12005" max="12024" width="6.7109375" style="681" customWidth="1"/>
    <col min="12025" max="12043" width="4.7109375" style="681" customWidth="1"/>
    <col min="12044" max="12044" width="10.7109375" style="681" customWidth="1"/>
    <col min="12045" max="12235" width="11.42578125" style="681"/>
    <col min="12236" max="12236" width="7.28515625" style="681" customWidth="1"/>
    <col min="12237" max="12237" width="44.42578125" style="681" customWidth="1"/>
    <col min="12238" max="12238" width="10.28515625" style="681" customWidth="1"/>
    <col min="12239" max="12240" width="11.7109375" style="681" customWidth="1"/>
    <col min="12241" max="12241" width="10.28515625" style="681" customWidth="1"/>
    <col min="12242" max="12245" width="11.7109375" style="681" customWidth="1"/>
    <col min="12246" max="12248" width="10.28515625" style="681" customWidth="1"/>
    <col min="12249" max="12249" width="11.28515625" style="681" customWidth="1"/>
    <col min="12250" max="12258" width="10.28515625" style="681" customWidth="1"/>
    <col min="12259" max="12259" width="5.7109375" style="681" customWidth="1"/>
    <col min="12260" max="12260" width="11.42578125" style="681"/>
    <col min="12261" max="12280" width="6.7109375" style="681" customWidth="1"/>
    <col min="12281" max="12299" width="4.7109375" style="681" customWidth="1"/>
    <col min="12300" max="12300" width="10.7109375" style="681" customWidth="1"/>
    <col min="12301" max="12491" width="11.42578125" style="681"/>
    <col min="12492" max="12492" width="7.28515625" style="681" customWidth="1"/>
    <col min="12493" max="12493" width="44.42578125" style="681" customWidth="1"/>
    <col min="12494" max="12494" width="10.28515625" style="681" customWidth="1"/>
    <col min="12495" max="12496" width="11.7109375" style="681" customWidth="1"/>
    <col min="12497" max="12497" width="10.28515625" style="681" customWidth="1"/>
    <col min="12498" max="12501" width="11.7109375" style="681" customWidth="1"/>
    <col min="12502" max="12504" width="10.28515625" style="681" customWidth="1"/>
    <col min="12505" max="12505" width="11.28515625" style="681" customWidth="1"/>
    <col min="12506" max="12514" width="10.28515625" style="681" customWidth="1"/>
    <col min="12515" max="12515" width="5.7109375" style="681" customWidth="1"/>
    <col min="12516" max="12516" width="11.42578125" style="681"/>
    <col min="12517" max="12536" width="6.7109375" style="681" customWidth="1"/>
    <col min="12537" max="12555" width="4.7109375" style="681" customWidth="1"/>
    <col min="12556" max="12556" width="10.7109375" style="681" customWidth="1"/>
    <col min="12557" max="12747" width="11.42578125" style="681"/>
    <col min="12748" max="12748" width="7.28515625" style="681" customWidth="1"/>
    <col min="12749" max="12749" width="44.42578125" style="681" customWidth="1"/>
    <col min="12750" max="12750" width="10.28515625" style="681" customWidth="1"/>
    <col min="12751" max="12752" width="11.7109375" style="681" customWidth="1"/>
    <col min="12753" max="12753" width="10.28515625" style="681" customWidth="1"/>
    <col min="12754" max="12757" width="11.7109375" style="681" customWidth="1"/>
    <col min="12758" max="12760" width="10.28515625" style="681" customWidth="1"/>
    <col min="12761" max="12761" width="11.28515625" style="681" customWidth="1"/>
    <col min="12762" max="12770" width="10.28515625" style="681" customWidth="1"/>
    <col min="12771" max="12771" width="5.7109375" style="681" customWidth="1"/>
    <col min="12772" max="12772" width="11.42578125" style="681"/>
    <col min="12773" max="12792" width="6.7109375" style="681" customWidth="1"/>
    <col min="12793" max="12811" width="4.7109375" style="681" customWidth="1"/>
    <col min="12812" max="12812" width="10.7109375" style="681" customWidth="1"/>
    <col min="12813" max="13003" width="11.42578125" style="681"/>
    <col min="13004" max="13004" width="7.28515625" style="681" customWidth="1"/>
    <col min="13005" max="13005" width="44.42578125" style="681" customWidth="1"/>
    <col min="13006" max="13006" width="10.28515625" style="681" customWidth="1"/>
    <col min="13007" max="13008" width="11.7109375" style="681" customWidth="1"/>
    <col min="13009" max="13009" width="10.28515625" style="681" customWidth="1"/>
    <col min="13010" max="13013" width="11.7109375" style="681" customWidth="1"/>
    <col min="13014" max="13016" width="10.28515625" style="681" customWidth="1"/>
    <col min="13017" max="13017" width="11.28515625" style="681" customWidth="1"/>
    <col min="13018" max="13026" width="10.28515625" style="681" customWidth="1"/>
    <col min="13027" max="13027" width="5.7109375" style="681" customWidth="1"/>
    <col min="13028" max="13028" width="11.42578125" style="681"/>
    <col min="13029" max="13048" width="6.7109375" style="681" customWidth="1"/>
    <col min="13049" max="13067" width="4.7109375" style="681" customWidth="1"/>
    <col min="13068" max="13068" width="10.7109375" style="681" customWidth="1"/>
    <col min="13069" max="13259" width="11.42578125" style="681"/>
    <col min="13260" max="13260" width="7.28515625" style="681" customWidth="1"/>
    <col min="13261" max="13261" width="44.42578125" style="681" customWidth="1"/>
    <col min="13262" max="13262" width="10.28515625" style="681" customWidth="1"/>
    <col min="13263" max="13264" width="11.7109375" style="681" customWidth="1"/>
    <col min="13265" max="13265" width="10.28515625" style="681" customWidth="1"/>
    <col min="13266" max="13269" width="11.7109375" style="681" customWidth="1"/>
    <col min="13270" max="13272" width="10.28515625" style="681" customWidth="1"/>
    <col min="13273" max="13273" width="11.28515625" style="681" customWidth="1"/>
    <col min="13274" max="13282" width="10.28515625" style="681" customWidth="1"/>
    <col min="13283" max="13283" width="5.7109375" style="681" customWidth="1"/>
    <col min="13284" max="13284" width="11.42578125" style="681"/>
    <col min="13285" max="13304" width="6.7109375" style="681" customWidth="1"/>
    <col min="13305" max="13323" width="4.7109375" style="681" customWidth="1"/>
    <col min="13324" max="13324" width="10.7109375" style="681" customWidth="1"/>
    <col min="13325" max="13515" width="11.42578125" style="681"/>
    <col min="13516" max="13516" width="7.28515625" style="681" customWidth="1"/>
    <col min="13517" max="13517" width="44.42578125" style="681" customWidth="1"/>
    <col min="13518" max="13518" width="10.28515625" style="681" customWidth="1"/>
    <col min="13519" max="13520" width="11.7109375" style="681" customWidth="1"/>
    <col min="13521" max="13521" width="10.28515625" style="681" customWidth="1"/>
    <col min="13522" max="13525" width="11.7109375" style="681" customWidth="1"/>
    <col min="13526" max="13528" width="10.28515625" style="681" customWidth="1"/>
    <col min="13529" max="13529" width="11.28515625" style="681" customWidth="1"/>
    <col min="13530" max="13538" width="10.28515625" style="681" customWidth="1"/>
    <col min="13539" max="13539" width="5.7109375" style="681" customWidth="1"/>
    <col min="13540" max="13540" width="11.42578125" style="681"/>
    <col min="13541" max="13560" width="6.7109375" style="681" customWidth="1"/>
    <col min="13561" max="13579" width="4.7109375" style="681" customWidth="1"/>
    <col min="13580" max="13580" width="10.7109375" style="681" customWidth="1"/>
    <col min="13581" max="13771" width="11.42578125" style="681"/>
    <col min="13772" max="13772" width="7.28515625" style="681" customWidth="1"/>
    <col min="13773" max="13773" width="44.42578125" style="681" customWidth="1"/>
    <col min="13774" max="13774" width="10.28515625" style="681" customWidth="1"/>
    <col min="13775" max="13776" width="11.7109375" style="681" customWidth="1"/>
    <col min="13777" max="13777" width="10.28515625" style="681" customWidth="1"/>
    <col min="13778" max="13781" width="11.7109375" style="681" customWidth="1"/>
    <col min="13782" max="13784" width="10.28515625" style="681" customWidth="1"/>
    <col min="13785" max="13785" width="11.28515625" style="681" customWidth="1"/>
    <col min="13786" max="13794" width="10.28515625" style="681" customWidth="1"/>
    <col min="13795" max="13795" width="5.7109375" style="681" customWidth="1"/>
    <col min="13796" max="13796" width="11.42578125" style="681"/>
    <col min="13797" max="13816" width="6.7109375" style="681" customWidth="1"/>
    <col min="13817" max="13835" width="4.7109375" style="681" customWidth="1"/>
    <col min="13836" max="13836" width="10.7109375" style="681" customWidth="1"/>
    <col min="13837" max="14027" width="11.42578125" style="681"/>
    <col min="14028" max="14028" width="7.28515625" style="681" customWidth="1"/>
    <col min="14029" max="14029" width="44.42578125" style="681" customWidth="1"/>
    <col min="14030" max="14030" width="10.28515625" style="681" customWidth="1"/>
    <col min="14031" max="14032" width="11.7109375" style="681" customWidth="1"/>
    <col min="14033" max="14033" width="10.28515625" style="681" customWidth="1"/>
    <col min="14034" max="14037" width="11.7109375" style="681" customWidth="1"/>
    <col min="14038" max="14040" width="10.28515625" style="681" customWidth="1"/>
    <col min="14041" max="14041" width="11.28515625" style="681" customWidth="1"/>
    <col min="14042" max="14050" width="10.28515625" style="681" customWidth="1"/>
    <col min="14051" max="14051" width="5.7109375" style="681" customWidth="1"/>
    <col min="14052" max="14052" width="11.42578125" style="681"/>
    <col min="14053" max="14072" width="6.7109375" style="681" customWidth="1"/>
    <col min="14073" max="14091" width="4.7109375" style="681" customWidth="1"/>
    <col min="14092" max="14092" width="10.7109375" style="681" customWidth="1"/>
    <col min="14093" max="14283" width="11.42578125" style="681"/>
    <col min="14284" max="14284" width="7.28515625" style="681" customWidth="1"/>
    <col min="14285" max="14285" width="44.42578125" style="681" customWidth="1"/>
    <col min="14286" max="14286" width="10.28515625" style="681" customWidth="1"/>
    <col min="14287" max="14288" width="11.7109375" style="681" customWidth="1"/>
    <col min="14289" max="14289" width="10.28515625" style="681" customWidth="1"/>
    <col min="14290" max="14293" width="11.7109375" style="681" customWidth="1"/>
    <col min="14294" max="14296" width="10.28515625" style="681" customWidth="1"/>
    <col min="14297" max="14297" width="11.28515625" style="681" customWidth="1"/>
    <col min="14298" max="14306" width="10.28515625" style="681" customWidth="1"/>
    <col min="14307" max="14307" width="5.7109375" style="681" customWidth="1"/>
    <col min="14308" max="14308" width="11.42578125" style="681"/>
    <col min="14309" max="14328" width="6.7109375" style="681" customWidth="1"/>
    <col min="14329" max="14347" width="4.7109375" style="681" customWidth="1"/>
    <col min="14348" max="14348" width="10.7109375" style="681" customWidth="1"/>
    <col min="14349" max="14539" width="11.42578125" style="681"/>
    <col min="14540" max="14540" width="7.28515625" style="681" customWidth="1"/>
    <col min="14541" max="14541" width="44.42578125" style="681" customWidth="1"/>
    <col min="14542" max="14542" width="10.28515625" style="681" customWidth="1"/>
    <col min="14543" max="14544" width="11.7109375" style="681" customWidth="1"/>
    <col min="14545" max="14545" width="10.28515625" style="681" customWidth="1"/>
    <col min="14546" max="14549" width="11.7109375" style="681" customWidth="1"/>
    <col min="14550" max="14552" width="10.28515625" style="681" customWidth="1"/>
    <col min="14553" max="14553" width="11.28515625" style="681" customWidth="1"/>
    <col min="14554" max="14562" width="10.28515625" style="681" customWidth="1"/>
    <col min="14563" max="14563" width="5.7109375" style="681" customWidth="1"/>
    <col min="14564" max="14564" width="11.42578125" style="681"/>
    <col min="14565" max="14584" width="6.7109375" style="681" customWidth="1"/>
    <col min="14585" max="14603" width="4.7109375" style="681" customWidth="1"/>
    <col min="14604" max="14604" width="10.7109375" style="681" customWidth="1"/>
    <col min="14605" max="14795" width="11.42578125" style="681"/>
    <col min="14796" max="14796" width="7.28515625" style="681" customWidth="1"/>
    <col min="14797" max="14797" width="44.42578125" style="681" customWidth="1"/>
    <col min="14798" max="14798" width="10.28515625" style="681" customWidth="1"/>
    <col min="14799" max="14800" width="11.7109375" style="681" customWidth="1"/>
    <col min="14801" max="14801" width="10.28515625" style="681" customWidth="1"/>
    <col min="14802" max="14805" width="11.7109375" style="681" customWidth="1"/>
    <col min="14806" max="14808" width="10.28515625" style="681" customWidth="1"/>
    <col min="14809" max="14809" width="11.28515625" style="681" customWidth="1"/>
    <col min="14810" max="14818" width="10.28515625" style="681" customWidth="1"/>
    <col min="14819" max="14819" width="5.7109375" style="681" customWidth="1"/>
    <col min="14820" max="14820" width="11.42578125" style="681"/>
    <col min="14821" max="14840" width="6.7109375" style="681" customWidth="1"/>
    <col min="14841" max="14859" width="4.7109375" style="681" customWidth="1"/>
    <col min="14860" max="14860" width="10.7109375" style="681" customWidth="1"/>
    <col min="14861" max="15051" width="11.42578125" style="681"/>
    <col min="15052" max="15052" width="7.28515625" style="681" customWidth="1"/>
    <col min="15053" max="15053" width="44.42578125" style="681" customWidth="1"/>
    <col min="15054" max="15054" width="10.28515625" style="681" customWidth="1"/>
    <col min="15055" max="15056" width="11.7109375" style="681" customWidth="1"/>
    <col min="15057" max="15057" width="10.28515625" style="681" customWidth="1"/>
    <col min="15058" max="15061" width="11.7109375" style="681" customWidth="1"/>
    <col min="15062" max="15064" width="10.28515625" style="681" customWidth="1"/>
    <col min="15065" max="15065" width="11.28515625" style="681" customWidth="1"/>
    <col min="15066" max="15074" width="10.28515625" style="681" customWidth="1"/>
    <col min="15075" max="15075" width="5.7109375" style="681" customWidth="1"/>
    <col min="15076" max="15076" width="11.42578125" style="681"/>
    <col min="15077" max="15096" width="6.7109375" style="681" customWidth="1"/>
    <col min="15097" max="15115" width="4.7109375" style="681" customWidth="1"/>
    <col min="15116" max="15116" width="10.7109375" style="681" customWidth="1"/>
    <col min="15117" max="15307" width="11.42578125" style="681"/>
    <col min="15308" max="15308" width="7.28515625" style="681" customWidth="1"/>
    <col min="15309" max="15309" width="44.42578125" style="681" customWidth="1"/>
    <col min="15310" max="15310" width="10.28515625" style="681" customWidth="1"/>
    <col min="15311" max="15312" width="11.7109375" style="681" customWidth="1"/>
    <col min="15313" max="15313" width="10.28515625" style="681" customWidth="1"/>
    <col min="15314" max="15317" width="11.7109375" style="681" customWidth="1"/>
    <col min="15318" max="15320" width="10.28515625" style="681" customWidth="1"/>
    <col min="15321" max="15321" width="11.28515625" style="681" customWidth="1"/>
    <col min="15322" max="15330" width="10.28515625" style="681" customWidth="1"/>
    <col min="15331" max="15331" width="5.7109375" style="681" customWidth="1"/>
    <col min="15332" max="15332" width="11.42578125" style="681"/>
    <col min="15333" max="15352" width="6.7109375" style="681" customWidth="1"/>
    <col min="15353" max="15371" width="4.7109375" style="681" customWidth="1"/>
    <col min="15372" max="15372" width="10.7109375" style="681" customWidth="1"/>
    <col min="15373" max="15563" width="11.42578125" style="681"/>
    <col min="15564" max="15564" width="7.28515625" style="681" customWidth="1"/>
    <col min="15565" max="15565" width="44.42578125" style="681" customWidth="1"/>
    <col min="15566" max="15566" width="10.28515625" style="681" customWidth="1"/>
    <col min="15567" max="15568" width="11.7109375" style="681" customWidth="1"/>
    <col min="15569" max="15569" width="10.28515625" style="681" customWidth="1"/>
    <col min="15570" max="15573" width="11.7109375" style="681" customWidth="1"/>
    <col min="15574" max="15576" width="10.28515625" style="681" customWidth="1"/>
    <col min="15577" max="15577" width="11.28515625" style="681" customWidth="1"/>
    <col min="15578" max="15586" width="10.28515625" style="681" customWidth="1"/>
    <col min="15587" max="15587" width="5.7109375" style="681" customWidth="1"/>
    <col min="15588" max="15588" width="11.42578125" style="681"/>
    <col min="15589" max="15608" width="6.7109375" style="681" customWidth="1"/>
    <col min="15609" max="15627" width="4.7109375" style="681" customWidth="1"/>
    <col min="15628" max="15628" width="10.7109375" style="681" customWidth="1"/>
    <col min="15629" max="15819" width="11.42578125" style="681"/>
    <col min="15820" max="15820" width="7.28515625" style="681" customWidth="1"/>
    <col min="15821" max="15821" width="44.42578125" style="681" customWidth="1"/>
    <col min="15822" max="15822" width="10.28515625" style="681" customWidth="1"/>
    <col min="15823" max="15824" width="11.7109375" style="681" customWidth="1"/>
    <col min="15825" max="15825" width="10.28515625" style="681" customWidth="1"/>
    <col min="15826" max="15829" width="11.7109375" style="681" customWidth="1"/>
    <col min="15830" max="15832" width="10.28515625" style="681" customWidth="1"/>
    <col min="15833" max="15833" width="11.28515625" style="681" customWidth="1"/>
    <col min="15834" max="15842" width="10.28515625" style="681" customWidth="1"/>
    <col min="15843" max="15843" width="5.7109375" style="681" customWidth="1"/>
    <col min="15844" max="15844" width="11.42578125" style="681"/>
    <col min="15845" max="15864" width="6.7109375" style="681" customWidth="1"/>
    <col min="15865" max="15883" width="4.7109375" style="681" customWidth="1"/>
    <col min="15884" max="15884" width="10.7109375" style="681" customWidth="1"/>
    <col min="15885" max="16075" width="11.42578125" style="681"/>
    <col min="16076" max="16076" width="7.28515625" style="681" customWidth="1"/>
    <col min="16077" max="16077" width="44.42578125" style="681" customWidth="1"/>
    <col min="16078" max="16078" width="10.28515625" style="681" customWidth="1"/>
    <col min="16079" max="16080" width="11.7109375" style="681" customWidth="1"/>
    <col min="16081" max="16081" width="10.28515625" style="681" customWidth="1"/>
    <col min="16082" max="16085" width="11.7109375" style="681" customWidth="1"/>
    <col min="16086" max="16088" width="10.28515625" style="681" customWidth="1"/>
    <col min="16089" max="16089" width="11.28515625" style="681" customWidth="1"/>
    <col min="16090" max="16098" width="10.28515625" style="681" customWidth="1"/>
    <col min="16099" max="16099" width="5.7109375" style="681" customWidth="1"/>
    <col min="16100" max="16100" width="11.42578125" style="681"/>
    <col min="16101" max="16120" width="6.7109375" style="681" customWidth="1"/>
    <col min="16121" max="16139" width="4.7109375" style="681" customWidth="1"/>
    <col min="16140" max="16140" width="10.7109375" style="681" customWidth="1"/>
    <col min="16141" max="16384" width="11.42578125" style="681"/>
  </cols>
  <sheetData>
    <row r="1" spans="1:23">
      <c r="A1" s="365" t="s">
        <v>1436</v>
      </c>
    </row>
    <row r="2" spans="1:23">
      <c r="A2" s="1001" t="s">
        <v>458</v>
      </c>
      <c r="B2" s="1002"/>
      <c r="C2" s="1002"/>
      <c r="D2" s="1002"/>
      <c r="E2" s="1002"/>
      <c r="F2" s="1002"/>
      <c r="G2" s="1002"/>
      <c r="H2" s="1002"/>
      <c r="I2" s="1002"/>
      <c r="J2" s="1002"/>
      <c r="K2" s="1002"/>
      <c r="L2" s="1002"/>
      <c r="M2" s="1002"/>
      <c r="N2" s="1002"/>
      <c r="O2" s="1002"/>
      <c r="P2" s="1002"/>
      <c r="Q2" s="1002"/>
      <c r="R2" s="1003"/>
      <c r="S2" s="1003"/>
      <c r="T2" s="1003"/>
      <c r="U2" s="1003"/>
      <c r="V2" s="1003"/>
      <c r="W2" s="1003"/>
    </row>
    <row r="3" spans="1:23" ht="15.75" customHeight="1"/>
    <row r="4" spans="1:23" ht="18" customHeight="1">
      <c r="A4" s="1005" t="s">
        <v>542</v>
      </c>
      <c r="B4" s="1002"/>
      <c r="C4" s="1002"/>
      <c r="D4" s="1002"/>
      <c r="E4" s="1002"/>
      <c r="F4" s="1002"/>
      <c r="G4" s="1002"/>
      <c r="H4" s="1002"/>
      <c r="I4" s="1002"/>
      <c r="J4" s="1002"/>
      <c r="K4" s="1002"/>
      <c r="L4" s="1002"/>
      <c r="M4" s="1002"/>
      <c r="N4" s="1002"/>
      <c r="O4" s="1002"/>
      <c r="P4" s="1002"/>
      <c r="Q4" s="1002"/>
      <c r="R4" s="1003"/>
      <c r="S4" s="1003"/>
      <c r="T4" s="1003"/>
      <c r="U4" s="1003"/>
      <c r="V4" s="1003"/>
      <c r="W4" s="1003"/>
    </row>
    <row r="5" spans="1:23" ht="8.1" customHeight="1">
      <c r="B5" s="1006"/>
      <c r="C5" s="1006"/>
      <c r="D5" s="1006"/>
      <c r="E5" s="1006"/>
      <c r="F5" s="1006"/>
      <c r="G5" s="1006"/>
      <c r="H5" s="1006"/>
      <c r="I5" s="1006"/>
      <c r="J5" s="1006"/>
      <c r="K5" s="1006"/>
      <c r="L5" s="1006"/>
      <c r="M5" s="1006"/>
      <c r="N5" s="1006"/>
      <c r="O5" s="1006"/>
      <c r="P5" s="1006"/>
      <c r="Q5" s="1006"/>
      <c r="R5" s="1007"/>
      <c r="S5" s="1007"/>
      <c r="T5" s="1007"/>
      <c r="U5" s="1007"/>
      <c r="V5" s="1007"/>
      <c r="W5" s="1007"/>
    </row>
    <row r="6" spans="1:23">
      <c r="A6" s="1001" t="s">
        <v>541</v>
      </c>
      <c r="B6" s="1008"/>
      <c r="C6" s="1008"/>
      <c r="D6" s="1008"/>
      <c r="E6" s="1008"/>
      <c r="F6" s="1008"/>
      <c r="G6" s="1008"/>
      <c r="H6" s="1008"/>
      <c r="I6" s="1008"/>
      <c r="J6" s="1008"/>
      <c r="K6" s="1008"/>
      <c r="L6" s="1008"/>
      <c r="M6" s="1008"/>
      <c r="N6" s="1008"/>
      <c r="O6" s="1008"/>
      <c r="P6" s="1008"/>
      <c r="Q6" s="1008"/>
      <c r="R6" s="1009"/>
      <c r="S6" s="1009"/>
      <c r="T6" s="1009"/>
      <c r="U6" s="1009"/>
      <c r="V6" s="1009"/>
      <c r="W6" s="1009"/>
    </row>
    <row r="7" spans="1:23">
      <c r="B7" s="1010"/>
      <c r="C7" s="1010"/>
      <c r="D7" s="1010"/>
      <c r="E7" s="1010"/>
      <c r="F7" s="1010"/>
      <c r="G7" s="1010"/>
      <c r="H7" s="1010"/>
      <c r="I7" s="1010"/>
      <c r="J7" s="1010"/>
      <c r="K7" s="1010"/>
      <c r="L7" s="1010"/>
      <c r="M7" s="1010"/>
      <c r="N7" s="1010"/>
      <c r="O7" s="1010"/>
      <c r="P7" s="1010"/>
      <c r="Q7" s="1010"/>
      <c r="R7" s="1011"/>
      <c r="S7" s="1011"/>
      <c r="T7" s="1011"/>
      <c r="U7" s="1011"/>
      <c r="V7" s="1011"/>
      <c r="W7" s="1011"/>
    </row>
    <row r="8" spans="1:23" ht="15.75" customHeight="1">
      <c r="A8" s="1398" t="s">
        <v>460</v>
      </c>
      <c r="B8" s="1399"/>
      <c r="C8" s="1394" t="s">
        <v>461</v>
      </c>
      <c r="D8" s="1395"/>
      <c r="E8" s="1395"/>
      <c r="F8" s="1395"/>
      <c r="G8" s="1395"/>
      <c r="H8" s="1395"/>
      <c r="I8" s="1395"/>
      <c r="J8" s="1395"/>
      <c r="K8" s="1395"/>
      <c r="L8" s="1395"/>
      <c r="M8" s="1395"/>
      <c r="N8" s="1395"/>
      <c r="O8" s="1395"/>
      <c r="P8" s="1395"/>
      <c r="Q8" s="1395"/>
      <c r="R8" s="1395"/>
      <c r="S8" s="1395"/>
      <c r="T8" s="1395"/>
      <c r="U8" s="1395"/>
      <c r="V8" s="1395"/>
      <c r="W8" s="1395"/>
    </row>
    <row r="9" spans="1:23">
      <c r="A9" s="1400"/>
      <c r="B9" s="1401"/>
      <c r="C9" s="1396"/>
      <c r="D9" s="1397"/>
      <c r="E9" s="1397"/>
      <c r="F9" s="1397"/>
      <c r="G9" s="1397"/>
      <c r="H9" s="1397"/>
      <c r="I9" s="1397"/>
      <c r="J9" s="1397"/>
      <c r="K9" s="1397"/>
      <c r="L9" s="1397"/>
      <c r="M9" s="1397"/>
      <c r="N9" s="1397"/>
      <c r="O9" s="1397"/>
      <c r="P9" s="1397"/>
      <c r="Q9" s="1397"/>
      <c r="R9" s="1397"/>
      <c r="S9" s="1397"/>
      <c r="T9" s="1397"/>
      <c r="U9" s="1397"/>
      <c r="V9" s="1397"/>
      <c r="W9" s="1397"/>
    </row>
    <row r="10" spans="1:23">
      <c r="A10" s="1402"/>
      <c r="B10" s="1403"/>
      <c r="C10" s="1012">
        <v>1992</v>
      </c>
      <c r="D10" s="1012">
        <v>1993</v>
      </c>
      <c r="E10" s="1012" t="s">
        <v>462</v>
      </c>
      <c r="F10" s="1012" t="s">
        <v>463</v>
      </c>
      <c r="G10" s="1012" t="s">
        <v>464</v>
      </c>
      <c r="H10" s="1012" t="s">
        <v>465</v>
      </c>
      <c r="I10" s="1012" t="s">
        <v>466</v>
      </c>
      <c r="J10" s="1012" t="s">
        <v>467</v>
      </c>
      <c r="K10" s="1012" t="s">
        <v>468</v>
      </c>
      <c r="L10" s="1012" t="s">
        <v>469</v>
      </c>
      <c r="M10" s="1012" t="s">
        <v>470</v>
      </c>
      <c r="N10" s="1012" t="s">
        <v>471</v>
      </c>
      <c r="O10" s="1012" t="s">
        <v>472</v>
      </c>
      <c r="P10" s="1012" t="s">
        <v>473</v>
      </c>
      <c r="Q10" s="1012">
        <v>2006</v>
      </c>
      <c r="R10" s="1013">
        <v>2007</v>
      </c>
      <c r="S10" s="1014">
        <v>2008</v>
      </c>
      <c r="T10" s="1013">
        <v>2009</v>
      </c>
      <c r="U10" s="1013">
        <v>2010</v>
      </c>
      <c r="V10" s="1013">
        <v>2011</v>
      </c>
      <c r="W10" s="1013">
        <v>2012</v>
      </c>
    </row>
    <row r="11" spans="1:23">
      <c r="B11" s="1015"/>
      <c r="C11" s="1016"/>
      <c r="D11" s="1016"/>
      <c r="E11" s="1017"/>
      <c r="F11" s="1017"/>
      <c r="G11" s="1017"/>
      <c r="H11" s="1017"/>
      <c r="I11" s="1017"/>
      <c r="J11" s="1016"/>
      <c r="K11" s="1016"/>
      <c r="L11" s="1016"/>
      <c r="M11" s="1017"/>
      <c r="N11" s="1017"/>
      <c r="O11" s="1017"/>
      <c r="P11" s="1017"/>
      <c r="Q11" s="1017"/>
      <c r="R11" s="1018"/>
      <c r="S11" s="1018"/>
      <c r="T11" s="1018"/>
      <c r="U11" s="1018"/>
      <c r="V11" s="1018"/>
      <c r="W11" s="1018"/>
    </row>
    <row r="12" spans="1:23">
      <c r="B12" s="1019"/>
      <c r="C12" s="1020" t="s">
        <v>306</v>
      </c>
      <c r="D12" s="1019"/>
      <c r="E12" s="1019"/>
      <c r="F12" s="1019"/>
      <c r="G12" s="1019"/>
      <c r="H12" s="1019"/>
      <c r="I12" s="1019"/>
      <c r="J12" s="1019"/>
      <c r="K12" s="1019"/>
      <c r="L12" s="1019"/>
      <c r="M12" s="1019"/>
      <c r="N12" s="1019"/>
      <c r="O12" s="1019"/>
      <c r="P12" s="1019"/>
      <c r="Q12" s="1019"/>
      <c r="R12" s="1021"/>
      <c r="S12" s="1021"/>
      <c r="T12" s="1021"/>
      <c r="U12" s="1021"/>
      <c r="V12" s="1021"/>
      <c r="W12" s="1021"/>
    </row>
    <row r="13" spans="1:23" ht="15.75" customHeight="1">
      <c r="B13" s="1019"/>
      <c r="C13" s="1020" t="s">
        <v>218</v>
      </c>
      <c r="D13" s="1019"/>
      <c r="E13" s="1019"/>
      <c r="F13" s="1019"/>
      <c r="G13" s="1019"/>
      <c r="H13" s="1019"/>
      <c r="I13" s="1019"/>
      <c r="J13" s="1019"/>
      <c r="K13" s="1019"/>
      <c r="L13" s="1019"/>
      <c r="M13" s="1019"/>
      <c r="N13" s="1019"/>
      <c r="O13" s="1019"/>
      <c r="P13" s="1019"/>
      <c r="Q13" s="1019"/>
      <c r="R13" s="1021"/>
      <c r="S13" s="1021"/>
      <c r="T13" s="1021"/>
      <c r="U13" s="1021"/>
      <c r="V13" s="1021"/>
      <c r="W13" s="1021"/>
    </row>
    <row r="14" spans="1:23" ht="7.5" hidden="1" customHeight="1">
      <c r="B14" s="1022"/>
      <c r="C14" s="1022"/>
      <c r="D14" s="1022"/>
      <c r="E14" s="1022"/>
      <c r="F14" s="1022"/>
      <c r="G14" s="1022"/>
      <c r="H14" s="1022"/>
      <c r="I14" s="1022"/>
      <c r="J14" s="1022"/>
      <c r="K14" s="1022"/>
      <c r="L14" s="1022"/>
      <c r="M14" s="1022"/>
      <c r="N14" s="1022"/>
      <c r="O14" s="1022"/>
      <c r="P14" s="1022"/>
      <c r="Q14" s="1023"/>
      <c r="R14" s="1023"/>
      <c r="S14" s="1023"/>
      <c r="T14" s="1023"/>
      <c r="U14" s="1023"/>
      <c r="V14" s="1023"/>
      <c r="W14" s="1023"/>
    </row>
    <row r="15" spans="1:23" ht="15.75" customHeight="1">
      <c r="A15" s="1404" t="s">
        <v>231</v>
      </c>
      <c r="B15" s="1405"/>
      <c r="C15" s="1024">
        <f t="shared" ref="C15:V15" si="0">SUM(C16:C30)</f>
        <v>1991</v>
      </c>
      <c r="D15" s="1024">
        <f t="shared" si="0"/>
        <v>2029</v>
      </c>
      <c r="E15" s="1024">
        <f t="shared" si="0"/>
        <v>2075</v>
      </c>
      <c r="F15" s="1024">
        <f t="shared" si="0"/>
        <v>2116</v>
      </c>
      <c r="G15" s="1024">
        <f t="shared" si="0"/>
        <v>2139</v>
      </c>
      <c r="H15" s="1024">
        <f t="shared" si="0"/>
        <v>2196</v>
      </c>
      <c r="I15" s="1024">
        <f t="shared" si="0"/>
        <v>2206</v>
      </c>
      <c r="J15" s="1024">
        <f t="shared" si="0"/>
        <v>2264</v>
      </c>
      <c r="K15" s="1024">
        <f t="shared" si="0"/>
        <v>2306</v>
      </c>
      <c r="L15" s="1024">
        <f t="shared" si="0"/>
        <v>2414</v>
      </c>
      <c r="M15" s="1024">
        <f t="shared" si="0"/>
        <v>2522</v>
      </c>
      <c r="N15" s="1025">
        <f t="shared" si="0"/>
        <v>2592</v>
      </c>
      <c r="O15" s="1025">
        <f t="shared" si="0"/>
        <v>2686</v>
      </c>
      <c r="P15" s="1025">
        <f t="shared" si="0"/>
        <v>2767</v>
      </c>
      <c r="Q15" s="1025">
        <f t="shared" si="0"/>
        <v>2867</v>
      </c>
      <c r="R15" s="1025">
        <f t="shared" si="0"/>
        <v>3020</v>
      </c>
      <c r="S15" s="1025">
        <f t="shared" si="0"/>
        <v>3058</v>
      </c>
      <c r="T15" s="1025">
        <f t="shared" si="0"/>
        <v>3196</v>
      </c>
      <c r="U15" s="1025">
        <f t="shared" si="0"/>
        <v>3373</v>
      </c>
      <c r="V15" s="1025">
        <f t="shared" si="0"/>
        <v>3396</v>
      </c>
      <c r="W15" s="1025">
        <v>3498</v>
      </c>
    </row>
    <row r="16" spans="1:23" ht="15.75" customHeight="1">
      <c r="A16" s="681" t="s">
        <v>233</v>
      </c>
      <c r="B16" s="1026" t="s">
        <v>232</v>
      </c>
      <c r="C16" s="1027">
        <v>76</v>
      </c>
      <c r="D16" s="1027">
        <v>74</v>
      </c>
      <c r="E16" s="1027">
        <v>75</v>
      </c>
      <c r="F16" s="1027">
        <v>76</v>
      </c>
      <c r="G16" s="1027">
        <v>79</v>
      </c>
      <c r="H16" s="1027">
        <v>80</v>
      </c>
      <c r="I16" s="1027">
        <v>36</v>
      </c>
      <c r="J16" s="1027">
        <v>35</v>
      </c>
      <c r="K16" s="1027">
        <v>37</v>
      </c>
      <c r="L16" s="1027">
        <v>36</v>
      </c>
      <c r="M16" s="1027">
        <v>36</v>
      </c>
      <c r="N16" s="1028">
        <v>38</v>
      </c>
      <c r="O16" s="1028">
        <v>36</v>
      </c>
      <c r="P16" s="1028">
        <v>15</v>
      </c>
      <c r="Q16" s="1028">
        <v>16</v>
      </c>
      <c r="R16" s="1028">
        <v>20</v>
      </c>
      <c r="S16" s="1028">
        <v>21</v>
      </c>
      <c r="T16" s="1028">
        <v>25</v>
      </c>
      <c r="U16" s="1028">
        <v>26</v>
      </c>
      <c r="V16" s="1028">
        <v>25</v>
      </c>
      <c r="W16" s="1028">
        <v>30</v>
      </c>
    </row>
    <row r="17" spans="1:23" ht="15.75" customHeight="1">
      <c r="B17" s="1026" t="s">
        <v>234</v>
      </c>
      <c r="C17" s="1027">
        <v>104</v>
      </c>
      <c r="D17" s="1027">
        <v>114</v>
      </c>
      <c r="E17" s="1027">
        <v>116</v>
      </c>
      <c r="F17" s="1027">
        <v>120</v>
      </c>
      <c r="G17" s="1027">
        <v>123</v>
      </c>
      <c r="H17" s="1027">
        <v>124</v>
      </c>
      <c r="I17" s="1027">
        <v>126</v>
      </c>
      <c r="J17" s="1027">
        <v>123</v>
      </c>
      <c r="K17" s="1027">
        <v>130</v>
      </c>
      <c r="L17" s="1027">
        <v>131</v>
      </c>
      <c r="M17" s="1027">
        <v>138</v>
      </c>
      <c r="N17" s="1028">
        <v>133</v>
      </c>
      <c r="O17" s="1028">
        <v>137</v>
      </c>
      <c r="P17" s="1028">
        <v>138</v>
      </c>
      <c r="Q17" s="1028">
        <v>135</v>
      </c>
      <c r="R17" s="1028">
        <v>132</v>
      </c>
      <c r="S17" s="1028">
        <v>138</v>
      </c>
      <c r="T17" s="1028">
        <v>137</v>
      </c>
      <c r="U17" s="1028">
        <v>143</v>
      </c>
      <c r="V17" s="1028">
        <v>103</v>
      </c>
      <c r="W17" s="1028">
        <v>105</v>
      </c>
    </row>
    <row r="18" spans="1:23" ht="15.75" customHeight="1">
      <c r="B18" s="1026" t="s">
        <v>263</v>
      </c>
      <c r="C18" s="1027">
        <v>226</v>
      </c>
      <c r="D18" s="1027">
        <v>240</v>
      </c>
      <c r="E18" s="1027">
        <v>257</v>
      </c>
      <c r="F18" s="1027">
        <v>263</v>
      </c>
      <c r="G18" s="1027">
        <v>276</v>
      </c>
      <c r="H18" s="1027">
        <v>288</v>
      </c>
      <c r="I18" s="1027">
        <v>314</v>
      </c>
      <c r="J18" s="1027">
        <v>340</v>
      </c>
      <c r="K18" s="1027">
        <v>363</v>
      </c>
      <c r="L18" s="1027">
        <v>404</v>
      </c>
      <c r="M18" s="1027">
        <v>444</v>
      </c>
      <c r="N18" s="1028">
        <v>481</v>
      </c>
      <c r="O18" s="1028">
        <v>529</v>
      </c>
      <c r="P18" s="1028">
        <v>567</v>
      </c>
      <c r="Q18" s="1028">
        <v>624</v>
      </c>
      <c r="R18" s="1028">
        <v>690</v>
      </c>
      <c r="S18" s="1028">
        <v>670</v>
      </c>
      <c r="T18" s="1028">
        <v>723</v>
      </c>
      <c r="U18" s="1028">
        <v>791</v>
      </c>
      <c r="V18" s="1028">
        <v>795</v>
      </c>
      <c r="W18" s="1028">
        <v>824</v>
      </c>
    </row>
    <row r="19" spans="1:23" ht="15.75" customHeight="1">
      <c r="B19" s="1026" t="s">
        <v>236</v>
      </c>
      <c r="C19" s="1027">
        <v>52</v>
      </c>
      <c r="D19" s="1027">
        <v>51</v>
      </c>
      <c r="E19" s="1027">
        <v>51</v>
      </c>
      <c r="F19" s="1027">
        <v>51</v>
      </c>
      <c r="G19" s="1027">
        <v>52</v>
      </c>
      <c r="H19" s="1027">
        <v>55</v>
      </c>
      <c r="I19" s="1027">
        <v>59</v>
      </c>
      <c r="J19" s="1027">
        <v>66</v>
      </c>
      <c r="K19" s="1027">
        <v>72</v>
      </c>
      <c r="L19" s="1027">
        <v>75</v>
      </c>
      <c r="M19" s="1027">
        <v>82</v>
      </c>
      <c r="N19" s="1028">
        <v>82</v>
      </c>
      <c r="O19" s="1028">
        <v>69</v>
      </c>
      <c r="P19" s="1028">
        <v>78</v>
      </c>
      <c r="Q19" s="1028">
        <v>85</v>
      </c>
      <c r="R19" s="1028">
        <v>93</v>
      </c>
      <c r="S19" s="1028">
        <v>95</v>
      </c>
      <c r="T19" s="1028">
        <v>110</v>
      </c>
      <c r="U19" s="1028">
        <v>116</v>
      </c>
      <c r="V19" s="1028">
        <v>112</v>
      </c>
      <c r="W19" s="1028">
        <v>119</v>
      </c>
    </row>
    <row r="20" spans="1:23" ht="15.75" customHeight="1">
      <c r="B20" s="1026" t="s">
        <v>264</v>
      </c>
      <c r="C20" s="1027">
        <v>164</v>
      </c>
      <c r="D20" s="1027">
        <v>160</v>
      </c>
      <c r="E20" s="1027">
        <v>168</v>
      </c>
      <c r="F20" s="1027">
        <v>177</v>
      </c>
      <c r="G20" s="1027">
        <v>176</v>
      </c>
      <c r="H20" s="1027">
        <v>182</v>
      </c>
      <c r="I20" s="1027">
        <v>188</v>
      </c>
      <c r="J20" s="1027">
        <v>187</v>
      </c>
      <c r="K20" s="1027">
        <v>189</v>
      </c>
      <c r="L20" s="1027">
        <v>190</v>
      </c>
      <c r="M20" s="1027">
        <v>191</v>
      </c>
      <c r="N20" s="1028">
        <v>200</v>
      </c>
      <c r="O20" s="1028">
        <v>207</v>
      </c>
      <c r="P20" s="1028">
        <v>207</v>
      </c>
      <c r="Q20" s="1028">
        <v>219</v>
      </c>
      <c r="R20" s="1028">
        <v>231</v>
      </c>
      <c r="S20" s="1028">
        <v>192</v>
      </c>
      <c r="T20" s="1028">
        <v>194</v>
      </c>
      <c r="U20" s="1028">
        <v>196</v>
      </c>
      <c r="V20" s="1028">
        <v>191</v>
      </c>
      <c r="W20" s="1028">
        <v>189</v>
      </c>
    </row>
    <row r="21" spans="1:23" ht="15.75" customHeight="1">
      <c r="B21" s="1026" t="s">
        <v>238</v>
      </c>
      <c r="C21" s="1027">
        <v>1</v>
      </c>
      <c r="D21" s="1027">
        <v>4</v>
      </c>
      <c r="E21" s="1027">
        <v>5</v>
      </c>
      <c r="F21" s="1027">
        <v>5</v>
      </c>
      <c r="G21" s="1027">
        <v>8</v>
      </c>
      <c r="H21" s="1027">
        <v>10</v>
      </c>
      <c r="I21" s="1027">
        <v>14</v>
      </c>
      <c r="J21" s="1027">
        <v>16</v>
      </c>
      <c r="K21" s="1027">
        <v>18</v>
      </c>
      <c r="L21" s="1027">
        <v>22</v>
      </c>
      <c r="M21" s="1027">
        <v>27</v>
      </c>
      <c r="N21" s="1028">
        <v>33</v>
      </c>
      <c r="O21" s="1028">
        <v>42</v>
      </c>
      <c r="P21" s="1028">
        <v>59</v>
      </c>
      <c r="Q21" s="1028">
        <v>82</v>
      </c>
      <c r="R21" s="1028">
        <v>104</v>
      </c>
      <c r="S21" s="1028">
        <v>134</v>
      </c>
      <c r="T21" s="1028">
        <v>152</v>
      </c>
      <c r="U21" s="1028">
        <v>167</v>
      </c>
      <c r="V21" s="1028">
        <v>175</v>
      </c>
      <c r="W21" s="1028">
        <v>191</v>
      </c>
    </row>
    <row r="22" spans="1:23" ht="15.75" customHeight="1">
      <c r="B22" s="1026" t="s">
        <v>239</v>
      </c>
      <c r="C22" s="1027">
        <v>248</v>
      </c>
      <c r="D22" s="1027">
        <v>250</v>
      </c>
      <c r="E22" s="1027">
        <v>254</v>
      </c>
      <c r="F22" s="1027">
        <v>256</v>
      </c>
      <c r="G22" s="1027">
        <v>261</v>
      </c>
      <c r="H22" s="1027">
        <v>260</v>
      </c>
      <c r="I22" s="1027">
        <v>266</v>
      </c>
      <c r="J22" s="1027">
        <v>272</v>
      </c>
      <c r="K22" s="1027">
        <v>278</v>
      </c>
      <c r="L22" s="1027">
        <v>283</v>
      </c>
      <c r="M22" s="1027">
        <v>286</v>
      </c>
      <c r="N22" s="1028">
        <v>288</v>
      </c>
      <c r="O22" s="1028">
        <v>303</v>
      </c>
      <c r="P22" s="1028">
        <v>313</v>
      </c>
      <c r="Q22" s="1028">
        <v>322</v>
      </c>
      <c r="R22" s="1028">
        <v>329</v>
      </c>
      <c r="S22" s="1028">
        <v>320</v>
      </c>
      <c r="T22" s="1028">
        <v>327</v>
      </c>
      <c r="U22" s="1028">
        <v>342</v>
      </c>
      <c r="V22" s="1028">
        <v>342</v>
      </c>
      <c r="W22" s="1028">
        <v>355</v>
      </c>
    </row>
    <row r="23" spans="1:23" ht="15.75" customHeight="1">
      <c r="B23" s="1026" t="s">
        <v>240</v>
      </c>
      <c r="C23" s="1027">
        <v>346</v>
      </c>
      <c r="D23" s="1027">
        <v>347</v>
      </c>
      <c r="E23" s="1027">
        <v>354</v>
      </c>
      <c r="F23" s="1027">
        <v>355</v>
      </c>
      <c r="G23" s="1027">
        <v>354</v>
      </c>
      <c r="H23" s="1027">
        <v>362</v>
      </c>
      <c r="I23" s="1027">
        <v>358</v>
      </c>
      <c r="J23" s="1027">
        <v>363</v>
      </c>
      <c r="K23" s="1027">
        <v>367</v>
      </c>
      <c r="L23" s="1027">
        <v>374</v>
      </c>
      <c r="M23" s="1027">
        <v>379</v>
      </c>
      <c r="N23" s="1028">
        <v>382</v>
      </c>
      <c r="O23" s="1028">
        <v>392</v>
      </c>
      <c r="P23" s="1028">
        <v>406</v>
      </c>
      <c r="Q23" s="1028">
        <v>417</v>
      </c>
      <c r="R23" s="1028">
        <v>439</v>
      </c>
      <c r="S23" s="1028">
        <v>458</v>
      </c>
      <c r="T23" s="1028">
        <v>475</v>
      </c>
      <c r="U23" s="1028">
        <v>495</v>
      </c>
      <c r="V23" s="1028">
        <v>515</v>
      </c>
      <c r="W23" s="1028">
        <v>521</v>
      </c>
    </row>
    <row r="24" spans="1:23" ht="15.75" customHeight="1">
      <c r="B24" s="1026" t="s">
        <v>241</v>
      </c>
      <c r="C24" s="1027">
        <v>13</v>
      </c>
      <c r="D24" s="1027">
        <v>14</v>
      </c>
      <c r="E24" s="1027">
        <v>18</v>
      </c>
      <c r="F24" s="1027">
        <v>23</v>
      </c>
      <c r="G24" s="1027">
        <v>21</v>
      </c>
      <c r="H24" s="1027">
        <v>28</v>
      </c>
      <c r="I24" s="1027">
        <v>30</v>
      </c>
      <c r="J24" s="1027">
        <v>31</v>
      </c>
      <c r="K24" s="1027">
        <v>28</v>
      </c>
      <c r="L24" s="1027">
        <v>32</v>
      </c>
      <c r="M24" s="1027">
        <v>36</v>
      </c>
      <c r="N24" s="1028">
        <v>38</v>
      </c>
      <c r="O24" s="1028">
        <v>43</v>
      </c>
      <c r="P24" s="1028">
        <v>48</v>
      </c>
      <c r="Q24" s="1028">
        <v>53</v>
      </c>
      <c r="R24" s="1028">
        <v>59</v>
      </c>
      <c r="S24" s="1028">
        <v>108</v>
      </c>
      <c r="T24" s="1028">
        <v>118</v>
      </c>
      <c r="U24" s="1028">
        <v>152</v>
      </c>
      <c r="V24" s="1028">
        <v>179</v>
      </c>
      <c r="W24" s="1028">
        <v>203</v>
      </c>
    </row>
    <row r="25" spans="1:23" ht="15.75" customHeight="1">
      <c r="B25" s="1026" t="s">
        <v>242</v>
      </c>
      <c r="C25" s="1027">
        <v>145</v>
      </c>
      <c r="D25" s="1027">
        <v>158</v>
      </c>
      <c r="E25" s="1027">
        <v>152</v>
      </c>
      <c r="F25" s="1027">
        <v>161</v>
      </c>
      <c r="G25" s="1027">
        <v>157</v>
      </c>
      <c r="H25" s="1027">
        <v>161</v>
      </c>
      <c r="I25" s="1027">
        <v>162</v>
      </c>
      <c r="J25" s="1027">
        <v>166</v>
      </c>
      <c r="K25" s="1027">
        <v>176</v>
      </c>
      <c r="L25" s="1027">
        <v>178</v>
      </c>
      <c r="M25" s="1027">
        <v>176</v>
      </c>
      <c r="N25" s="1028">
        <v>179</v>
      </c>
      <c r="O25" s="1028">
        <v>180</v>
      </c>
      <c r="P25" s="1028">
        <v>181</v>
      </c>
      <c r="Q25" s="1028">
        <v>192</v>
      </c>
      <c r="R25" s="1028">
        <v>199</v>
      </c>
      <c r="S25" s="1028">
        <v>204</v>
      </c>
      <c r="T25" s="1028">
        <v>206</v>
      </c>
      <c r="U25" s="1028">
        <v>207</v>
      </c>
      <c r="V25" s="1028">
        <v>211</v>
      </c>
      <c r="W25" s="1028">
        <v>215</v>
      </c>
    </row>
    <row r="26" spans="1:23" ht="15.75" customHeight="1">
      <c r="B26" s="1026" t="s">
        <v>243</v>
      </c>
      <c r="C26" s="1027">
        <v>519</v>
      </c>
      <c r="D26" s="1027">
        <v>524</v>
      </c>
      <c r="E26" s="1027">
        <v>530</v>
      </c>
      <c r="F26" s="1027">
        <v>534</v>
      </c>
      <c r="G26" s="1027">
        <v>535</v>
      </c>
      <c r="H26" s="1027">
        <v>549</v>
      </c>
      <c r="I26" s="1027">
        <v>559</v>
      </c>
      <c r="J26" s="1027">
        <v>575</v>
      </c>
      <c r="K26" s="1027">
        <v>559</v>
      </c>
      <c r="L26" s="1027">
        <v>599</v>
      </c>
      <c r="M26" s="1027">
        <v>636</v>
      </c>
      <c r="N26" s="1028">
        <v>648</v>
      </c>
      <c r="O26" s="1028">
        <v>656</v>
      </c>
      <c r="P26" s="1028">
        <v>660</v>
      </c>
      <c r="Q26" s="1028">
        <v>632</v>
      </c>
      <c r="R26" s="1028">
        <v>634</v>
      </c>
      <c r="S26" s="1028">
        <v>630</v>
      </c>
      <c r="T26" s="1028">
        <v>639</v>
      </c>
      <c r="U26" s="1028">
        <v>645</v>
      </c>
      <c r="V26" s="1028">
        <v>655</v>
      </c>
      <c r="W26" s="1028">
        <v>655</v>
      </c>
    </row>
    <row r="27" spans="1:23" ht="15.75" customHeight="1">
      <c r="B27" s="1026" t="s">
        <v>244</v>
      </c>
      <c r="C27" s="1029">
        <v>0</v>
      </c>
      <c r="D27" s="1029">
        <v>0</v>
      </c>
      <c r="E27" s="1029">
        <v>0</v>
      </c>
      <c r="F27" s="1029">
        <v>0</v>
      </c>
      <c r="G27" s="1029">
        <v>0</v>
      </c>
      <c r="H27" s="1029">
        <v>0</v>
      </c>
      <c r="I27" s="1029">
        <v>0</v>
      </c>
      <c r="J27" s="1029">
        <v>0</v>
      </c>
      <c r="K27" s="1029">
        <v>0</v>
      </c>
      <c r="L27" s="1029">
        <v>0</v>
      </c>
      <c r="M27" s="1029">
        <v>0</v>
      </c>
      <c r="N27" s="1028">
        <v>0</v>
      </c>
      <c r="O27" s="1028">
        <v>0</v>
      </c>
      <c r="P27" s="1028">
        <v>0</v>
      </c>
      <c r="Q27" s="1028">
        <v>0</v>
      </c>
      <c r="R27" s="1028">
        <v>0</v>
      </c>
      <c r="S27" s="1028">
        <v>0</v>
      </c>
      <c r="T27" s="1028">
        <v>1</v>
      </c>
      <c r="U27" s="1028">
        <v>1</v>
      </c>
      <c r="V27" s="1028">
        <v>1</v>
      </c>
      <c r="W27" s="1028">
        <v>1</v>
      </c>
    </row>
    <row r="28" spans="1:23" ht="15.75" customHeight="1">
      <c r="B28" s="1026" t="s">
        <v>245</v>
      </c>
      <c r="C28" s="1027">
        <v>55</v>
      </c>
      <c r="D28" s="1027">
        <v>52</v>
      </c>
      <c r="E28" s="1027">
        <v>52</v>
      </c>
      <c r="F28" s="1027">
        <v>53</v>
      </c>
      <c r="G28" s="1027">
        <v>54</v>
      </c>
      <c r="H28" s="1027">
        <v>53</v>
      </c>
      <c r="I28" s="1027">
        <v>51</v>
      </c>
      <c r="J28" s="1027">
        <v>48</v>
      </c>
      <c r="K28" s="1027">
        <v>47</v>
      </c>
      <c r="L28" s="1027">
        <v>46</v>
      </c>
      <c r="M28" s="1027">
        <v>46</v>
      </c>
      <c r="N28" s="1028">
        <v>46</v>
      </c>
      <c r="O28" s="1028">
        <v>47</v>
      </c>
      <c r="P28" s="1028">
        <v>48</v>
      </c>
      <c r="Q28" s="1028">
        <v>45</v>
      </c>
      <c r="R28" s="1028">
        <v>47</v>
      </c>
      <c r="S28" s="1028">
        <v>45</v>
      </c>
      <c r="T28" s="1028">
        <v>45</v>
      </c>
      <c r="U28" s="1028">
        <v>46</v>
      </c>
      <c r="V28" s="1028">
        <v>45</v>
      </c>
      <c r="W28" s="1028">
        <v>43</v>
      </c>
    </row>
    <row r="29" spans="1:23" ht="15.75" customHeight="1">
      <c r="B29" s="1026" t="s">
        <v>246</v>
      </c>
      <c r="C29" s="1027">
        <v>24</v>
      </c>
      <c r="D29" s="1027">
        <v>23</v>
      </c>
      <c r="E29" s="1027">
        <v>26</v>
      </c>
      <c r="F29" s="1027">
        <v>25</v>
      </c>
      <c r="G29" s="1027">
        <v>26</v>
      </c>
      <c r="H29" s="1027">
        <v>26</v>
      </c>
      <c r="I29" s="1027">
        <v>26</v>
      </c>
      <c r="J29" s="1027">
        <v>26</v>
      </c>
      <c r="K29" s="1027">
        <v>26</v>
      </c>
      <c r="L29" s="1027">
        <v>28</v>
      </c>
      <c r="M29" s="1027">
        <v>30</v>
      </c>
      <c r="N29" s="1028">
        <v>30</v>
      </c>
      <c r="O29" s="1028">
        <v>30</v>
      </c>
      <c r="P29" s="1028">
        <v>31</v>
      </c>
      <c r="Q29" s="1028">
        <v>29</v>
      </c>
      <c r="R29" s="1028">
        <v>29</v>
      </c>
      <c r="S29" s="1028">
        <v>29</v>
      </c>
      <c r="T29" s="1028">
        <v>30</v>
      </c>
      <c r="U29" s="1028">
        <v>31</v>
      </c>
      <c r="V29" s="1028">
        <v>31</v>
      </c>
      <c r="W29" s="1028">
        <v>31</v>
      </c>
    </row>
    <row r="30" spans="1:23" ht="15.75" customHeight="1">
      <c r="B30" s="1026" t="s">
        <v>247</v>
      </c>
      <c r="C30" s="1027">
        <v>18</v>
      </c>
      <c r="D30" s="1027">
        <v>18</v>
      </c>
      <c r="E30" s="1027">
        <v>17</v>
      </c>
      <c r="F30" s="1027">
        <v>17</v>
      </c>
      <c r="G30" s="1027">
        <v>17</v>
      </c>
      <c r="H30" s="1027">
        <v>18</v>
      </c>
      <c r="I30" s="1027">
        <v>17</v>
      </c>
      <c r="J30" s="1027">
        <v>16</v>
      </c>
      <c r="K30" s="1027">
        <v>16</v>
      </c>
      <c r="L30" s="1027">
        <v>16</v>
      </c>
      <c r="M30" s="1027">
        <v>15</v>
      </c>
      <c r="N30" s="1028">
        <v>14</v>
      </c>
      <c r="O30" s="1028">
        <v>15</v>
      </c>
      <c r="P30" s="1028">
        <v>16</v>
      </c>
      <c r="Q30" s="1028">
        <v>16</v>
      </c>
      <c r="R30" s="1028">
        <v>14</v>
      </c>
      <c r="S30" s="1028">
        <v>14</v>
      </c>
      <c r="T30" s="1028">
        <v>14</v>
      </c>
      <c r="U30" s="1028">
        <v>15</v>
      </c>
      <c r="V30" s="1028">
        <v>16</v>
      </c>
      <c r="W30" s="1028">
        <v>16</v>
      </c>
    </row>
    <row r="31" spans="1:23" ht="8.1" hidden="1" customHeight="1">
      <c r="B31" s="1030"/>
      <c r="N31" s="1028"/>
      <c r="O31" s="1028"/>
      <c r="P31" s="1025"/>
      <c r="Q31" s="1025"/>
      <c r="R31" s="1031"/>
      <c r="S31" s="1031"/>
      <c r="T31" s="1031"/>
      <c r="U31" s="1031"/>
      <c r="V31" s="1031"/>
      <c r="W31" s="1031"/>
    </row>
    <row r="32" spans="1:23" ht="15.75" customHeight="1">
      <c r="A32" s="1392" t="s">
        <v>248</v>
      </c>
      <c r="B32" s="1393"/>
      <c r="C32" s="1032">
        <f t="shared" ref="C32:P32" si="1">SUM(C33:C43)</f>
        <v>1241</v>
      </c>
      <c r="D32" s="1032">
        <f t="shared" si="1"/>
        <v>1263</v>
      </c>
      <c r="E32" s="1032">
        <f t="shared" si="1"/>
        <v>1402</v>
      </c>
      <c r="F32" s="1032">
        <f t="shared" si="1"/>
        <v>1483</v>
      </c>
      <c r="G32" s="1032">
        <f t="shared" si="1"/>
        <v>1565</v>
      </c>
      <c r="H32" s="1032">
        <f t="shared" si="1"/>
        <v>1668</v>
      </c>
      <c r="I32" s="1032">
        <f t="shared" si="1"/>
        <v>1707</v>
      </c>
      <c r="J32" s="1032">
        <f t="shared" si="1"/>
        <v>1721</v>
      </c>
      <c r="K32" s="1032">
        <f t="shared" si="1"/>
        <v>1767</v>
      </c>
      <c r="L32" s="1032">
        <f t="shared" si="1"/>
        <v>1784</v>
      </c>
      <c r="M32" s="1032">
        <f t="shared" si="1"/>
        <v>1822</v>
      </c>
      <c r="N32" s="1025">
        <f t="shared" si="1"/>
        <v>1822</v>
      </c>
      <c r="O32" s="1025">
        <f t="shared" si="1"/>
        <v>1918</v>
      </c>
      <c r="P32" s="1025">
        <f t="shared" si="1"/>
        <v>1872</v>
      </c>
      <c r="Q32" s="1025">
        <v>1844</v>
      </c>
      <c r="R32" s="1031">
        <v>1926</v>
      </c>
      <c r="S32" s="1031">
        <v>1958</v>
      </c>
      <c r="T32" s="1031">
        <v>2004</v>
      </c>
      <c r="U32" s="1031">
        <v>2038</v>
      </c>
      <c r="V32" s="1031">
        <v>2071</v>
      </c>
      <c r="W32" s="1031">
        <v>2151</v>
      </c>
    </row>
    <row r="33" spans="1:23" ht="15.75" customHeight="1">
      <c r="A33" s="681" t="s">
        <v>233</v>
      </c>
      <c r="B33" s="1033" t="s">
        <v>477</v>
      </c>
      <c r="C33" s="1027">
        <v>146</v>
      </c>
      <c r="D33" s="1034">
        <v>142</v>
      </c>
      <c r="E33" s="1035">
        <v>152</v>
      </c>
      <c r="F33" s="1035">
        <v>162</v>
      </c>
      <c r="G33" s="1035">
        <v>159</v>
      </c>
      <c r="H33" s="1035">
        <v>181</v>
      </c>
      <c r="I33" s="1035">
        <v>174</v>
      </c>
      <c r="J33" s="1035">
        <v>186</v>
      </c>
      <c r="K33" s="1035">
        <v>197</v>
      </c>
      <c r="L33" s="1035">
        <v>202</v>
      </c>
      <c r="M33" s="1035">
        <v>196</v>
      </c>
      <c r="N33" s="1028">
        <v>196</v>
      </c>
      <c r="O33" s="1028">
        <v>193</v>
      </c>
      <c r="P33" s="1028">
        <v>181</v>
      </c>
      <c r="Q33" s="1028">
        <v>191</v>
      </c>
      <c r="R33" s="1036">
        <v>195</v>
      </c>
      <c r="S33" s="1036">
        <v>196</v>
      </c>
      <c r="T33" s="1036">
        <v>201</v>
      </c>
      <c r="U33" s="1036">
        <v>204</v>
      </c>
      <c r="V33" s="1036">
        <v>205</v>
      </c>
      <c r="W33" s="1036">
        <v>203</v>
      </c>
    </row>
    <row r="34" spans="1:23" ht="15.75" customHeight="1">
      <c r="B34" s="1033" t="s">
        <v>250</v>
      </c>
      <c r="C34" s="1027">
        <v>20</v>
      </c>
      <c r="D34" s="1035">
        <v>22</v>
      </c>
      <c r="E34" s="1034">
        <v>26</v>
      </c>
      <c r="F34" s="1035">
        <v>26</v>
      </c>
      <c r="G34" s="1035">
        <v>36</v>
      </c>
      <c r="H34" s="1035">
        <v>56</v>
      </c>
      <c r="I34" s="1035">
        <v>60</v>
      </c>
      <c r="J34" s="1035">
        <v>66</v>
      </c>
      <c r="K34" s="1035">
        <v>69</v>
      </c>
      <c r="L34" s="1035">
        <v>71</v>
      </c>
      <c r="M34" s="1034">
        <v>72</v>
      </c>
      <c r="N34" s="1028">
        <v>79</v>
      </c>
      <c r="O34" s="1028">
        <v>79</v>
      </c>
      <c r="P34" s="1028">
        <v>83</v>
      </c>
      <c r="Q34" s="1028">
        <v>82</v>
      </c>
      <c r="R34" s="1036">
        <v>82</v>
      </c>
      <c r="S34" s="1036">
        <v>80</v>
      </c>
      <c r="T34" s="1036">
        <v>81</v>
      </c>
      <c r="U34" s="1036">
        <v>80</v>
      </c>
      <c r="V34" s="1036">
        <v>78</v>
      </c>
      <c r="W34" s="1036">
        <v>82</v>
      </c>
    </row>
    <row r="35" spans="1:23" ht="15.75" customHeight="1">
      <c r="B35" s="1033" t="s">
        <v>478</v>
      </c>
      <c r="C35" s="1027">
        <v>25</v>
      </c>
      <c r="D35" s="1035">
        <v>26</v>
      </c>
      <c r="E35" s="1035">
        <v>31</v>
      </c>
      <c r="F35" s="1035">
        <v>30</v>
      </c>
      <c r="G35" s="1035">
        <v>20</v>
      </c>
      <c r="H35" s="1034">
        <v>21</v>
      </c>
      <c r="I35" s="1035">
        <v>25</v>
      </c>
      <c r="J35" s="1035">
        <v>26</v>
      </c>
      <c r="K35" s="1035">
        <v>25</v>
      </c>
      <c r="L35" s="1035">
        <v>27</v>
      </c>
      <c r="M35" s="1035">
        <v>25</v>
      </c>
      <c r="N35" s="1028">
        <v>27</v>
      </c>
      <c r="O35" s="1028">
        <v>30</v>
      </c>
      <c r="P35" s="1028">
        <v>29</v>
      </c>
      <c r="Q35" s="1028">
        <v>31</v>
      </c>
      <c r="R35" s="1036">
        <v>33</v>
      </c>
      <c r="S35" s="1036">
        <v>26</v>
      </c>
      <c r="T35" s="1036">
        <v>25</v>
      </c>
      <c r="U35" s="1036">
        <v>26</v>
      </c>
      <c r="V35" s="1036">
        <v>28</v>
      </c>
      <c r="W35" s="1036">
        <v>33</v>
      </c>
    </row>
    <row r="36" spans="1:23" ht="15.75" customHeight="1">
      <c r="B36" s="1033" t="s">
        <v>252</v>
      </c>
      <c r="C36" s="1027">
        <v>10</v>
      </c>
      <c r="D36" s="1035">
        <v>8</v>
      </c>
      <c r="E36" s="1035">
        <v>8</v>
      </c>
      <c r="F36" s="1035">
        <v>3</v>
      </c>
      <c r="G36" s="1035">
        <v>2</v>
      </c>
      <c r="H36" s="1035">
        <v>2</v>
      </c>
      <c r="I36" s="1035">
        <v>2</v>
      </c>
      <c r="J36" s="1035">
        <v>2</v>
      </c>
      <c r="K36" s="1029">
        <v>0</v>
      </c>
      <c r="L36" s="1029">
        <v>0</v>
      </c>
      <c r="M36" s="1029">
        <v>0</v>
      </c>
      <c r="N36" s="1028">
        <v>0</v>
      </c>
      <c r="O36" s="1028">
        <v>0</v>
      </c>
      <c r="P36" s="1028">
        <v>0</v>
      </c>
      <c r="Q36" s="1028">
        <v>0</v>
      </c>
      <c r="R36" s="1036">
        <v>0</v>
      </c>
      <c r="S36" s="1036">
        <v>0</v>
      </c>
      <c r="T36" s="1036">
        <v>0</v>
      </c>
      <c r="U36" s="1036">
        <v>0</v>
      </c>
      <c r="V36" s="1036">
        <v>0</v>
      </c>
      <c r="W36" s="1036">
        <v>0</v>
      </c>
    </row>
    <row r="37" spans="1:23" ht="15.75" customHeight="1">
      <c r="B37" s="1033" t="s">
        <v>253</v>
      </c>
      <c r="C37" s="1034">
        <v>522</v>
      </c>
      <c r="D37" s="1034">
        <v>546</v>
      </c>
      <c r="E37" s="1034">
        <v>601</v>
      </c>
      <c r="F37" s="1034">
        <v>626</v>
      </c>
      <c r="G37" s="1034">
        <v>663</v>
      </c>
      <c r="H37" s="1034">
        <v>710</v>
      </c>
      <c r="I37" s="1034">
        <v>747</v>
      </c>
      <c r="J37" s="1034">
        <v>753</v>
      </c>
      <c r="K37" s="1034">
        <v>781</v>
      </c>
      <c r="L37" s="1034">
        <v>785</v>
      </c>
      <c r="M37" s="1035">
        <v>819</v>
      </c>
      <c r="N37" s="1028">
        <v>843</v>
      </c>
      <c r="O37" s="1028">
        <v>949</v>
      </c>
      <c r="P37" s="1028">
        <v>944</v>
      </c>
      <c r="Q37" s="1028">
        <v>961</v>
      </c>
      <c r="R37" s="1036">
        <v>989</v>
      </c>
      <c r="S37" s="1036">
        <v>1002</v>
      </c>
      <c r="T37" s="1036">
        <v>1006</v>
      </c>
      <c r="U37" s="1036">
        <v>998</v>
      </c>
      <c r="V37" s="1036">
        <v>1000</v>
      </c>
      <c r="W37" s="1036">
        <v>1042</v>
      </c>
    </row>
    <row r="38" spans="1:23" ht="15.75" customHeight="1">
      <c r="B38" s="1033" t="s">
        <v>254</v>
      </c>
      <c r="C38" s="1035">
        <v>51</v>
      </c>
      <c r="D38" s="1035">
        <v>50</v>
      </c>
      <c r="E38" s="1035">
        <v>51</v>
      </c>
      <c r="F38" s="1035">
        <v>50</v>
      </c>
      <c r="G38" s="1035">
        <v>54</v>
      </c>
      <c r="H38" s="1035">
        <v>53</v>
      </c>
      <c r="I38" s="1035">
        <v>56</v>
      </c>
      <c r="J38" s="1035">
        <v>58</v>
      </c>
      <c r="K38" s="1035">
        <v>65</v>
      </c>
      <c r="L38" s="1035">
        <v>68</v>
      </c>
      <c r="M38" s="1035">
        <v>68</v>
      </c>
      <c r="N38" s="1028">
        <v>79</v>
      </c>
      <c r="O38" s="1028">
        <v>84</v>
      </c>
      <c r="P38" s="1028">
        <v>98</v>
      </c>
      <c r="Q38" s="1028">
        <v>110</v>
      </c>
      <c r="R38" s="1036">
        <v>121</v>
      </c>
      <c r="S38" s="1036">
        <v>126</v>
      </c>
      <c r="T38" s="1036">
        <v>127</v>
      </c>
      <c r="U38" s="1036">
        <v>134</v>
      </c>
      <c r="V38" s="1036">
        <v>137</v>
      </c>
      <c r="W38" s="1036">
        <v>136</v>
      </c>
    </row>
    <row r="39" spans="1:23" ht="15.75" customHeight="1">
      <c r="B39" s="1033" t="s">
        <v>255</v>
      </c>
      <c r="C39" s="1035">
        <v>13</v>
      </c>
      <c r="D39" s="1035">
        <v>13</v>
      </c>
      <c r="E39" s="1035">
        <v>13</v>
      </c>
      <c r="F39" s="1035">
        <v>14</v>
      </c>
      <c r="G39" s="1035">
        <v>14</v>
      </c>
      <c r="H39" s="1035">
        <v>14</v>
      </c>
      <c r="I39" s="1035">
        <v>14</v>
      </c>
      <c r="J39" s="1035">
        <v>14</v>
      </c>
      <c r="K39" s="1035">
        <v>14</v>
      </c>
      <c r="L39" s="1035">
        <v>15</v>
      </c>
      <c r="M39" s="1035">
        <v>16</v>
      </c>
      <c r="N39" s="1028">
        <v>16</v>
      </c>
      <c r="O39" s="1028">
        <v>17</v>
      </c>
      <c r="P39" s="1028">
        <v>24</v>
      </c>
      <c r="Q39" s="1028">
        <v>28</v>
      </c>
      <c r="R39" s="1036">
        <v>54</v>
      </c>
      <c r="S39" s="1036">
        <v>66</v>
      </c>
      <c r="T39" s="1036">
        <v>79</v>
      </c>
      <c r="U39" s="1036">
        <v>86</v>
      </c>
      <c r="V39" s="1036">
        <v>93</v>
      </c>
      <c r="W39" s="1036">
        <v>97</v>
      </c>
    </row>
    <row r="40" spans="1:23" ht="15.75" customHeight="1">
      <c r="B40" s="1033" t="s">
        <v>479</v>
      </c>
      <c r="C40" s="1035">
        <v>1</v>
      </c>
      <c r="D40" s="1035">
        <v>1</v>
      </c>
      <c r="E40" s="1035">
        <v>1</v>
      </c>
      <c r="F40" s="1035">
        <v>1</v>
      </c>
      <c r="G40" s="1035">
        <v>1</v>
      </c>
      <c r="H40" s="1035">
        <v>1</v>
      </c>
      <c r="I40" s="1035">
        <v>1</v>
      </c>
      <c r="J40" s="1035">
        <v>1</v>
      </c>
      <c r="K40" s="1029">
        <v>0</v>
      </c>
      <c r="L40" s="1029">
        <v>0</v>
      </c>
      <c r="M40" s="1029">
        <v>0</v>
      </c>
      <c r="N40" s="1028">
        <v>0</v>
      </c>
      <c r="O40" s="1028">
        <v>0</v>
      </c>
      <c r="P40" s="1028">
        <v>0</v>
      </c>
      <c r="Q40" s="1028">
        <v>0</v>
      </c>
      <c r="R40" s="1036">
        <v>0</v>
      </c>
      <c r="S40" s="1036">
        <v>0</v>
      </c>
      <c r="T40" s="1036">
        <v>0</v>
      </c>
      <c r="U40" s="1036">
        <v>0</v>
      </c>
      <c r="V40" s="1036">
        <v>0</v>
      </c>
      <c r="W40" s="1036">
        <v>0</v>
      </c>
    </row>
    <row r="41" spans="1:23" ht="15.75" customHeight="1">
      <c r="B41" s="1033" t="s">
        <v>256</v>
      </c>
      <c r="C41" s="1035">
        <v>1</v>
      </c>
      <c r="D41" s="1035">
        <v>1</v>
      </c>
      <c r="E41" s="1035">
        <v>1</v>
      </c>
      <c r="F41" s="1035">
        <v>1</v>
      </c>
      <c r="G41" s="1027">
        <v>0</v>
      </c>
      <c r="H41" s="1035">
        <v>2</v>
      </c>
      <c r="I41" s="1035">
        <v>1</v>
      </c>
      <c r="J41" s="1035">
        <v>1</v>
      </c>
      <c r="K41" s="1035">
        <v>1</v>
      </c>
      <c r="L41" s="1035">
        <v>1</v>
      </c>
      <c r="M41" s="1035">
        <v>1</v>
      </c>
      <c r="N41" s="1028">
        <v>1</v>
      </c>
      <c r="O41" s="1028">
        <v>2</v>
      </c>
      <c r="P41" s="1028">
        <v>2</v>
      </c>
      <c r="Q41" s="1028">
        <v>3</v>
      </c>
      <c r="R41" s="1036">
        <v>7</v>
      </c>
      <c r="S41" s="1036">
        <v>8</v>
      </c>
      <c r="T41" s="1036">
        <v>10</v>
      </c>
      <c r="U41" s="1036">
        <v>12</v>
      </c>
      <c r="V41" s="1036">
        <v>16</v>
      </c>
      <c r="W41" s="1036">
        <v>16</v>
      </c>
    </row>
    <row r="42" spans="1:23" ht="15.75" customHeight="1">
      <c r="B42" s="1033" t="s">
        <v>257</v>
      </c>
      <c r="C42" s="1035">
        <v>395</v>
      </c>
      <c r="D42" s="1034">
        <v>402</v>
      </c>
      <c r="E42" s="1035">
        <v>466</v>
      </c>
      <c r="F42" s="1035">
        <v>518</v>
      </c>
      <c r="G42" s="1035">
        <v>566</v>
      </c>
      <c r="H42" s="1035">
        <v>577</v>
      </c>
      <c r="I42" s="1035">
        <v>576</v>
      </c>
      <c r="J42" s="1035">
        <v>563</v>
      </c>
      <c r="K42" s="1035">
        <v>565</v>
      </c>
      <c r="L42" s="1035">
        <v>564</v>
      </c>
      <c r="M42" s="1035">
        <v>575</v>
      </c>
      <c r="N42" s="1028">
        <v>532</v>
      </c>
      <c r="O42" s="1028">
        <v>516</v>
      </c>
      <c r="P42" s="1028">
        <v>463</v>
      </c>
      <c r="Q42" s="1028">
        <v>389</v>
      </c>
      <c r="R42" s="1036">
        <v>394</v>
      </c>
      <c r="S42" s="1036">
        <v>401</v>
      </c>
      <c r="T42" s="1036">
        <v>417</v>
      </c>
      <c r="U42" s="1036">
        <v>439</v>
      </c>
      <c r="V42" s="1036">
        <v>457</v>
      </c>
      <c r="W42" s="1036">
        <v>481</v>
      </c>
    </row>
    <row r="43" spans="1:23" ht="15.75" customHeight="1">
      <c r="B43" s="1033" t="s">
        <v>496</v>
      </c>
      <c r="C43" s="1035">
        <v>57</v>
      </c>
      <c r="D43" s="1035">
        <v>52</v>
      </c>
      <c r="E43" s="1035">
        <v>52</v>
      </c>
      <c r="F43" s="1035">
        <v>52</v>
      </c>
      <c r="G43" s="1035">
        <v>50</v>
      </c>
      <c r="H43" s="1035">
        <v>51</v>
      </c>
      <c r="I43" s="1035">
        <v>51</v>
      </c>
      <c r="J43" s="1035">
        <v>51</v>
      </c>
      <c r="K43" s="1035">
        <v>50</v>
      </c>
      <c r="L43" s="1035">
        <v>51</v>
      </c>
      <c r="M43" s="1035">
        <v>50</v>
      </c>
      <c r="N43" s="1028">
        <v>49</v>
      </c>
      <c r="O43" s="1028">
        <v>48</v>
      </c>
      <c r="P43" s="1028">
        <v>48</v>
      </c>
      <c r="Q43" s="1028">
        <v>49</v>
      </c>
      <c r="R43" s="1036">
        <v>51</v>
      </c>
      <c r="S43" s="1036">
        <v>53</v>
      </c>
      <c r="T43" s="1036">
        <v>58</v>
      </c>
      <c r="U43" s="1036">
        <v>59</v>
      </c>
      <c r="V43" s="1036">
        <v>57</v>
      </c>
      <c r="W43" s="1036">
        <v>61</v>
      </c>
    </row>
    <row r="44" spans="1:23" ht="8.1" hidden="1" customHeight="1">
      <c r="A44" s="1037"/>
      <c r="B44" s="1038"/>
      <c r="N44" s="1028"/>
      <c r="O44" s="1028"/>
      <c r="P44" s="1025"/>
      <c r="Q44" s="1025"/>
      <c r="R44" s="1031"/>
      <c r="S44" s="1031"/>
      <c r="T44" s="1031"/>
      <c r="U44" s="1031"/>
      <c r="V44" s="1031"/>
      <c r="W44" s="1031"/>
    </row>
    <row r="45" spans="1:23" ht="15.75" customHeight="1">
      <c r="A45" s="1392" t="s">
        <v>259</v>
      </c>
      <c r="B45" s="1393"/>
      <c r="C45" s="1039">
        <f t="shared" ref="C45:V45" si="2">C15+C32</f>
        <v>3232</v>
      </c>
      <c r="D45" s="1039">
        <f t="shared" si="2"/>
        <v>3292</v>
      </c>
      <c r="E45" s="1039">
        <f t="shared" si="2"/>
        <v>3477</v>
      </c>
      <c r="F45" s="1039">
        <f t="shared" si="2"/>
        <v>3599</v>
      </c>
      <c r="G45" s="1039">
        <f t="shared" si="2"/>
        <v>3704</v>
      </c>
      <c r="H45" s="1039">
        <f t="shared" si="2"/>
        <v>3864</v>
      </c>
      <c r="I45" s="1039">
        <f t="shared" si="2"/>
        <v>3913</v>
      </c>
      <c r="J45" s="1039">
        <f t="shared" si="2"/>
        <v>3985</v>
      </c>
      <c r="K45" s="1039">
        <f t="shared" si="2"/>
        <v>4073</v>
      </c>
      <c r="L45" s="1039">
        <f t="shared" si="2"/>
        <v>4198</v>
      </c>
      <c r="M45" s="1039">
        <f t="shared" si="2"/>
        <v>4344</v>
      </c>
      <c r="N45" s="1025">
        <f t="shared" si="2"/>
        <v>4414</v>
      </c>
      <c r="O45" s="1025">
        <f t="shared" si="2"/>
        <v>4604</v>
      </c>
      <c r="P45" s="1025">
        <f t="shared" si="2"/>
        <v>4639</v>
      </c>
      <c r="Q45" s="1025">
        <f t="shared" si="2"/>
        <v>4711</v>
      </c>
      <c r="R45" s="1031">
        <f t="shared" si="2"/>
        <v>4946</v>
      </c>
      <c r="S45" s="1031">
        <f t="shared" si="2"/>
        <v>5016</v>
      </c>
      <c r="T45" s="1031">
        <f t="shared" si="2"/>
        <v>5200</v>
      </c>
      <c r="U45" s="1031">
        <f t="shared" si="2"/>
        <v>5411</v>
      </c>
      <c r="V45" s="1031">
        <f t="shared" si="2"/>
        <v>5467</v>
      </c>
      <c r="W45" s="1031">
        <v>5649</v>
      </c>
    </row>
    <row r="46" spans="1:23" ht="15.75" customHeight="1">
      <c r="B46" s="1040" t="s">
        <v>260</v>
      </c>
      <c r="N46" s="1028"/>
      <c r="O46" s="1028"/>
      <c r="P46" s="1025"/>
      <c r="Q46" s="1025"/>
      <c r="R46" s="1031"/>
      <c r="S46" s="1031"/>
      <c r="T46" s="1031"/>
      <c r="U46" s="1031"/>
      <c r="V46" s="1031"/>
      <c r="W46" s="1031"/>
    </row>
    <row r="47" spans="1:23" ht="15.75" customHeight="1">
      <c r="B47" s="1033" t="s">
        <v>267</v>
      </c>
      <c r="C47" s="1034">
        <v>808</v>
      </c>
      <c r="D47" s="1034">
        <v>853</v>
      </c>
      <c r="E47" s="1034">
        <v>882</v>
      </c>
      <c r="F47" s="1034">
        <v>913</v>
      </c>
      <c r="G47" s="1034">
        <v>947</v>
      </c>
      <c r="H47" s="1035">
        <v>940</v>
      </c>
      <c r="I47" s="1035">
        <v>950</v>
      </c>
      <c r="J47" s="1035">
        <v>959</v>
      </c>
      <c r="K47" s="1035">
        <v>884</v>
      </c>
      <c r="L47" s="1035">
        <v>913</v>
      </c>
      <c r="M47" s="1035">
        <v>897</v>
      </c>
      <c r="N47" s="1028">
        <v>959</v>
      </c>
      <c r="O47" s="1028">
        <v>948</v>
      </c>
      <c r="P47" s="1028">
        <v>1077</v>
      </c>
      <c r="Q47" s="1028">
        <v>1132</v>
      </c>
      <c r="R47" s="1036">
        <v>1101</v>
      </c>
      <c r="S47" s="1036">
        <v>1119</v>
      </c>
      <c r="T47" s="1036">
        <v>1145</v>
      </c>
      <c r="U47" s="1036">
        <v>1133</v>
      </c>
      <c r="V47" s="1036">
        <v>1150</v>
      </c>
      <c r="W47" s="1036">
        <v>1232</v>
      </c>
    </row>
    <row r="48" spans="1:23" ht="15.75" customHeight="1">
      <c r="B48" s="1041"/>
      <c r="K48" s="1042"/>
      <c r="N48" s="1028"/>
      <c r="O48" s="1028"/>
      <c r="P48" s="1028"/>
      <c r="Q48" s="1028"/>
      <c r="R48" s="1036"/>
      <c r="S48" s="1036"/>
      <c r="T48" s="1036"/>
      <c r="U48" s="1036"/>
      <c r="V48" s="1036"/>
      <c r="W48" s="1036"/>
    </row>
    <row r="49" spans="1:23" ht="15.75" customHeight="1">
      <c r="B49" s="1019"/>
      <c r="C49" s="1020" t="s">
        <v>540</v>
      </c>
      <c r="D49" s="1019"/>
      <c r="E49" s="1019"/>
      <c r="F49" s="1019"/>
      <c r="G49" s="1019"/>
      <c r="H49" s="1019"/>
      <c r="I49" s="1019"/>
      <c r="J49" s="1019"/>
      <c r="K49" s="1019"/>
      <c r="L49" s="1019"/>
      <c r="M49" s="1019"/>
      <c r="N49" s="1043"/>
      <c r="O49" s="1043"/>
      <c r="P49" s="1043"/>
      <c r="Q49" s="1043"/>
      <c r="R49" s="1044"/>
      <c r="S49" s="1044"/>
      <c r="T49" s="1044"/>
      <c r="U49" s="1044"/>
      <c r="V49" s="1044"/>
      <c r="W49" s="1044"/>
    </row>
    <row r="50" spans="1:23" ht="7.5" hidden="1" customHeight="1">
      <c r="B50" s="1022"/>
      <c r="C50" s="1022"/>
      <c r="D50" s="1022"/>
      <c r="E50" s="1022"/>
      <c r="F50" s="1022"/>
      <c r="G50" s="1022"/>
      <c r="H50" s="1022"/>
      <c r="I50" s="1022"/>
      <c r="J50" s="1022"/>
      <c r="K50" s="1022"/>
      <c r="L50" s="1022"/>
      <c r="M50" s="1022"/>
      <c r="N50" s="1043"/>
      <c r="O50" s="1043"/>
      <c r="P50" s="1043"/>
      <c r="Q50" s="1043"/>
      <c r="R50" s="1044"/>
      <c r="S50" s="1044"/>
      <c r="T50" s="1044"/>
      <c r="U50" s="1044"/>
      <c r="V50" s="1044"/>
      <c r="W50" s="1044"/>
    </row>
    <row r="51" spans="1:23" ht="15.75" customHeight="1">
      <c r="A51" s="1404" t="s">
        <v>231</v>
      </c>
      <c r="B51" s="1405"/>
      <c r="C51" s="1039">
        <f t="shared" ref="C51:V51" si="3">SUM(C52:C59)+C61+C64+SUM(C67:C71)</f>
        <v>18699</v>
      </c>
      <c r="D51" s="1039">
        <f t="shared" si="3"/>
        <v>19042</v>
      </c>
      <c r="E51" s="1039">
        <f t="shared" si="3"/>
        <v>19644</v>
      </c>
      <c r="F51" s="1039">
        <f t="shared" si="3"/>
        <v>20155</v>
      </c>
      <c r="G51" s="1039">
        <f t="shared" si="3"/>
        <v>20548</v>
      </c>
      <c r="H51" s="1039">
        <f t="shared" si="3"/>
        <v>20980</v>
      </c>
      <c r="I51" s="1039">
        <f t="shared" si="3"/>
        <v>21528</v>
      </c>
      <c r="J51" s="1039">
        <f t="shared" si="3"/>
        <v>22128</v>
      </c>
      <c r="K51" s="1039">
        <f t="shared" si="3"/>
        <v>22846</v>
      </c>
      <c r="L51" s="1039">
        <f t="shared" si="3"/>
        <v>23588</v>
      </c>
      <c r="M51" s="1039">
        <f t="shared" si="3"/>
        <v>24301</v>
      </c>
      <c r="N51" s="1025">
        <f t="shared" si="3"/>
        <v>24874</v>
      </c>
      <c r="O51" s="1025">
        <f t="shared" si="3"/>
        <v>25513</v>
      </c>
      <c r="P51" s="1025">
        <f t="shared" si="3"/>
        <v>26190</v>
      </c>
      <c r="Q51" s="1025">
        <f t="shared" si="3"/>
        <v>27005</v>
      </c>
      <c r="R51" s="1025">
        <f t="shared" si="3"/>
        <v>27882</v>
      </c>
      <c r="S51" s="1025">
        <f t="shared" si="3"/>
        <v>28450</v>
      </c>
      <c r="T51" s="1025">
        <f t="shared" si="3"/>
        <v>29055</v>
      </c>
      <c r="U51" s="1025">
        <f t="shared" si="3"/>
        <v>29510</v>
      </c>
      <c r="V51" s="1025">
        <f t="shared" si="3"/>
        <v>30231</v>
      </c>
      <c r="W51" s="1025">
        <v>30707</v>
      </c>
    </row>
    <row r="52" spans="1:23" ht="15.75" customHeight="1">
      <c r="A52" s="681" t="s">
        <v>233</v>
      </c>
      <c r="B52" s="1026" t="s">
        <v>232</v>
      </c>
      <c r="C52" s="1035">
        <v>118</v>
      </c>
      <c r="D52" s="1035">
        <v>112</v>
      </c>
      <c r="E52" s="1035">
        <v>122</v>
      </c>
      <c r="F52" s="1035">
        <v>113</v>
      </c>
      <c r="G52" s="1035">
        <v>114</v>
      </c>
      <c r="H52" s="1035">
        <v>119</v>
      </c>
      <c r="I52" s="1035">
        <v>58</v>
      </c>
      <c r="J52" s="1035">
        <v>58</v>
      </c>
      <c r="K52" s="1035">
        <v>63</v>
      </c>
      <c r="L52" s="1035">
        <v>61</v>
      </c>
      <c r="M52" s="1035">
        <v>63</v>
      </c>
      <c r="N52" s="1028">
        <v>67</v>
      </c>
      <c r="O52" s="1028">
        <v>69</v>
      </c>
      <c r="P52" s="1028">
        <v>27</v>
      </c>
      <c r="Q52" s="1028">
        <v>28</v>
      </c>
      <c r="R52" s="1028">
        <v>31</v>
      </c>
      <c r="S52" s="1028">
        <v>34</v>
      </c>
      <c r="T52" s="1028">
        <v>40</v>
      </c>
      <c r="U52" s="1028">
        <v>39</v>
      </c>
      <c r="V52" s="1028">
        <v>42</v>
      </c>
      <c r="W52" s="1028">
        <v>52</v>
      </c>
    </row>
    <row r="53" spans="1:23" ht="15.75" customHeight="1">
      <c r="B53" s="1026" t="s">
        <v>234</v>
      </c>
      <c r="C53" s="1035">
        <v>328</v>
      </c>
      <c r="D53" s="1035">
        <v>347</v>
      </c>
      <c r="E53" s="1035">
        <v>353</v>
      </c>
      <c r="F53" s="1035">
        <v>362</v>
      </c>
      <c r="G53" s="1035">
        <v>370</v>
      </c>
      <c r="H53" s="1035">
        <v>369</v>
      </c>
      <c r="I53" s="1035">
        <v>379</v>
      </c>
      <c r="J53" s="1035">
        <v>378</v>
      </c>
      <c r="K53" s="1035">
        <v>393</v>
      </c>
      <c r="L53" s="1035">
        <v>402</v>
      </c>
      <c r="M53" s="1035">
        <v>421</v>
      </c>
      <c r="N53" s="1028">
        <v>426</v>
      </c>
      <c r="O53" s="1028">
        <v>421</v>
      </c>
      <c r="P53" s="1028">
        <v>427</v>
      </c>
      <c r="Q53" s="1028">
        <v>414</v>
      </c>
      <c r="R53" s="1028">
        <v>427</v>
      </c>
      <c r="S53" s="1028">
        <v>441</v>
      </c>
      <c r="T53" s="1028">
        <v>447</v>
      </c>
      <c r="U53" s="1028">
        <v>445</v>
      </c>
      <c r="V53" s="1028">
        <v>434</v>
      </c>
      <c r="W53" s="1028">
        <v>431</v>
      </c>
    </row>
    <row r="54" spans="1:23" ht="15.75" customHeight="1">
      <c r="B54" s="1026" t="s">
        <v>263</v>
      </c>
      <c r="C54" s="1035">
        <v>1255</v>
      </c>
      <c r="D54" s="1035">
        <v>1291</v>
      </c>
      <c r="E54" s="1035">
        <v>1357</v>
      </c>
      <c r="F54" s="1035">
        <v>1429</v>
      </c>
      <c r="G54" s="1035">
        <v>1502</v>
      </c>
      <c r="H54" s="1035">
        <v>1585</v>
      </c>
      <c r="I54" s="1035">
        <v>1697</v>
      </c>
      <c r="J54" s="1035">
        <v>1768</v>
      </c>
      <c r="K54" s="1035">
        <v>1916</v>
      </c>
      <c r="L54" s="1035">
        <v>2059</v>
      </c>
      <c r="M54" s="1035">
        <v>2244</v>
      </c>
      <c r="N54" s="1028">
        <v>2424</v>
      </c>
      <c r="O54" s="1028">
        <v>2663</v>
      </c>
      <c r="P54" s="1028">
        <v>2940</v>
      </c>
      <c r="Q54" s="1028">
        <v>3215</v>
      </c>
      <c r="R54" s="1028">
        <v>3515</v>
      </c>
      <c r="S54" s="1028">
        <v>3768</v>
      </c>
      <c r="T54" s="1028">
        <v>3928</v>
      </c>
      <c r="U54" s="1028">
        <v>4063</v>
      </c>
      <c r="V54" s="1028">
        <v>4178</v>
      </c>
      <c r="W54" s="1028">
        <v>4289</v>
      </c>
    </row>
    <row r="55" spans="1:23" ht="15.75" customHeight="1">
      <c r="B55" s="1026" t="s">
        <v>236</v>
      </c>
      <c r="C55" s="1035">
        <v>356</v>
      </c>
      <c r="D55" s="1035">
        <v>353</v>
      </c>
      <c r="E55" s="1035">
        <v>360</v>
      </c>
      <c r="F55" s="1035">
        <v>357</v>
      </c>
      <c r="G55" s="1035">
        <v>359</v>
      </c>
      <c r="H55" s="1035">
        <v>366</v>
      </c>
      <c r="I55" s="1035">
        <v>378</v>
      </c>
      <c r="J55" s="1035">
        <v>382</v>
      </c>
      <c r="K55" s="1035">
        <v>393</v>
      </c>
      <c r="L55" s="1035">
        <v>403</v>
      </c>
      <c r="M55" s="1035">
        <v>414</v>
      </c>
      <c r="N55" s="1028">
        <v>404</v>
      </c>
      <c r="O55" s="1028">
        <v>170</v>
      </c>
      <c r="P55" s="1028">
        <v>179</v>
      </c>
      <c r="Q55" s="1028">
        <v>197</v>
      </c>
      <c r="R55" s="1028">
        <v>228</v>
      </c>
      <c r="S55" s="1028">
        <v>243</v>
      </c>
      <c r="T55" s="1028">
        <v>290</v>
      </c>
      <c r="U55" s="1028">
        <v>319</v>
      </c>
      <c r="V55" s="1028">
        <v>300</v>
      </c>
      <c r="W55" s="1028">
        <v>306</v>
      </c>
    </row>
    <row r="56" spans="1:23" ht="15.75" customHeight="1">
      <c r="B56" s="1026" t="s">
        <v>264</v>
      </c>
      <c r="C56" s="1035">
        <v>882</v>
      </c>
      <c r="D56" s="1035">
        <v>878</v>
      </c>
      <c r="E56" s="1035">
        <v>877</v>
      </c>
      <c r="F56" s="1035">
        <v>892</v>
      </c>
      <c r="G56" s="1035">
        <v>894</v>
      </c>
      <c r="H56" s="1035">
        <v>886</v>
      </c>
      <c r="I56" s="1035">
        <v>928</v>
      </c>
      <c r="J56" s="1035">
        <v>937</v>
      </c>
      <c r="K56" s="1035">
        <v>976</v>
      </c>
      <c r="L56" s="1035">
        <v>1021</v>
      </c>
      <c r="M56" s="1035">
        <v>1047</v>
      </c>
      <c r="N56" s="1028">
        <v>1084</v>
      </c>
      <c r="O56" s="1028">
        <v>1188</v>
      </c>
      <c r="P56" s="1028">
        <v>1200</v>
      </c>
      <c r="Q56" s="1028">
        <v>1231</v>
      </c>
      <c r="R56" s="1028">
        <v>1265</v>
      </c>
      <c r="S56" s="1028">
        <v>1245</v>
      </c>
      <c r="T56" s="1028">
        <v>1259</v>
      </c>
      <c r="U56" s="1028">
        <v>1234</v>
      </c>
      <c r="V56" s="1028">
        <v>1229</v>
      </c>
      <c r="W56" s="1028">
        <v>1173</v>
      </c>
    </row>
    <row r="57" spans="1:23" ht="15.75" customHeight="1">
      <c r="B57" s="1026" t="s">
        <v>238</v>
      </c>
      <c r="C57" s="1035">
        <v>4</v>
      </c>
      <c r="D57" s="1035">
        <v>37</v>
      </c>
      <c r="E57" s="1035">
        <v>22</v>
      </c>
      <c r="F57" s="1035">
        <v>28</v>
      </c>
      <c r="G57" s="1035">
        <v>50</v>
      </c>
      <c r="H57" s="1035">
        <v>66</v>
      </c>
      <c r="I57" s="1035">
        <v>82</v>
      </c>
      <c r="J57" s="1035">
        <v>99</v>
      </c>
      <c r="K57" s="1035">
        <v>115</v>
      </c>
      <c r="L57" s="1035">
        <v>145</v>
      </c>
      <c r="M57" s="1035">
        <v>176</v>
      </c>
      <c r="N57" s="1028">
        <v>196</v>
      </c>
      <c r="O57" s="1028">
        <v>210</v>
      </c>
      <c r="P57" s="1028">
        <v>271</v>
      </c>
      <c r="Q57" s="1028">
        <v>363</v>
      </c>
      <c r="R57" s="1028">
        <v>470</v>
      </c>
      <c r="S57" s="1028">
        <v>602</v>
      </c>
      <c r="T57" s="1028">
        <v>734</v>
      </c>
      <c r="U57" s="1028">
        <v>861</v>
      </c>
      <c r="V57" s="1028">
        <v>956</v>
      </c>
      <c r="W57" s="1028">
        <v>1162</v>
      </c>
    </row>
    <row r="58" spans="1:23" ht="15.75" customHeight="1">
      <c r="B58" s="1026" t="s">
        <v>239</v>
      </c>
      <c r="C58" s="1035">
        <v>2840</v>
      </c>
      <c r="D58" s="1035">
        <v>2902</v>
      </c>
      <c r="E58" s="1035">
        <v>2989</v>
      </c>
      <c r="F58" s="1035">
        <v>3054</v>
      </c>
      <c r="G58" s="1035">
        <v>3122</v>
      </c>
      <c r="H58" s="1035">
        <v>3180</v>
      </c>
      <c r="I58" s="1035">
        <v>3251</v>
      </c>
      <c r="J58" s="1035">
        <v>3340</v>
      </c>
      <c r="K58" s="1035">
        <v>3453</v>
      </c>
      <c r="L58" s="1035">
        <v>3573</v>
      </c>
      <c r="M58" s="1035">
        <v>3670</v>
      </c>
      <c r="N58" s="1028">
        <v>3761</v>
      </c>
      <c r="O58" s="1028">
        <v>3932</v>
      </c>
      <c r="P58" s="1028">
        <v>4013</v>
      </c>
      <c r="Q58" s="1028">
        <v>4045</v>
      </c>
      <c r="R58" s="1028">
        <v>4121</v>
      </c>
      <c r="S58" s="1028">
        <v>4165</v>
      </c>
      <c r="T58" s="1028">
        <v>4199</v>
      </c>
      <c r="U58" s="1028">
        <v>4250</v>
      </c>
      <c r="V58" s="1028">
        <v>4259</v>
      </c>
      <c r="W58" s="1028">
        <v>4201</v>
      </c>
    </row>
    <row r="59" spans="1:23" ht="15.75" customHeight="1">
      <c r="B59" s="1026" t="s">
        <v>240</v>
      </c>
      <c r="C59" s="1035">
        <v>5506</v>
      </c>
      <c r="D59" s="1035">
        <v>5608</v>
      </c>
      <c r="E59" s="1035">
        <v>5737</v>
      </c>
      <c r="F59" s="1035">
        <v>5858</v>
      </c>
      <c r="G59" s="1035">
        <v>5903</v>
      </c>
      <c r="H59" s="1035">
        <v>5979</v>
      </c>
      <c r="I59" s="1035">
        <v>6081</v>
      </c>
      <c r="J59" s="1035">
        <v>6165</v>
      </c>
      <c r="K59" s="1035">
        <v>6247</v>
      </c>
      <c r="L59" s="1035">
        <v>6351</v>
      </c>
      <c r="M59" s="1035">
        <v>6432</v>
      </c>
      <c r="N59" s="1028">
        <v>6460</v>
      </c>
      <c r="O59" s="1028">
        <v>6586</v>
      </c>
      <c r="P59" s="1028">
        <v>6667</v>
      </c>
      <c r="Q59" s="1028">
        <v>6796</v>
      </c>
      <c r="R59" s="1028">
        <v>6915</v>
      </c>
      <c r="S59" s="1028">
        <v>6696</v>
      </c>
      <c r="T59" s="1028">
        <v>6600</v>
      </c>
      <c r="U59" s="1028">
        <v>6351</v>
      </c>
      <c r="V59" s="1028">
        <v>6544</v>
      </c>
      <c r="W59" s="1028">
        <v>6630</v>
      </c>
    </row>
    <row r="60" spans="1:23" ht="15.75" customHeight="1">
      <c r="B60" s="1026" t="s">
        <v>483</v>
      </c>
      <c r="C60" s="1035">
        <v>5506</v>
      </c>
      <c r="D60" s="1035">
        <v>5608</v>
      </c>
      <c r="E60" s="1035">
        <v>5737</v>
      </c>
      <c r="F60" s="1035">
        <v>5858</v>
      </c>
      <c r="G60" s="1035">
        <v>5903</v>
      </c>
      <c r="H60" s="1035">
        <v>5979</v>
      </c>
      <c r="I60" s="1035">
        <v>6081</v>
      </c>
      <c r="J60" s="1035">
        <v>6165</v>
      </c>
      <c r="K60" s="1035">
        <v>6247</v>
      </c>
      <c r="L60" s="1035">
        <v>6351</v>
      </c>
      <c r="M60" s="1035">
        <v>6432</v>
      </c>
      <c r="N60" s="1028">
        <v>6460</v>
      </c>
      <c r="O60" s="1028">
        <v>6586</v>
      </c>
      <c r="P60" s="1028">
        <v>6667</v>
      </c>
      <c r="Q60" s="1028">
        <v>6796</v>
      </c>
      <c r="R60" s="1028">
        <v>6915</v>
      </c>
      <c r="S60" s="1028">
        <v>6696</v>
      </c>
      <c r="T60" s="1028">
        <v>6600</v>
      </c>
      <c r="U60" s="1028">
        <v>6351</v>
      </c>
      <c r="V60" s="1028">
        <v>6544</v>
      </c>
      <c r="W60" s="1028">
        <v>6630</v>
      </c>
    </row>
    <row r="61" spans="1:23" ht="15.75" customHeight="1">
      <c r="B61" s="1026" t="s">
        <v>241</v>
      </c>
      <c r="C61" s="1035">
        <v>173</v>
      </c>
      <c r="D61" s="1035">
        <v>193</v>
      </c>
      <c r="E61" s="1035">
        <v>224</v>
      </c>
      <c r="F61" s="1035">
        <v>264</v>
      </c>
      <c r="G61" s="1035">
        <v>274</v>
      </c>
      <c r="H61" s="1035">
        <v>346</v>
      </c>
      <c r="I61" s="1035">
        <v>385</v>
      </c>
      <c r="J61" s="1035">
        <v>427</v>
      </c>
      <c r="K61" s="1035">
        <v>433</v>
      </c>
      <c r="L61" s="1035">
        <v>456</v>
      </c>
      <c r="M61" s="1035">
        <v>503</v>
      </c>
      <c r="N61" s="1028">
        <v>557</v>
      </c>
      <c r="O61" s="1028">
        <v>592</v>
      </c>
      <c r="P61" s="1028">
        <v>622</v>
      </c>
      <c r="Q61" s="1028">
        <v>648</v>
      </c>
      <c r="R61" s="1028">
        <v>655</v>
      </c>
      <c r="S61" s="1028">
        <v>813</v>
      </c>
      <c r="T61" s="1028">
        <v>897</v>
      </c>
      <c r="U61" s="1028">
        <v>1198</v>
      </c>
      <c r="V61" s="1028">
        <v>1441</v>
      </c>
      <c r="W61" s="1028">
        <v>1580</v>
      </c>
    </row>
    <row r="62" spans="1:23" ht="15.75" customHeight="1">
      <c r="B62" s="1026" t="s">
        <v>484</v>
      </c>
      <c r="C62" s="1035">
        <v>9</v>
      </c>
      <c r="D62" s="1035">
        <v>8</v>
      </c>
      <c r="E62" s="1035">
        <v>12</v>
      </c>
      <c r="F62" s="1035">
        <v>29</v>
      </c>
      <c r="G62" s="1035">
        <v>28</v>
      </c>
      <c r="H62" s="1035">
        <v>52</v>
      </c>
      <c r="I62" s="1035">
        <v>53</v>
      </c>
      <c r="J62" s="1035">
        <v>59</v>
      </c>
      <c r="K62" s="1035">
        <v>48</v>
      </c>
      <c r="L62" s="1035">
        <v>53</v>
      </c>
      <c r="M62" s="1035">
        <v>69</v>
      </c>
      <c r="N62" s="1028">
        <v>83</v>
      </c>
      <c r="O62" s="1028">
        <v>84</v>
      </c>
      <c r="P62" s="1028">
        <v>89</v>
      </c>
      <c r="Q62" s="1028">
        <v>94</v>
      </c>
      <c r="R62" s="1028">
        <v>78</v>
      </c>
      <c r="S62" s="1028">
        <v>107</v>
      </c>
      <c r="T62" s="1028">
        <v>123</v>
      </c>
      <c r="U62" s="1028">
        <v>277</v>
      </c>
      <c r="V62" s="1028">
        <v>319</v>
      </c>
      <c r="W62" s="1028">
        <v>305</v>
      </c>
    </row>
    <row r="63" spans="1:23" ht="15.75" customHeight="1">
      <c r="B63" s="1026" t="s">
        <v>483</v>
      </c>
      <c r="C63" s="1035">
        <v>164</v>
      </c>
      <c r="D63" s="1035">
        <v>185</v>
      </c>
      <c r="E63" s="1035">
        <v>212</v>
      </c>
      <c r="F63" s="1035">
        <v>235</v>
      </c>
      <c r="G63" s="1035">
        <v>246</v>
      </c>
      <c r="H63" s="1035">
        <v>294</v>
      </c>
      <c r="I63" s="1035">
        <v>332</v>
      </c>
      <c r="J63" s="1035">
        <v>368</v>
      </c>
      <c r="K63" s="1035">
        <v>385</v>
      </c>
      <c r="L63" s="1035">
        <v>403</v>
      </c>
      <c r="M63" s="1035">
        <v>434</v>
      </c>
      <c r="N63" s="1028">
        <v>474</v>
      </c>
      <c r="O63" s="1028">
        <v>508</v>
      </c>
      <c r="P63" s="1028">
        <v>533</v>
      </c>
      <c r="Q63" s="1028">
        <v>554</v>
      </c>
      <c r="R63" s="1028">
        <v>577</v>
      </c>
      <c r="S63" s="1028">
        <v>706</v>
      </c>
      <c r="T63" s="1028">
        <v>774</v>
      </c>
      <c r="U63" s="1028">
        <v>921</v>
      </c>
      <c r="V63" s="1028">
        <v>1122</v>
      </c>
      <c r="W63" s="1028">
        <v>1275</v>
      </c>
    </row>
    <row r="64" spans="1:23" ht="15.75" customHeight="1">
      <c r="B64" s="1026" t="s">
        <v>242</v>
      </c>
      <c r="C64" s="1035">
        <v>1722</v>
      </c>
      <c r="D64" s="1035">
        <v>1801</v>
      </c>
      <c r="E64" s="1035">
        <v>1904</v>
      </c>
      <c r="F64" s="1035">
        <v>1958</v>
      </c>
      <c r="G64" s="1035">
        <v>1988</v>
      </c>
      <c r="H64" s="1035">
        <v>1902</v>
      </c>
      <c r="I64" s="1035">
        <v>1935</v>
      </c>
      <c r="J64" s="1035">
        <v>2038</v>
      </c>
      <c r="K64" s="1035">
        <v>2092</v>
      </c>
      <c r="L64" s="1035">
        <v>2129</v>
      </c>
      <c r="M64" s="1035">
        <v>2156</v>
      </c>
      <c r="N64" s="1028">
        <v>2201</v>
      </c>
      <c r="O64" s="1028">
        <v>2217</v>
      </c>
      <c r="P64" s="1028">
        <v>2270</v>
      </c>
      <c r="Q64" s="1028">
        <v>2315</v>
      </c>
      <c r="R64" s="1028">
        <v>2369</v>
      </c>
      <c r="S64" s="1028">
        <v>2420</v>
      </c>
      <c r="T64" s="1028">
        <v>2501</v>
      </c>
      <c r="U64" s="1028">
        <v>2541</v>
      </c>
      <c r="V64" s="1028">
        <v>2613</v>
      </c>
      <c r="W64" s="1028">
        <v>2670</v>
      </c>
    </row>
    <row r="65" spans="1:23" ht="15.75" customHeight="1">
      <c r="B65" s="1026" t="s">
        <v>484</v>
      </c>
      <c r="C65" s="1035">
        <v>691</v>
      </c>
      <c r="D65" s="1035">
        <v>724</v>
      </c>
      <c r="E65" s="1035">
        <v>764</v>
      </c>
      <c r="F65" s="1035">
        <v>783</v>
      </c>
      <c r="G65" s="1035">
        <v>784</v>
      </c>
      <c r="H65" s="1035">
        <v>754</v>
      </c>
      <c r="I65" s="1035">
        <v>757</v>
      </c>
      <c r="J65" s="1035">
        <v>796</v>
      </c>
      <c r="K65" s="1035">
        <v>822</v>
      </c>
      <c r="L65" s="1035">
        <v>828</v>
      </c>
      <c r="M65" s="1035">
        <v>816</v>
      </c>
      <c r="N65" s="1028">
        <v>832</v>
      </c>
      <c r="O65" s="1028">
        <v>838</v>
      </c>
      <c r="P65" s="1028">
        <v>873</v>
      </c>
      <c r="Q65" s="1028">
        <v>897</v>
      </c>
      <c r="R65" s="1028">
        <v>932</v>
      </c>
      <c r="S65" s="1028">
        <v>948</v>
      </c>
      <c r="T65" s="1028">
        <v>971</v>
      </c>
      <c r="U65" s="1028">
        <v>971</v>
      </c>
      <c r="V65" s="1028">
        <v>984</v>
      </c>
      <c r="W65" s="1028">
        <v>1013</v>
      </c>
    </row>
    <row r="66" spans="1:23" ht="15.75" customHeight="1">
      <c r="B66" s="1026" t="s">
        <v>483</v>
      </c>
      <c r="C66" s="1035">
        <v>1031</v>
      </c>
      <c r="D66" s="1035">
        <v>1077</v>
      </c>
      <c r="E66" s="1035">
        <v>1140</v>
      </c>
      <c r="F66" s="1035">
        <v>1175</v>
      </c>
      <c r="G66" s="1035">
        <v>1204</v>
      </c>
      <c r="H66" s="1035">
        <v>1148</v>
      </c>
      <c r="I66" s="1035">
        <v>1178</v>
      </c>
      <c r="J66" s="1035">
        <v>1242</v>
      </c>
      <c r="K66" s="1035">
        <v>1270</v>
      </c>
      <c r="L66" s="1035">
        <v>1301</v>
      </c>
      <c r="M66" s="1035">
        <v>1340</v>
      </c>
      <c r="N66" s="1028">
        <v>1369</v>
      </c>
      <c r="O66" s="1028">
        <v>1379</v>
      </c>
      <c r="P66" s="1028">
        <v>1397</v>
      </c>
      <c r="Q66" s="1028">
        <v>1418</v>
      </c>
      <c r="R66" s="1028">
        <v>1437</v>
      </c>
      <c r="S66" s="1028">
        <v>1472</v>
      </c>
      <c r="T66" s="1028">
        <v>1530</v>
      </c>
      <c r="U66" s="1028">
        <v>1570</v>
      </c>
      <c r="V66" s="1028">
        <v>1629</v>
      </c>
      <c r="W66" s="1028">
        <v>1657</v>
      </c>
    </row>
    <row r="67" spans="1:23" ht="15.75" customHeight="1">
      <c r="B67" s="1026" t="s">
        <v>243</v>
      </c>
      <c r="C67" s="1035">
        <v>5414</v>
      </c>
      <c r="D67" s="1035">
        <v>5424</v>
      </c>
      <c r="E67" s="1035">
        <v>5604</v>
      </c>
      <c r="F67" s="1035">
        <v>5741</v>
      </c>
      <c r="G67" s="1035">
        <v>5873</v>
      </c>
      <c r="H67" s="1035">
        <v>6079</v>
      </c>
      <c r="I67" s="1035">
        <v>6252</v>
      </c>
      <c r="J67" s="1035">
        <v>6440</v>
      </c>
      <c r="K67" s="1035">
        <v>6667</v>
      </c>
      <c r="L67" s="1035">
        <v>6889</v>
      </c>
      <c r="M67" s="1035">
        <v>7074</v>
      </c>
      <c r="N67" s="1028">
        <v>7188</v>
      </c>
      <c r="O67" s="1028">
        <v>7351</v>
      </c>
      <c r="P67" s="1028">
        <v>7453</v>
      </c>
      <c r="Q67" s="1028">
        <v>7633</v>
      </c>
      <c r="R67" s="1028">
        <v>7769</v>
      </c>
      <c r="S67" s="1028">
        <v>7904</v>
      </c>
      <c r="T67" s="1028">
        <v>8038</v>
      </c>
      <c r="U67" s="1028">
        <v>8082</v>
      </c>
      <c r="V67" s="1028">
        <v>8112</v>
      </c>
      <c r="W67" s="1028">
        <v>8099</v>
      </c>
    </row>
    <row r="68" spans="1:23" ht="15.75" customHeight="1">
      <c r="B68" s="1026" t="s">
        <v>244</v>
      </c>
      <c r="C68" s="1029">
        <v>0</v>
      </c>
      <c r="D68" s="1029">
        <v>0</v>
      </c>
      <c r="E68" s="1029">
        <v>0</v>
      </c>
      <c r="F68" s="1029">
        <v>0</v>
      </c>
      <c r="G68" s="1029">
        <v>0</v>
      </c>
      <c r="H68" s="1029">
        <v>0</v>
      </c>
      <c r="I68" s="1029">
        <v>0</v>
      </c>
      <c r="J68" s="1029">
        <v>0</v>
      </c>
      <c r="K68" s="1029">
        <v>0</v>
      </c>
      <c r="L68" s="1029">
        <v>0</v>
      </c>
      <c r="M68" s="1029">
        <v>0</v>
      </c>
      <c r="N68" s="1028">
        <v>0</v>
      </c>
      <c r="O68" s="1028">
        <v>0</v>
      </c>
      <c r="P68" s="1028">
        <v>0</v>
      </c>
      <c r="Q68" s="1028">
        <v>0</v>
      </c>
      <c r="R68" s="1028">
        <v>0</v>
      </c>
      <c r="S68" s="1028">
        <v>0</v>
      </c>
      <c r="T68" s="1028">
        <v>1</v>
      </c>
      <c r="U68" s="1028">
        <v>3</v>
      </c>
      <c r="V68" s="1028">
        <v>3</v>
      </c>
      <c r="W68" s="1028">
        <v>3</v>
      </c>
    </row>
    <row r="69" spans="1:23" ht="15.75" customHeight="1">
      <c r="B69" s="1026" t="s">
        <v>245</v>
      </c>
      <c r="C69" s="1035">
        <v>101</v>
      </c>
      <c r="D69" s="1035">
        <v>96</v>
      </c>
      <c r="E69" s="1035">
        <v>95</v>
      </c>
      <c r="F69" s="1035">
        <v>99</v>
      </c>
      <c r="G69" s="1035">
        <v>99</v>
      </c>
      <c r="H69" s="1035">
        <v>103</v>
      </c>
      <c r="I69" s="1035">
        <v>102</v>
      </c>
      <c r="J69" s="1035">
        <v>96</v>
      </c>
      <c r="K69" s="1035">
        <v>98</v>
      </c>
      <c r="L69" s="1035">
        <v>99</v>
      </c>
      <c r="M69" s="1035">
        <v>101</v>
      </c>
      <c r="N69" s="1028">
        <v>106</v>
      </c>
      <c r="O69" s="1028">
        <v>114</v>
      </c>
      <c r="P69" s="1028">
        <v>121</v>
      </c>
      <c r="Q69" s="1028">
        <v>120</v>
      </c>
      <c r="R69" s="1028">
        <v>117</v>
      </c>
      <c r="S69" s="1028">
        <v>119</v>
      </c>
      <c r="T69" s="1028">
        <v>121</v>
      </c>
      <c r="U69" s="1028">
        <v>124</v>
      </c>
      <c r="V69" s="1028">
        <v>120</v>
      </c>
      <c r="W69" s="1028">
        <v>111</v>
      </c>
    </row>
    <row r="70" spans="1:23" ht="15.75" hidden="1" customHeight="1">
      <c r="B70" s="1026" t="s">
        <v>246</v>
      </c>
      <c r="C70" s="1029">
        <v>0</v>
      </c>
      <c r="D70" s="1029">
        <v>0</v>
      </c>
      <c r="E70" s="1029">
        <v>0</v>
      </c>
      <c r="F70" s="1029">
        <v>0</v>
      </c>
      <c r="G70" s="1029">
        <v>0</v>
      </c>
      <c r="H70" s="1029">
        <v>0</v>
      </c>
      <c r="I70" s="1029">
        <v>0</v>
      </c>
      <c r="J70" s="1029">
        <v>0</v>
      </c>
      <c r="K70" s="1029">
        <v>0</v>
      </c>
      <c r="L70" s="1029">
        <v>0</v>
      </c>
      <c r="M70" s="1029">
        <v>0</v>
      </c>
      <c r="N70" s="1028">
        <v>0</v>
      </c>
      <c r="O70" s="1028">
        <v>0</v>
      </c>
      <c r="P70" s="1028">
        <v>0</v>
      </c>
      <c r="Q70" s="1028">
        <v>0</v>
      </c>
      <c r="R70" s="1028">
        <v>0</v>
      </c>
      <c r="S70" s="1028">
        <v>0</v>
      </c>
      <c r="T70" s="1028">
        <v>0</v>
      </c>
      <c r="U70" s="1028">
        <v>0</v>
      </c>
      <c r="V70" s="1028">
        <v>0</v>
      </c>
      <c r="W70" s="1028">
        <v>0</v>
      </c>
    </row>
    <row r="71" spans="1:23" ht="15.75" hidden="1" customHeight="1">
      <c r="B71" s="1026" t="s">
        <v>247</v>
      </c>
      <c r="C71" s="1029">
        <v>0</v>
      </c>
      <c r="D71" s="1029">
        <v>0</v>
      </c>
      <c r="E71" s="1029">
        <v>0</v>
      </c>
      <c r="F71" s="1029">
        <v>0</v>
      </c>
      <c r="G71" s="1029">
        <v>0</v>
      </c>
      <c r="H71" s="1029">
        <v>0</v>
      </c>
      <c r="I71" s="1029">
        <v>0</v>
      </c>
      <c r="J71" s="1029">
        <v>0</v>
      </c>
      <c r="K71" s="1029">
        <v>0</v>
      </c>
      <c r="L71" s="1029">
        <v>0</v>
      </c>
      <c r="M71" s="1029">
        <v>0</v>
      </c>
      <c r="N71" s="1028">
        <v>0</v>
      </c>
      <c r="O71" s="1028">
        <v>0</v>
      </c>
      <c r="P71" s="1028">
        <v>0</v>
      </c>
      <c r="Q71" s="1028">
        <v>0</v>
      </c>
      <c r="R71" s="1028">
        <v>0</v>
      </c>
      <c r="S71" s="1028">
        <v>0</v>
      </c>
      <c r="T71" s="1028">
        <v>0</v>
      </c>
      <c r="U71" s="1028">
        <v>0</v>
      </c>
      <c r="V71" s="1028">
        <v>0</v>
      </c>
      <c r="W71" s="1028">
        <v>0</v>
      </c>
    </row>
    <row r="72" spans="1:23" ht="8.1" hidden="1" customHeight="1">
      <c r="B72" s="1030"/>
      <c r="N72" s="1028"/>
      <c r="O72" s="1028"/>
      <c r="P72" s="1025"/>
      <c r="Q72" s="1025"/>
      <c r="R72" s="1031"/>
      <c r="S72" s="1031"/>
      <c r="T72" s="1031"/>
      <c r="U72" s="1031"/>
      <c r="V72" s="1031"/>
      <c r="W72" s="1031"/>
    </row>
    <row r="73" spans="1:23" ht="15.75" customHeight="1">
      <c r="A73" s="1392" t="s">
        <v>248</v>
      </c>
      <c r="B73" s="1393"/>
      <c r="C73" s="1039">
        <v>7172</v>
      </c>
      <c r="D73" s="1032">
        <v>7567</v>
      </c>
      <c r="E73" s="1032">
        <v>7985</v>
      </c>
      <c r="F73" s="1032">
        <v>8267</v>
      </c>
      <c r="G73" s="1032">
        <v>8744</v>
      </c>
      <c r="H73" s="1039">
        <v>9111</v>
      </c>
      <c r="I73" s="1032">
        <v>9538</v>
      </c>
      <c r="J73" s="1032">
        <v>10198</v>
      </c>
      <c r="K73" s="1032">
        <v>10578</v>
      </c>
      <c r="L73" s="1032">
        <v>11097</v>
      </c>
      <c r="M73" s="1039">
        <v>11319</v>
      </c>
      <c r="N73" s="1025">
        <v>12322</v>
      </c>
      <c r="O73" s="1025">
        <v>12913</v>
      </c>
      <c r="P73" s="1025">
        <v>13299</v>
      </c>
      <c r="Q73" s="1025">
        <v>13401</v>
      </c>
      <c r="R73" s="1031">
        <v>13664</v>
      </c>
      <c r="S73" s="1031">
        <v>13701</v>
      </c>
      <c r="T73" s="1031">
        <v>13993</v>
      </c>
      <c r="U73" s="1031">
        <v>14191</v>
      </c>
      <c r="V73" s="1031">
        <v>14208.869999999999</v>
      </c>
      <c r="W73" s="1031">
        <v>14031</v>
      </c>
    </row>
    <row r="74" spans="1:23" ht="15.75" customHeight="1">
      <c r="A74" s="681" t="s">
        <v>233</v>
      </c>
      <c r="B74" s="1033" t="s">
        <v>477</v>
      </c>
      <c r="C74" s="1035">
        <v>2291</v>
      </c>
      <c r="D74" s="1035">
        <v>2343</v>
      </c>
      <c r="E74" s="1035">
        <v>2387</v>
      </c>
      <c r="F74" s="1035">
        <v>2449</v>
      </c>
      <c r="G74" s="1035">
        <v>2730</v>
      </c>
      <c r="H74" s="1027">
        <v>2887</v>
      </c>
      <c r="I74" s="1035">
        <v>2967</v>
      </c>
      <c r="J74" s="1035">
        <v>3207</v>
      </c>
      <c r="K74" s="1035">
        <v>3338</v>
      </c>
      <c r="L74" s="1035">
        <v>3535</v>
      </c>
      <c r="M74" s="1027">
        <v>3556</v>
      </c>
      <c r="N74" s="1028">
        <v>3636</v>
      </c>
      <c r="O74" s="1028">
        <v>3706</v>
      </c>
      <c r="P74" s="1028">
        <v>3645</v>
      </c>
      <c r="Q74" s="1028">
        <v>3769</v>
      </c>
      <c r="R74" s="1036">
        <v>3844</v>
      </c>
      <c r="S74" s="1036">
        <v>4003</v>
      </c>
      <c r="T74" s="1036">
        <v>4079</v>
      </c>
      <c r="U74" s="1036">
        <v>4089</v>
      </c>
      <c r="V74" s="1036">
        <v>3959.87</v>
      </c>
      <c r="W74" s="1036">
        <v>3799</v>
      </c>
    </row>
    <row r="75" spans="1:23" ht="15.75" customHeight="1">
      <c r="B75" s="1033" t="s">
        <v>250</v>
      </c>
      <c r="C75" s="1035">
        <v>150</v>
      </c>
      <c r="D75" s="1035">
        <v>177</v>
      </c>
      <c r="E75" s="1034">
        <v>228</v>
      </c>
      <c r="F75" s="1035">
        <v>252</v>
      </c>
      <c r="G75" s="1035">
        <v>320</v>
      </c>
      <c r="H75" s="1027">
        <v>366</v>
      </c>
      <c r="I75" s="1035">
        <v>401</v>
      </c>
      <c r="J75" s="1035">
        <v>440</v>
      </c>
      <c r="K75" s="1035">
        <v>461</v>
      </c>
      <c r="L75" s="1035">
        <v>491</v>
      </c>
      <c r="M75" s="1027">
        <v>532</v>
      </c>
      <c r="N75" s="1028">
        <v>575</v>
      </c>
      <c r="O75" s="1028">
        <v>588</v>
      </c>
      <c r="P75" s="1028">
        <v>598</v>
      </c>
      <c r="Q75" s="1028">
        <v>565</v>
      </c>
      <c r="R75" s="1036">
        <v>561</v>
      </c>
      <c r="S75" s="1036">
        <v>536</v>
      </c>
      <c r="T75" s="1036">
        <v>538</v>
      </c>
      <c r="U75" s="1036">
        <v>524</v>
      </c>
      <c r="V75" s="1036">
        <v>489</v>
      </c>
      <c r="W75" s="1036">
        <v>473</v>
      </c>
    </row>
    <row r="76" spans="1:23" ht="15.75" customHeight="1">
      <c r="B76" s="1033" t="s">
        <v>478</v>
      </c>
      <c r="C76" s="1035">
        <v>199</v>
      </c>
      <c r="D76" s="1035">
        <v>186</v>
      </c>
      <c r="E76" s="1035">
        <v>208</v>
      </c>
      <c r="F76" s="1035">
        <v>199</v>
      </c>
      <c r="G76" s="1035">
        <v>61</v>
      </c>
      <c r="H76" s="1027">
        <v>66</v>
      </c>
      <c r="I76" s="1035">
        <v>88</v>
      </c>
      <c r="J76" s="1035">
        <v>82</v>
      </c>
      <c r="K76" s="1035">
        <v>84</v>
      </c>
      <c r="L76" s="1035">
        <v>79</v>
      </c>
      <c r="M76" s="1027">
        <v>94</v>
      </c>
      <c r="N76" s="1028">
        <v>97</v>
      </c>
      <c r="O76" s="1028">
        <v>115</v>
      </c>
      <c r="P76" s="1028">
        <v>125</v>
      </c>
      <c r="Q76" s="1028">
        <v>123</v>
      </c>
      <c r="R76" s="1036">
        <v>132</v>
      </c>
      <c r="S76" s="1036">
        <v>71</v>
      </c>
      <c r="T76" s="1036">
        <v>76</v>
      </c>
      <c r="U76" s="1036">
        <v>82</v>
      </c>
      <c r="V76" s="1036">
        <v>80</v>
      </c>
      <c r="W76" s="1036">
        <v>93</v>
      </c>
    </row>
    <row r="77" spans="1:23">
      <c r="B77" s="1033" t="s">
        <v>252</v>
      </c>
      <c r="C77" s="1035">
        <v>18</v>
      </c>
      <c r="D77" s="1035">
        <v>11</v>
      </c>
      <c r="E77" s="1035">
        <v>9</v>
      </c>
      <c r="F77" s="1035">
        <v>3</v>
      </c>
      <c r="G77" s="1035">
        <v>2</v>
      </c>
      <c r="H77" s="1027">
        <v>2</v>
      </c>
      <c r="I77" s="1035">
        <v>2</v>
      </c>
      <c r="J77" s="1035">
        <v>2</v>
      </c>
      <c r="K77" s="1029">
        <v>0</v>
      </c>
      <c r="L77" s="1029">
        <v>0</v>
      </c>
      <c r="M77" s="1029">
        <v>0</v>
      </c>
      <c r="N77" s="1028">
        <v>0</v>
      </c>
      <c r="O77" s="1028">
        <v>0</v>
      </c>
      <c r="P77" s="1028">
        <v>0</v>
      </c>
      <c r="Q77" s="1028">
        <v>0</v>
      </c>
      <c r="R77" s="1036">
        <v>0</v>
      </c>
      <c r="S77" s="1036">
        <v>0</v>
      </c>
      <c r="T77" s="1036">
        <v>0</v>
      </c>
      <c r="U77" s="1036">
        <v>0</v>
      </c>
      <c r="V77" s="1036">
        <v>0</v>
      </c>
      <c r="W77" s="1036">
        <v>0</v>
      </c>
    </row>
    <row r="78" spans="1:23">
      <c r="B78" s="1033" t="s">
        <v>253</v>
      </c>
      <c r="C78" s="1035">
        <v>2153</v>
      </c>
      <c r="D78" s="1034">
        <v>2400</v>
      </c>
      <c r="E78" s="1034">
        <v>2403</v>
      </c>
      <c r="F78" s="1034">
        <v>2463</v>
      </c>
      <c r="G78" s="1034">
        <v>2734</v>
      </c>
      <c r="H78" s="1027">
        <v>2919</v>
      </c>
      <c r="I78" s="1034">
        <v>3209</v>
      </c>
      <c r="J78" s="1034">
        <v>3521</v>
      </c>
      <c r="K78" s="1034">
        <v>3747</v>
      </c>
      <c r="L78" s="1034">
        <v>3974</v>
      </c>
      <c r="M78" s="1027">
        <v>3988</v>
      </c>
      <c r="N78" s="1028">
        <v>4810</v>
      </c>
      <c r="O78" s="1028">
        <v>5486</v>
      </c>
      <c r="P78" s="1028">
        <v>6004</v>
      </c>
      <c r="Q78" s="1028">
        <v>6133</v>
      </c>
      <c r="R78" s="1036">
        <v>6160</v>
      </c>
      <c r="S78" s="1036">
        <v>6031</v>
      </c>
      <c r="T78" s="1036">
        <v>5976</v>
      </c>
      <c r="U78" s="1036">
        <v>5947</v>
      </c>
      <c r="V78" s="1036">
        <v>5954</v>
      </c>
      <c r="W78" s="1036">
        <v>5826</v>
      </c>
    </row>
    <row r="79" spans="1:23" ht="15.75" customHeight="1">
      <c r="B79" s="1033" t="s">
        <v>254</v>
      </c>
      <c r="C79" s="1035">
        <v>158</v>
      </c>
      <c r="D79" s="1035">
        <v>165</v>
      </c>
      <c r="E79" s="1035">
        <v>163</v>
      </c>
      <c r="F79" s="1035">
        <v>172</v>
      </c>
      <c r="G79" s="1035">
        <v>173</v>
      </c>
      <c r="H79" s="1027">
        <v>179</v>
      </c>
      <c r="I79" s="1035">
        <v>187</v>
      </c>
      <c r="J79" s="1035">
        <v>201</v>
      </c>
      <c r="K79" s="1035">
        <v>226</v>
      </c>
      <c r="L79" s="1035">
        <v>240</v>
      </c>
      <c r="M79" s="1027">
        <v>266</v>
      </c>
      <c r="N79" s="1028">
        <v>309</v>
      </c>
      <c r="O79" s="1028">
        <v>354</v>
      </c>
      <c r="P79" s="1028">
        <v>420</v>
      </c>
      <c r="Q79" s="1028">
        <v>481</v>
      </c>
      <c r="R79" s="1036">
        <v>529</v>
      </c>
      <c r="S79" s="1036">
        <v>548</v>
      </c>
      <c r="T79" s="1036">
        <v>571</v>
      </c>
      <c r="U79" s="1036">
        <v>593</v>
      </c>
      <c r="V79" s="1036">
        <v>596</v>
      </c>
      <c r="W79" s="1036">
        <v>596</v>
      </c>
    </row>
    <row r="80" spans="1:23" ht="15.75" hidden="1" customHeight="1">
      <c r="B80" s="1033" t="s">
        <v>255</v>
      </c>
      <c r="C80" s="1029">
        <v>0</v>
      </c>
      <c r="D80" s="1029">
        <v>0</v>
      </c>
      <c r="E80" s="1029">
        <v>0</v>
      </c>
      <c r="F80" s="1029">
        <v>0</v>
      </c>
      <c r="G80" s="1029">
        <v>0</v>
      </c>
      <c r="H80" s="1029">
        <v>0</v>
      </c>
      <c r="I80" s="1029">
        <v>0</v>
      </c>
      <c r="J80" s="1029">
        <v>0</v>
      </c>
      <c r="K80" s="1029">
        <v>0</v>
      </c>
      <c r="L80" s="1029">
        <v>0</v>
      </c>
      <c r="M80" s="1029">
        <v>0</v>
      </c>
      <c r="N80" s="1028">
        <v>0</v>
      </c>
      <c r="O80" s="1028">
        <v>0</v>
      </c>
      <c r="P80" s="1028">
        <v>0</v>
      </c>
      <c r="Q80" s="1028">
        <v>0</v>
      </c>
      <c r="R80" s="1036">
        <v>0</v>
      </c>
      <c r="S80" s="1036">
        <v>0</v>
      </c>
      <c r="T80" s="1036">
        <v>0</v>
      </c>
      <c r="U80" s="1036">
        <v>0</v>
      </c>
      <c r="V80" s="1036">
        <v>0</v>
      </c>
      <c r="W80" s="1036">
        <v>0</v>
      </c>
    </row>
    <row r="81" spans="1:23">
      <c r="B81" s="1033" t="s">
        <v>479</v>
      </c>
      <c r="C81" s="1035">
        <v>31</v>
      </c>
      <c r="D81" s="1035">
        <v>28</v>
      </c>
      <c r="E81" s="1035">
        <v>29</v>
      </c>
      <c r="F81" s="1035">
        <v>28</v>
      </c>
      <c r="G81" s="1035">
        <v>29</v>
      </c>
      <c r="H81" s="1027">
        <v>30</v>
      </c>
      <c r="I81" s="1035">
        <v>29</v>
      </c>
      <c r="J81" s="1035">
        <v>29</v>
      </c>
      <c r="K81" s="1029">
        <v>0</v>
      </c>
      <c r="L81" s="1029">
        <v>0</v>
      </c>
      <c r="M81" s="1029">
        <v>0</v>
      </c>
      <c r="N81" s="1028">
        <v>0</v>
      </c>
      <c r="O81" s="1028">
        <v>0</v>
      </c>
      <c r="P81" s="1028">
        <v>0</v>
      </c>
      <c r="Q81" s="1028">
        <v>0</v>
      </c>
      <c r="R81" s="1036">
        <v>0</v>
      </c>
      <c r="S81" s="1036">
        <v>0</v>
      </c>
      <c r="T81" s="1036">
        <v>0</v>
      </c>
      <c r="U81" s="1036">
        <v>0</v>
      </c>
      <c r="V81" s="1036">
        <v>0</v>
      </c>
      <c r="W81" s="1036">
        <v>0</v>
      </c>
    </row>
    <row r="82" spans="1:23">
      <c r="B82" s="1033" t="s">
        <v>256</v>
      </c>
      <c r="C82" s="1035">
        <v>2</v>
      </c>
      <c r="D82" s="1035">
        <v>2</v>
      </c>
      <c r="E82" s="1035">
        <v>2</v>
      </c>
      <c r="F82" s="1035">
        <v>1</v>
      </c>
      <c r="G82" s="1029">
        <v>0</v>
      </c>
      <c r="H82" s="1027">
        <v>2</v>
      </c>
      <c r="I82" s="1035">
        <v>1</v>
      </c>
      <c r="J82" s="1035">
        <v>1</v>
      </c>
      <c r="K82" s="1035">
        <v>1</v>
      </c>
      <c r="L82" s="1035">
        <v>1</v>
      </c>
      <c r="M82" s="1027">
        <v>1</v>
      </c>
      <c r="N82" s="1028">
        <v>1</v>
      </c>
      <c r="O82" s="1028">
        <v>2</v>
      </c>
      <c r="P82" s="1028">
        <v>2</v>
      </c>
      <c r="Q82" s="1028">
        <v>4</v>
      </c>
      <c r="R82" s="1036">
        <v>7</v>
      </c>
      <c r="S82" s="1036">
        <v>10</v>
      </c>
      <c r="T82" s="1036">
        <v>13</v>
      </c>
      <c r="U82" s="1036">
        <v>17</v>
      </c>
      <c r="V82" s="1036">
        <v>27</v>
      </c>
      <c r="W82" s="1036">
        <v>24</v>
      </c>
    </row>
    <row r="83" spans="1:23">
      <c r="B83" s="1033" t="s">
        <v>257</v>
      </c>
      <c r="C83" s="1035">
        <v>1908</v>
      </c>
      <c r="D83" s="1035">
        <v>2031</v>
      </c>
      <c r="E83" s="1035">
        <v>2339</v>
      </c>
      <c r="F83" s="1035">
        <v>2490</v>
      </c>
      <c r="G83" s="1035">
        <v>2512</v>
      </c>
      <c r="H83" s="1027">
        <v>2475</v>
      </c>
      <c r="I83" s="1035">
        <v>2469</v>
      </c>
      <c r="J83" s="1035">
        <v>2531</v>
      </c>
      <c r="K83" s="1035">
        <v>2540</v>
      </c>
      <c r="L83" s="1035">
        <v>2598</v>
      </c>
      <c r="M83" s="1027">
        <v>2699</v>
      </c>
      <c r="N83" s="1028">
        <v>2711</v>
      </c>
      <c r="O83" s="1028">
        <v>2474</v>
      </c>
      <c r="P83" s="1028">
        <v>2306</v>
      </c>
      <c r="Q83" s="1028">
        <v>2127</v>
      </c>
      <c r="R83" s="1036">
        <v>2225</v>
      </c>
      <c r="S83" s="1036">
        <v>2290</v>
      </c>
      <c r="T83" s="1036">
        <v>2519</v>
      </c>
      <c r="U83" s="1036">
        <v>2711</v>
      </c>
      <c r="V83" s="1036">
        <v>2866</v>
      </c>
      <c r="W83" s="1036">
        <v>2967</v>
      </c>
    </row>
    <row r="84" spans="1:23" ht="15.75" customHeight="1">
      <c r="B84" s="1033" t="s">
        <v>496</v>
      </c>
      <c r="C84" s="1035">
        <v>262</v>
      </c>
      <c r="D84" s="1035">
        <v>224</v>
      </c>
      <c r="E84" s="1035">
        <v>217</v>
      </c>
      <c r="F84" s="1035">
        <v>210</v>
      </c>
      <c r="G84" s="1035">
        <v>183</v>
      </c>
      <c r="H84" s="1027">
        <v>185</v>
      </c>
      <c r="I84" s="1035">
        <v>185</v>
      </c>
      <c r="J84" s="1035">
        <v>184</v>
      </c>
      <c r="K84" s="1035">
        <v>181</v>
      </c>
      <c r="L84" s="1035">
        <v>179</v>
      </c>
      <c r="M84" s="1027">
        <v>183</v>
      </c>
      <c r="N84" s="1028">
        <v>183</v>
      </c>
      <c r="O84" s="1028">
        <v>188</v>
      </c>
      <c r="P84" s="1028">
        <v>199</v>
      </c>
      <c r="Q84" s="1028">
        <v>199</v>
      </c>
      <c r="R84" s="1036">
        <v>206</v>
      </c>
      <c r="S84" s="1036">
        <v>212</v>
      </c>
      <c r="T84" s="1036">
        <v>221</v>
      </c>
      <c r="U84" s="1036">
        <v>228</v>
      </c>
      <c r="V84" s="1036">
        <v>237</v>
      </c>
      <c r="W84" s="1036">
        <v>253</v>
      </c>
    </row>
    <row r="85" spans="1:23" ht="8.1" hidden="1" customHeight="1">
      <c r="A85" s="1037"/>
      <c r="B85" s="1038"/>
      <c r="N85" s="1028"/>
      <c r="O85" s="1028"/>
      <c r="P85" s="1025"/>
      <c r="Q85" s="1025"/>
      <c r="R85" s="1031"/>
      <c r="S85" s="1031"/>
      <c r="T85" s="1031"/>
      <c r="U85" s="1031"/>
      <c r="V85" s="1031"/>
      <c r="W85" s="1031"/>
    </row>
    <row r="86" spans="1:23" ht="15.75" customHeight="1">
      <c r="A86" s="1392" t="s">
        <v>259</v>
      </c>
      <c r="B86" s="1393"/>
      <c r="C86" s="1039">
        <f t="shared" ref="C86:V86" si="4">C51+C73</f>
        <v>25871</v>
      </c>
      <c r="D86" s="1039">
        <f t="shared" si="4"/>
        <v>26609</v>
      </c>
      <c r="E86" s="1039">
        <f t="shared" si="4"/>
        <v>27629</v>
      </c>
      <c r="F86" s="1039">
        <f t="shared" si="4"/>
        <v>28422</v>
      </c>
      <c r="G86" s="1039">
        <f t="shared" si="4"/>
        <v>29292</v>
      </c>
      <c r="H86" s="1039">
        <f t="shared" si="4"/>
        <v>30091</v>
      </c>
      <c r="I86" s="1039">
        <f t="shared" si="4"/>
        <v>31066</v>
      </c>
      <c r="J86" s="1039">
        <f t="shared" si="4"/>
        <v>32326</v>
      </c>
      <c r="K86" s="1039">
        <f t="shared" si="4"/>
        <v>33424</v>
      </c>
      <c r="L86" s="1039">
        <f t="shared" si="4"/>
        <v>34685</v>
      </c>
      <c r="M86" s="1039">
        <f t="shared" si="4"/>
        <v>35620</v>
      </c>
      <c r="N86" s="1025">
        <f t="shared" si="4"/>
        <v>37196</v>
      </c>
      <c r="O86" s="1025">
        <f t="shared" si="4"/>
        <v>38426</v>
      </c>
      <c r="P86" s="1025">
        <f t="shared" si="4"/>
        <v>39489</v>
      </c>
      <c r="Q86" s="1025">
        <f t="shared" si="4"/>
        <v>40406</v>
      </c>
      <c r="R86" s="1031">
        <f t="shared" si="4"/>
        <v>41546</v>
      </c>
      <c r="S86" s="1031">
        <f t="shared" si="4"/>
        <v>42151</v>
      </c>
      <c r="T86" s="1031">
        <f t="shared" si="4"/>
        <v>43048</v>
      </c>
      <c r="U86" s="1031">
        <f t="shared" si="4"/>
        <v>43701</v>
      </c>
      <c r="V86" s="1031">
        <f t="shared" si="4"/>
        <v>44439.869999999995</v>
      </c>
      <c r="W86" s="1031">
        <v>44738</v>
      </c>
    </row>
    <row r="87" spans="1:23" ht="15.75" customHeight="1">
      <c r="B87" s="1040" t="s">
        <v>260</v>
      </c>
      <c r="N87" s="1028"/>
      <c r="O87" s="1028"/>
      <c r="P87" s="1025"/>
      <c r="Q87" s="1025"/>
      <c r="R87" s="1031"/>
      <c r="S87" s="1031"/>
      <c r="T87" s="1031"/>
      <c r="U87" s="1031"/>
      <c r="V87" s="1031"/>
      <c r="W87" s="1031"/>
    </row>
    <row r="88" spans="1:23" ht="15.75" customHeight="1">
      <c r="B88" s="1033" t="s">
        <v>267</v>
      </c>
      <c r="C88" s="1035">
        <v>2445</v>
      </c>
      <c r="D88" s="1034">
        <v>2634</v>
      </c>
      <c r="E88" s="1034">
        <v>2744</v>
      </c>
      <c r="F88" s="1034">
        <v>2917</v>
      </c>
      <c r="G88" s="1034">
        <v>3180</v>
      </c>
      <c r="H88" s="1035">
        <v>3219</v>
      </c>
      <c r="I88" s="1035">
        <v>3252</v>
      </c>
      <c r="J88" s="1035">
        <v>3224</v>
      </c>
      <c r="K88" s="1027">
        <v>3268</v>
      </c>
      <c r="L88" s="1027">
        <v>3402</v>
      </c>
      <c r="M88" s="1027">
        <v>3325</v>
      </c>
      <c r="N88" s="1028">
        <v>3465</v>
      </c>
      <c r="O88" s="1028">
        <v>3606</v>
      </c>
      <c r="P88" s="1028">
        <v>3933</v>
      </c>
      <c r="Q88" s="1028">
        <v>4322</v>
      </c>
      <c r="R88" s="1036">
        <v>4180</v>
      </c>
      <c r="S88" s="1036">
        <v>4302</v>
      </c>
      <c r="T88" s="1036">
        <v>5144</v>
      </c>
      <c r="U88" s="1036">
        <v>4687</v>
      </c>
      <c r="V88" s="1036">
        <v>4628</v>
      </c>
      <c r="W88" s="1036">
        <v>5071</v>
      </c>
    </row>
    <row r="89" spans="1:23" ht="11.25" customHeight="1">
      <c r="A89" s="682" t="s">
        <v>268</v>
      </c>
      <c r="B89" s="1045"/>
      <c r="P89" s="1046"/>
      <c r="Q89" s="1046"/>
      <c r="R89" s="1047"/>
      <c r="S89" s="1047"/>
      <c r="T89" s="1047"/>
      <c r="U89" s="1047"/>
      <c r="V89" s="1047"/>
      <c r="W89" s="1047"/>
    </row>
    <row r="90" spans="1:23" s="358" customFormat="1" ht="12.75">
      <c r="A90" s="358" t="s">
        <v>485</v>
      </c>
      <c r="B90" s="1088"/>
      <c r="P90" s="1089"/>
      <c r="Q90" s="1089"/>
      <c r="R90" s="1090"/>
      <c r="S90" s="1090"/>
      <c r="T90" s="1090"/>
      <c r="U90" s="1090"/>
      <c r="V90" s="1090"/>
      <c r="W90" s="1090"/>
    </row>
    <row r="91" spans="1:23" s="358" customFormat="1" ht="12.75">
      <c r="A91" s="358" t="s">
        <v>539</v>
      </c>
      <c r="R91" s="1091"/>
      <c r="S91" s="1091"/>
      <c r="T91" s="1091"/>
      <c r="U91" s="1091"/>
      <c r="V91" s="1091"/>
      <c r="W91" s="1091"/>
    </row>
    <row r="92" spans="1:23" s="358" customFormat="1" ht="12.75">
      <c r="A92" s="358" t="s">
        <v>1512</v>
      </c>
      <c r="R92" s="1091"/>
      <c r="S92" s="1091"/>
      <c r="T92" s="1091"/>
      <c r="U92" s="1091"/>
      <c r="V92" s="1091"/>
      <c r="W92" s="1091"/>
    </row>
    <row r="93" spans="1:23" s="358" customFormat="1" ht="12.75">
      <c r="A93" s="358" t="s">
        <v>1513</v>
      </c>
      <c r="R93" s="1091"/>
      <c r="S93" s="1091"/>
      <c r="T93" s="1091"/>
      <c r="U93" s="1091"/>
      <c r="V93" s="1091"/>
      <c r="W93" s="1091"/>
    </row>
    <row r="94" spans="1:23" s="358" customFormat="1" ht="12.75">
      <c r="A94" s="358" t="s">
        <v>1498</v>
      </c>
      <c r="R94" s="1091"/>
      <c r="S94" s="1091"/>
      <c r="T94" s="1091"/>
      <c r="U94" s="1091"/>
      <c r="V94" s="1091"/>
      <c r="W94" s="1091"/>
    </row>
  </sheetData>
  <mergeCells count="8">
    <mergeCell ref="A73:B73"/>
    <mergeCell ref="A86:B86"/>
    <mergeCell ref="C8:W9"/>
    <mergeCell ref="A8:B10"/>
    <mergeCell ref="A15:B15"/>
    <mergeCell ref="A32:B32"/>
    <mergeCell ref="A45:B45"/>
    <mergeCell ref="A51:B51"/>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3" firstPageNumber="148" fitToWidth="0" orientation="portrait" r:id="rId1"/>
  <headerFooter scaleWithDoc="0" alignWithMargins="0">
    <oddFooter>&amp;L&amp;"MetaNormalLF-Roman,Standard"&amp;8Statistisches Bundesamt, Fachserie 11, Reihe 1.1, 2012/2013</oddFooter>
  </headerFooter>
  <rowBreaks count="1" manualBreakCount="1">
    <brk id="48" max="2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0"/>
  <sheetViews>
    <sheetView workbookViewId="0"/>
  </sheetViews>
  <sheetFormatPr baseColWidth="10" defaultRowHeight="12.75"/>
  <cols>
    <col min="1" max="1" width="7.28515625" customWidth="1"/>
    <col min="2" max="2" width="40.140625" bestFit="1" customWidth="1"/>
    <col min="3" max="3" width="7.140625" style="1191" customWidth="1"/>
    <col min="4" max="12" width="7.140625" style="1191" hidden="1" customWidth="1"/>
    <col min="13" max="23" width="7.140625" style="1191" customWidth="1"/>
  </cols>
  <sheetData>
    <row r="1" spans="1:23" ht="15">
      <c r="A1" s="365" t="s">
        <v>1436</v>
      </c>
      <c r="B1" s="1048"/>
      <c r="C1" s="361"/>
      <c r="D1" s="361"/>
      <c r="E1" s="361"/>
      <c r="F1" s="361"/>
      <c r="G1" s="361"/>
      <c r="H1" s="361"/>
      <c r="I1" s="361"/>
      <c r="J1" s="361"/>
      <c r="K1" s="361"/>
      <c r="L1" s="361"/>
      <c r="M1" s="361"/>
      <c r="N1" s="361"/>
      <c r="O1" s="361"/>
      <c r="P1" s="361"/>
      <c r="Q1" s="361"/>
      <c r="R1" s="361"/>
      <c r="S1" s="361"/>
      <c r="T1" s="361"/>
      <c r="U1" s="361"/>
      <c r="V1" s="361"/>
      <c r="W1" s="361"/>
    </row>
    <row r="2" spans="1:23" ht="15.75">
      <c r="A2" s="1408" t="s">
        <v>458</v>
      </c>
      <c r="B2" s="1408"/>
      <c r="C2" s="1408"/>
      <c r="D2" s="1409"/>
      <c r="E2" s="1409"/>
      <c r="F2" s="1409"/>
      <c r="G2" s="1409"/>
      <c r="H2" s="1409"/>
      <c r="I2" s="1409"/>
      <c r="J2" s="1409"/>
      <c r="K2" s="1409"/>
      <c r="L2" s="1409"/>
      <c r="M2" s="1408"/>
      <c r="N2" s="1408"/>
      <c r="O2" s="1408"/>
      <c r="P2" s="1408"/>
      <c r="Q2" s="1408"/>
      <c r="R2" s="1408"/>
      <c r="S2" s="1408"/>
      <c r="T2" s="1408"/>
      <c r="U2" s="1408"/>
      <c r="V2" s="362"/>
      <c r="W2" s="362"/>
    </row>
    <row r="3" spans="1:23" ht="15">
      <c r="A3" s="1048"/>
      <c r="B3" s="1048"/>
      <c r="C3" s="361"/>
      <c r="D3" s="361"/>
      <c r="E3" s="361"/>
      <c r="F3" s="361"/>
      <c r="G3" s="361"/>
      <c r="H3" s="361"/>
      <c r="I3" s="361"/>
      <c r="J3" s="361"/>
      <c r="K3" s="361"/>
      <c r="L3" s="361"/>
      <c r="M3" s="361"/>
      <c r="N3" s="361"/>
      <c r="O3" s="361"/>
      <c r="P3" s="361"/>
      <c r="Q3" s="361"/>
      <c r="R3" s="361"/>
      <c r="S3" s="361"/>
      <c r="T3" s="361"/>
      <c r="U3" s="361"/>
      <c r="V3" s="361"/>
      <c r="W3" s="361"/>
    </row>
    <row r="4" spans="1:23" ht="15.75">
      <c r="A4" s="1410" t="s">
        <v>543</v>
      </c>
      <c r="B4" s="1408"/>
      <c r="C4" s="1408"/>
      <c r="D4" s="1409"/>
      <c r="E4" s="1409"/>
      <c r="F4" s="1409"/>
      <c r="G4" s="1409"/>
      <c r="H4" s="1409"/>
      <c r="I4" s="1409"/>
      <c r="J4" s="1409"/>
      <c r="K4" s="1409"/>
      <c r="L4" s="1409"/>
      <c r="M4" s="1408"/>
      <c r="N4" s="1408"/>
      <c r="O4" s="1408"/>
      <c r="P4" s="1408"/>
      <c r="Q4" s="1408"/>
      <c r="R4" s="1408"/>
      <c r="S4" s="1408"/>
      <c r="T4" s="1408"/>
      <c r="U4" s="1408"/>
      <c r="V4" s="362"/>
      <c r="W4" s="362"/>
    </row>
    <row r="5" spans="1:23" ht="15">
      <c r="A5" s="1048"/>
      <c r="B5" s="1049"/>
      <c r="C5" s="1167"/>
      <c r="D5" s="1167"/>
      <c r="E5" s="1167"/>
      <c r="F5" s="1167"/>
      <c r="G5" s="1167"/>
      <c r="H5" s="1167"/>
      <c r="I5" s="1167"/>
      <c r="J5" s="1167"/>
      <c r="K5" s="1167"/>
      <c r="L5" s="1167"/>
      <c r="M5" s="1167"/>
      <c r="N5" s="1167"/>
      <c r="O5" s="1167"/>
      <c r="P5" s="1167"/>
      <c r="Q5" s="1167"/>
      <c r="R5" s="1167"/>
      <c r="S5" s="1167"/>
      <c r="T5" s="1167"/>
      <c r="U5" s="1167"/>
      <c r="V5" s="1167"/>
      <c r="W5" s="1167"/>
    </row>
    <row r="6" spans="1:23" ht="15.75">
      <c r="A6" s="1408" t="s">
        <v>544</v>
      </c>
      <c r="B6" s="1408"/>
      <c r="C6" s="1408"/>
      <c r="D6" s="1409"/>
      <c r="E6" s="1409"/>
      <c r="F6" s="1409"/>
      <c r="G6" s="1409"/>
      <c r="H6" s="1409"/>
      <c r="I6" s="1409"/>
      <c r="J6" s="1409"/>
      <c r="K6" s="1409"/>
      <c r="L6" s="1409"/>
      <c r="M6" s="1408"/>
      <c r="N6" s="1408"/>
      <c r="O6" s="1408"/>
      <c r="P6" s="1408"/>
      <c r="Q6" s="1408"/>
      <c r="R6" s="1408"/>
      <c r="S6" s="1408"/>
      <c r="T6" s="1408"/>
      <c r="U6" s="1408"/>
      <c r="V6" s="362"/>
      <c r="W6" s="362"/>
    </row>
    <row r="7" spans="1:23" ht="15">
      <c r="A7" s="1048"/>
      <c r="B7" s="1050"/>
      <c r="C7" s="1168"/>
      <c r="D7" s="1168"/>
      <c r="E7" s="1168"/>
      <c r="F7" s="1168"/>
      <c r="G7" s="1168"/>
      <c r="H7" s="1168"/>
      <c r="I7" s="1168"/>
      <c r="J7" s="1168"/>
      <c r="K7" s="1168"/>
      <c r="L7" s="1168"/>
      <c r="M7" s="1168"/>
      <c r="N7" s="1168"/>
      <c r="O7" s="1168"/>
      <c r="P7" s="1168"/>
      <c r="Q7" s="1168"/>
      <c r="R7" s="1168"/>
      <c r="S7" s="1168"/>
      <c r="T7" s="1168"/>
      <c r="U7" s="1168"/>
      <c r="V7" s="1168"/>
      <c r="W7" s="1168"/>
    </row>
    <row r="8" spans="1:23">
      <c r="A8" s="1411" t="s">
        <v>460</v>
      </c>
      <c r="B8" s="1412"/>
      <c r="C8" s="1169" t="s">
        <v>461</v>
      </c>
      <c r="D8" s="1169"/>
      <c r="E8" s="1169"/>
      <c r="F8" s="1169"/>
      <c r="G8" s="1169"/>
      <c r="H8" s="1169"/>
      <c r="I8" s="1169"/>
      <c r="J8" s="1169"/>
      <c r="K8" s="1169"/>
      <c r="L8" s="1169"/>
      <c r="M8" s="1169"/>
      <c r="N8" s="1169"/>
      <c r="O8" s="1169"/>
      <c r="P8" s="1169"/>
      <c r="Q8" s="1169"/>
      <c r="R8" s="1169"/>
      <c r="S8" s="1169"/>
      <c r="T8" s="1170"/>
      <c r="U8" s="1170"/>
      <c r="V8" s="1170"/>
      <c r="W8" s="1170"/>
    </row>
    <row r="9" spans="1:23">
      <c r="A9" s="1413"/>
      <c r="B9" s="1414"/>
      <c r="C9" s="1171">
        <v>1992</v>
      </c>
      <c r="D9" s="1172">
        <v>1993</v>
      </c>
      <c r="E9" s="1172" t="s">
        <v>462</v>
      </c>
      <c r="F9" s="1172" t="s">
        <v>463</v>
      </c>
      <c r="G9" s="1172" t="s">
        <v>464</v>
      </c>
      <c r="H9" s="1172" t="s">
        <v>465</v>
      </c>
      <c r="I9" s="1172" t="s">
        <v>466</v>
      </c>
      <c r="J9" s="1172" t="s">
        <v>467</v>
      </c>
      <c r="K9" s="1172" t="s">
        <v>468</v>
      </c>
      <c r="L9" s="1172" t="s">
        <v>469</v>
      </c>
      <c r="M9" s="1172" t="s">
        <v>470</v>
      </c>
      <c r="N9" s="1172" t="s">
        <v>471</v>
      </c>
      <c r="O9" s="1172" t="s">
        <v>472</v>
      </c>
      <c r="P9" s="1172" t="s">
        <v>473</v>
      </c>
      <c r="Q9" s="1172" t="s">
        <v>474</v>
      </c>
      <c r="R9" s="1173" t="s">
        <v>475</v>
      </c>
      <c r="S9" s="1173" t="s">
        <v>545</v>
      </c>
      <c r="T9" s="1174">
        <v>2009</v>
      </c>
      <c r="U9" s="1175">
        <v>2010</v>
      </c>
      <c r="V9" s="1175">
        <v>2011</v>
      </c>
      <c r="W9" s="1175">
        <v>2012</v>
      </c>
    </row>
    <row r="10" spans="1:23">
      <c r="A10" s="1415"/>
      <c r="B10" s="1416"/>
      <c r="C10" s="1417" t="s">
        <v>328</v>
      </c>
      <c r="D10" s="1417"/>
      <c r="E10" s="1417"/>
      <c r="F10" s="1417"/>
      <c r="G10" s="1417"/>
      <c r="H10" s="1417"/>
      <c r="I10" s="1417"/>
      <c r="J10" s="1417"/>
      <c r="K10" s="1417"/>
      <c r="L10" s="1417"/>
      <c r="M10" s="1417"/>
      <c r="N10" s="1417"/>
      <c r="O10" s="1417"/>
      <c r="P10" s="1417"/>
      <c r="Q10" s="1417"/>
      <c r="R10" s="1417"/>
      <c r="S10" s="1417"/>
      <c r="T10" s="1417"/>
      <c r="U10" s="1417"/>
      <c r="V10" s="1417"/>
      <c r="W10" s="1176"/>
    </row>
    <row r="11" spans="1:23" ht="15">
      <c r="A11" s="1051"/>
      <c r="B11" s="1052"/>
      <c r="C11" s="1177"/>
      <c r="D11" s="1177"/>
      <c r="E11" s="1177"/>
      <c r="F11" s="1177"/>
      <c r="G11" s="1177"/>
      <c r="H11" s="1177"/>
      <c r="I11" s="1177"/>
      <c r="J11" s="1177"/>
      <c r="K11" s="1177"/>
      <c r="L11" s="1177"/>
      <c r="M11" s="1177"/>
      <c r="N11" s="1177"/>
      <c r="O11" s="1177"/>
      <c r="P11" s="1177"/>
      <c r="Q11" s="1177"/>
      <c r="R11" s="1177"/>
      <c r="S11" s="1177"/>
      <c r="T11" s="1177"/>
      <c r="U11" s="1177"/>
      <c r="V11" s="1177"/>
      <c r="W11" s="1177"/>
    </row>
    <row r="12" spans="1:23" ht="15">
      <c r="A12" s="1053"/>
      <c r="B12" s="1054"/>
      <c r="C12" s="1178" t="s">
        <v>306</v>
      </c>
      <c r="D12" s="1179"/>
      <c r="E12" s="1179"/>
      <c r="F12" s="1179"/>
      <c r="G12" s="1179"/>
      <c r="H12" s="1179"/>
      <c r="I12" s="1179"/>
      <c r="J12" s="1179"/>
      <c r="K12" s="1179"/>
      <c r="L12" s="1179"/>
      <c r="M12" s="1179"/>
      <c r="N12" s="1179"/>
      <c r="O12" s="1179"/>
      <c r="P12" s="1179"/>
      <c r="Q12" s="1179"/>
      <c r="R12" s="1179"/>
      <c r="S12" s="1179"/>
      <c r="T12" s="1179"/>
      <c r="U12" s="1179"/>
      <c r="V12" s="1179"/>
      <c r="W12" s="1179"/>
    </row>
    <row r="13" spans="1:23" ht="15">
      <c r="A13" s="1053"/>
      <c r="B13" s="1055"/>
      <c r="C13" s="1180" t="s">
        <v>218</v>
      </c>
      <c r="D13" s="1181"/>
      <c r="E13" s="1181"/>
      <c r="F13" s="1181"/>
      <c r="G13" s="1181"/>
      <c r="H13" s="1181"/>
      <c r="I13" s="1181"/>
      <c r="J13" s="1181"/>
      <c r="K13" s="1181"/>
      <c r="L13" s="1181"/>
      <c r="M13" s="1181"/>
      <c r="N13" s="1181"/>
      <c r="O13" s="1181"/>
      <c r="P13" s="1181"/>
      <c r="Q13" s="1181"/>
      <c r="R13" s="1181"/>
      <c r="S13" s="1181"/>
      <c r="T13" s="1181"/>
      <c r="U13" s="1181"/>
      <c r="V13" s="1181"/>
      <c r="W13" s="1181"/>
    </row>
    <row r="14" spans="1:23" ht="15.75">
      <c r="A14" s="74"/>
      <c r="B14" s="346"/>
      <c r="C14" s="1182"/>
      <c r="D14" s="1182"/>
      <c r="E14" s="1182"/>
      <c r="F14" s="1182"/>
      <c r="G14" s="1182"/>
      <c r="H14" s="1182"/>
      <c r="I14" s="1182"/>
      <c r="J14" s="1182"/>
      <c r="K14" s="1182"/>
      <c r="L14" s="1182"/>
      <c r="M14" s="1182"/>
      <c r="N14" s="1182"/>
      <c r="O14" s="1182"/>
      <c r="P14" s="1182"/>
      <c r="Q14" s="1182"/>
      <c r="R14" s="1182"/>
      <c r="S14" s="1182"/>
      <c r="T14" s="1182"/>
      <c r="U14" s="1182"/>
      <c r="V14" s="1182"/>
      <c r="W14" s="1182"/>
    </row>
    <row r="15" spans="1:23" ht="14.25">
      <c r="A15" s="1406" t="s">
        <v>231</v>
      </c>
      <c r="B15" s="1407"/>
      <c r="C15" s="1183">
        <v>4.5375814759104793</v>
      </c>
      <c r="D15" s="1184">
        <v>4.6889443520059162</v>
      </c>
      <c r="E15" s="1184">
        <v>4.8034631232927447</v>
      </c>
      <c r="F15" s="1184">
        <v>4.9028012697235805</v>
      </c>
      <c r="G15" s="1184">
        <v>4.9655268472734866</v>
      </c>
      <c r="H15" s="1184">
        <v>5.1325199831720658</v>
      </c>
      <c r="I15" s="1184">
        <v>5.2118033406572639</v>
      </c>
      <c r="J15" s="1184">
        <v>5.3393707843969622</v>
      </c>
      <c r="K15" s="1184">
        <v>5.5081810581631432</v>
      </c>
      <c r="L15" s="1184">
        <v>5.8128055094030682</v>
      </c>
      <c r="M15" s="1183">
        <v>6.2204025256511448</v>
      </c>
      <c r="N15" s="1183">
        <v>6.3971568191914701</v>
      </c>
      <c r="O15" s="1183">
        <v>6.8557135199979582</v>
      </c>
      <c r="P15" s="1183">
        <v>7.5010843634786379</v>
      </c>
      <c r="Q15" s="1183">
        <v>7.8969838865170088</v>
      </c>
      <c r="R15" s="1183">
        <v>8.4912556936399941</v>
      </c>
      <c r="S15" s="1183">
        <v>8.7576608053153109</v>
      </c>
      <c r="T15" s="1183">
        <v>9.2257952774089258</v>
      </c>
      <c r="U15" s="1183">
        <v>9.7807806066229777</v>
      </c>
      <c r="V15" s="1183">
        <v>9.8354958294717338</v>
      </c>
      <c r="W15" s="1183">
        <v>10.18389199255121</v>
      </c>
    </row>
    <row r="16" spans="1:23" ht="15">
      <c r="A16" s="1053" t="s">
        <v>233</v>
      </c>
      <c r="B16" s="1056" t="s">
        <v>232</v>
      </c>
      <c r="C16" s="1185">
        <v>5.9936908517350158</v>
      </c>
      <c r="D16" s="1186">
        <v>5.6273764258555135</v>
      </c>
      <c r="E16" s="1186">
        <v>5.4426705370101596</v>
      </c>
      <c r="F16" s="1186">
        <v>5.5514974433893354</v>
      </c>
      <c r="G16" s="1186">
        <v>5.7960381511371972</v>
      </c>
      <c r="H16" s="1186">
        <v>6.4777327935222671</v>
      </c>
      <c r="I16" s="1186">
        <v>3.6847492323439099</v>
      </c>
      <c r="J16" s="1186">
        <v>3.771551724137931</v>
      </c>
      <c r="K16" s="1186">
        <v>4.0481400437636763</v>
      </c>
      <c r="L16" s="1186">
        <v>4.1049030786773093</v>
      </c>
      <c r="M16" s="1185">
        <v>5.8346839546191251</v>
      </c>
      <c r="N16" s="1185">
        <v>6.2091503267973858</v>
      </c>
      <c r="O16" s="1185">
        <v>5.9602649006622519</v>
      </c>
      <c r="P16" s="1185">
        <v>5.7251908396946565</v>
      </c>
      <c r="Q16" s="1185">
        <v>6.1776061776061777</v>
      </c>
      <c r="R16" s="1185">
        <v>7.5757575757575761</v>
      </c>
      <c r="S16" s="1185">
        <v>7.8651685393258424</v>
      </c>
      <c r="T16" s="1185">
        <v>9.1575091575091569</v>
      </c>
      <c r="U16" s="1185">
        <v>9.2857142857142865</v>
      </c>
      <c r="V16" s="1185">
        <v>9.025270758122744</v>
      </c>
      <c r="W16" s="1185">
        <v>10.638297872340425</v>
      </c>
    </row>
    <row r="17" spans="1:23" ht="15">
      <c r="A17" s="1053"/>
      <c r="B17" s="1056" t="s">
        <v>234</v>
      </c>
      <c r="C17" s="1185">
        <v>3.9923224568138194</v>
      </c>
      <c r="D17" s="1186">
        <v>4.2537313432835822</v>
      </c>
      <c r="E17" s="1186">
        <v>4.222788496541682</v>
      </c>
      <c r="F17" s="1186">
        <v>4.329004329004329</v>
      </c>
      <c r="G17" s="1186">
        <v>4.3725559900462141</v>
      </c>
      <c r="H17" s="1186">
        <v>4.4636429085673148</v>
      </c>
      <c r="I17" s="1186">
        <v>4.4055944055944058</v>
      </c>
      <c r="J17" s="1186">
        <v>4.3881555476275418</v>
      </c>
      <c r="K17" s="1186">
        <v>4.800590841949778</v>
      </c>
      <c r="L17" s="1186">
        <v>4.7967777370926399</v>
      </c>
      <c r="M17" s="1185">
        <v>5.1339285714285712</v>
      </c>
      <c r="N17" s="1185">
        <v>5.1055662188099804</v>
      </c>
      <c r="O17" s="1185">
        <v>5.95393307257714</v>
      </c>
      <c r="P17" s="1185">
        <v>8.9262613195342819</v>
      </c>
      <c r="Q17" s="1185">
        <v>9.1961852861035425</v>
      </c>
      <c r="R17" s="1185">
        <v>9.8950524737631191</v>
      </c>
      <c r="S17" s="1185">
        <v>10.290827740492171</v>
      </c>
      <c r="T17" s="1185">
        <v>10.579150579150578</v>
      </c>
      <c r="U17" s="1185">
        <v>11.467522052927025</v>
      </c>
      <c r="V17" s="1185">
        <v>9.1718610863757792</v>
      </c>
      <c r="W17" s="1185">
        <v>9.7132284921369099</v>
      </c>
    </row>
    <row r="18" spans="1:23" ht="15">
      <c r="A18" s="1053"/>
      <c r="B18" s="1056" t="s">
        <v>263</v>
      </c>
      <c r="C18" s="1185">
        <v>1.2596845214870966</v>
      </c>
      <c r="D18" s="1186">
        <v>1.3399586846072247</v>
      </c>
      <c r="E18" s="1186">
        <v>1.436155350656608</v>
      </c>
      <c r="F18" s="1186">
        <v>1.4684533780011166</v>
      </c>
      <c r="G18" s="1186">
        <v>1.5425888665325285</v>
      </c>
      <c r="H18" s="1186">
        <v>1.6153457849570925</v>
      </c>
      <c r="I18" s="1186">
        <v>1.7778281055373117</v>
      </c>
      <c r="J18" s="1186">
        <v>1.9425241387190768</v>
      </c>
      <c r="K18" s="1186">
        <v>2.1013024602026049</v>
      </c>
      <c r="L18" s="1186">
        <v>2.3522561863173217</v>
      </c>
      <c r="M18" s="1185">
        <v>2.6002928257686677</v>
      </c>
      <c r="N18" s="1185">
        <v>2.8307438794726929</v>
      </c>
      <c r="O18" s="1185">
        <v>3.1242617528939287</v>
      </c>
      <c r="P18" s="1185">
        <v>3.3721898417985012</v>
      </c>
      <c r="Q18" s="1185">
        <v>3.7269306575882459</v>
      </c>
      <c r="R18" s="1185">
        <v>4.1443930566400384</v>
      </c>
      <c r="S18" s="1185">
        <v>4.0873596876525138</v>
      </c>
      <c r="T18" s="1185">
        <v>4.4342226310947561</v>
      </c>
      <c r="U18" s="1185">
        <v>4.8557397176181709</v>
      </c>
      <c r="V18" s="1185">
        <v>4.9369682667825874</v>
      </c>
      <c r="W18" s="1185">
        <v>5.1593513242752485</v>
      </c>
    </row>
    <row r="19" spans="1:23" ht="15">
      <c r="A19" s="1053"/>
      <c r="B19" s="1056" t="s">
        <v>236</v>
      </c>
      <c r="C19" s="1185">
        <v>1.8847408481333816</v>
      </c>
      <c r="D19" s="1186">
        <v>2.1241149521032905</v>
      </c>
      <c r="E19" s="1186">
        <v>2.1591871295512277</v>
      </c>
      <c r="F19" s="1186">
        <v>2.162849872773537</v>
      </c>
      <c r="G19" s="1186">
        <v>2.2061943148069578</v>
      </c>
      <c r="H19" s="1186">
        <v>2.3384353741496597</v>
      </c>
      <c r="I19" s="1186">
        <v>2.5267665952890792</v>
      </c>
      <c r="J19" s="1186">
        <v>2.860858257477243</v>
      </c>
      <c r="K19" s="1186">
        <v>3.1634446397188047</v>
      </c>
      <c r="L19" s="1186">
        <v>3.3921302578018997</v>
      </c>
      <c r="M19" s="1185">
        <v>3.8104089219330857</v>
      </c>
      <c r="N19" s="1185">
        <v>4.7897196261682247</v>
      </c>
      <c r="O19" s="1185">
        <v>6.1717352415026836</v>
      </c>
      <c r="P19" s="1185">
        <v>6.9955156950672643</v>
      </c>
      <c r="Q19" s="1185">
        <v>7.8703703703703702</v>
      </c>
      <c r="R19" s="1185">
        <v>8.7570621468926557</v>
      </c>
      <c r="S19" s="1185">
        <v>8.9707271010387153</v>
      </c>
      <c r="T19" s="1185">
        <v>10.348071495766698</v>
      </c>
      <c r="U19" s="1185">
        <v>10.710987996306557</v>
      </c>
      <c r="V19" s="1185">
        <v>10.438024231127679</v>
      </c>
      <c r="W19" s="1185">
        <v>11.376673040152964</v>
      </c>
    </row>
    <row r="20" spans="1:23" ht="15">
      <c r="A20" s="1053"/>
      <c r="B20" s="1056" t="s">
        <v>264</v>
      </c>
      <c r="C20" s="1185">
        <v>2.5426356589147288</v>
      </c>
      <c r="D20" s="1186">
        <v>2.553055688527206</v>
      </c>
      <c r="E20" s="1186">
        <v>2.6996625421822271</v>
      </c>
      <c r="F20" s="1186">
        <v>2.8864970645792565</v>
      </c>
      <c r="G20" s="1186">
        <v>2.9143897996357011</v>
      </c>
      <c r="H20" s="1186">
        <v>3.0681051921780176</v>
      </c>
      <c r="I20" s="1186">
        <v>3.2087386926096602</v>
      </c>
      <c r="J20" s="1186">
        <v>3.2454009024644219</v>
      </c>
      <c r="K20" s="1186">
        <v>3.3409934594307935</v>
      </c>
      <c r="L20" s="1186">
        <v>3.4887991186191702</v>
      </c>
      <c r="M20" s="1185">
        <v>3.5455726749582328</v>
      </c>
      <c r="N20" s="1185">
        <v>3.7565740045078888</v>
      </c>
      <c r="O20" s="1185">
        <v>3.9846005774783446</v>
      </c>
      <c r="P20" s="1185">
        <v>4.1358641358641357</v>
      </c>
      <c r="Q20" s="1185">
        <v>4.5511221945137157</v>
      </c>
      <c r="R20" s="1185">
        <v>5.0458715596330279</v>
      </c>
      <c r="S20" s="1185">
        <v>4.4828391314499179</v>
      </c>
      <c r="T20" s="1185">
        <v>4.7996041563582388</v>
      </c>
      <c r="U20" s="1185">
        <v>5.2546916890080428</v>
      </c>
      <c r="V20" s="1185">
        <v>5.2967276760953963</v>
      </c>
      <c r="W20" s="1185">
        <v>5.5327868852459012</v>
      </c>
    </row>
    <row r="21" spans="1:23" ht="15">
      <c r="A21" s="1053"/>
      <c r="B21" s="1056" t="s">
        <v>238</v>
      </c>
      <c r="C21" s="1185">
        <v>7.0521861777150918E-2</v>
      </c>
      <c r="D21" s="1186">
        <v>0.28985507246376813</v>
      </c>
      <c r="E21" s="1186">
        <v>0.38580246913580246</v>
      </c>
      <c r="F21" s="1186">
        <v>0.390625</v>
      </c>
      <c r="G21" s="1186">
        <v>0.61871616395978346</v>
      </c>
      <c r="H21" s="1186">
        <v>0.74349442379182151</v>
      </c>
      <c r="I21" s="1186">
        <v>1.0479041916167664</v>
      </c>
      <c r="J21" s="1186">
        <v>0.90293453724604966</v>
      </c>
      <c r="K21" s="1186">
        <v>1.0135135135135136</v>
      </c>
      <c r="L21" s="1186">
        <v>1.2387387387387387</v>
      </c>
      <c r="M21" s="1185">
        <v>1.5734265734265733</v>
      </c>
      <c r="N21" s="1185">
        <v>1.354679802955665</v>
      </c>
      <c r="O21" s="1185">
        <v>1.8884892086330936</v>
      </c>
      <c r="P21" s="1185">
        <v>4.205274411974341</v>
      </c>
      <c r="Q21" s="1185">
        <v>6.2027231467473527</v>
      </c>
      <c r="R21" s="1185">
        <v>8.0745341614906838</v>
      </c>
      <c r="S21" s="1185">
        <v>9.8312545854732214</v>
      </c>
      <c r="T21" s="1185">
        <v>10.570236439499304</v>
      </c>
      <c r="U21" s="1185">
        <v>11.260957518543494</v>
      </c>
      <c r="V21" s="1185">
        <v>9.9658314350797266</v>
      </c>
      <c r="W21" s="1185">
        <v>9.8620337250894234</v>
      </c>
    </row>
    <row r="22" spans="1:23" ht="15">
      <c r="A22" s="1053"/>
      <c r="B22" s="1056" t="s">
        <v>239</v>
      </c>
      <c r="C22" s="1185">
        <v>6.8244358833241607</v>
      </c>
      <c r="D22" s="1186">
        <v>7.088176920895946</v>
      </c>
      <c r="E22" s="1186">
        <v>7.2509277761918352</v>
      </c>
      <c r="F22" s="1186">
        <v>7.3059360730593603</v>
      </c>
      <c r="G22" s="1186">
        <v>7.4892395982783357</v>
      </c>
      <c r="H22" s="1186">
        <v>7.4971164936562857</v>
      </c>
      <c r="I22" s="1186">
        <v>7.685639988442647</v>
      </c>
      <c r="J22" s="1186">
        <v>7.8408763332372438</v>
      </c>
      <c r="K22" s="1186">
        <v>8.0138368405880662</v>
      </c>
      <c r="L22" s="1186">
        <v>8.1673881673881681</v>
      </c>
      <c r="M22" s="1185">
        <v>9.4890510948905114</v>
      </c>
      <c r="N22" s="1185">
        <v>9.6644295302013425</v>
      </c>
      <c r="O22" s="1185">
        <v>10.08991008991009</v>
      </c>
      <c r="P22" s="1185">
        <v>10.51747311827957</v>
      </c>
      <c r="Q22" s="1185">
        <v>10.956107519564478</v>
      </c>
      <c r="R22" s="1185">
        <v>11.855855855855856</v>
      </c>
      <c r="S22" s="1185">
        <v>12.19047619047619</v>
      </c>
      <c r="T22" s="1185">
        <v>13.033080908728577</v>
      </c>
      <c r="U22" s="1185">
        <v>14.016393442622951</v>
      </c>
      <c r="V22" s="1185">
        <v>13.517786561264822</v>
      </c>
      <c r="W22" s="1185">
        <v>14.059405940594059</v>
      </c>
    </row>
    <row r="23" spans="1:23" ht="15">
      <c r="A23" s="1053"/>
      <c r="B23" s="1056" t="s">
        <v>240</v>
      </c>
      <c r="C23" s="1185">
        <v>11.06845809341011</v>
      </c>
      <c r="D23" s="1186">
        <v>11.040407254215717</v>
      </c>
      <c r="E23" s="1186">
        <v>11.230964467005077</v>
      </c>
      <c r="F23" s="1186">
        <v>11.205808080808081</v>
      </c>
      <c r="G23" s="1186">
        <v>11.17777076097253</v>
      </c>
      <c r="H23" s="1186">
        <v>11.441213653603034</v>
      </c>
      <c r="I23" s="1186">
        <v>11.347068145800318</v>
      </c>
      <c r="J23" s="1186">
        <v>11.469194312796208</v>
      </c>
      <c r="K23" s="1186">
        <v>11.591914087176248</v>
      </c>
      <c r="L23" s="1186">
        <v>11.805555555555555</v>
      </c>
      <c r="M23" s="1185">
        <v>12.016487000634115</v>
      </c>
      <c r="N23" s="1185">
        <v>12.16948072634597</v>
      </c>
      <c r="O23" s="1185">
        <v>12.564102564102564</v>
      </c>
      <c r="P23" s="1185">
        <v>13.113695090439277</v>
      </c>
      <c r="Q23" s="1185">
        <v>13.464643203099774</v>
      </c>
      <c r="R23" s="1185">
        <v>14.262508122157245</v>
      </c>
      <c r="S23" s="1185">
        <v>14.918566775244299</v>
      </c>
      <c r="T23" s="1185">
        <v>15.35229476405947</v>
      </c>
      <c r="U23" s="1185">
        <v>15.972894482090997</v>
      </c>
      <c r="V23" s="1185">
        <v>16.48527528809219</v>
      </c>
      <c r="W23" s="1185">
        <v>16.688020499679691</v>
      </c>
    </row>
    <row r="24" spans="1:23" ht="15">
      <c r="A24" s="1053"/>
      <c r="B24" s="1056" t="s">
        <v>241</v>
      </c>
      <c r="C24" s="1185">
        <v>1.6560509554140128</v>
      </c>
      <c r="D24" s="1186">
        <v>1.7543859649122806</v>
      </c>
      <c r="E24" s="1186">
        <v>2.2360248447204967</v>
      </c>
      <c r="F24" s="1186">
        <v>2.8151774785801713</v>
      </c>
      <c r="G24" s="1186">
        <v>2.5990099009900991</v>
      </c>
      <c r="H24" s="1186">
        <v>3.4188034188034186</v>
      </c>
      <c r="I24" s="1186">
        <v>3.6363636363636362</v>
      </c>
      <c r="J24" s="1186">
        <v>3.7758830694275276</v>
      </c>
      <c r="K24" s="1186">
        <v>3.5532994923857868</v>
      </c>
      <c r="L24" s="1186">
        <v>4.1131105398457581</v>
      </c>
      <c r="M24" s="1185">
        <v>4.6332046332046328</v>
      </c>
      <c r="N24" s="1185">
        <v>5.0065876152832676</v>
      </c>
      <c r="O24" s="1185">
        <v>5.8984910836762685</v>
      </c>
      <c r="P24" s="1185">
        <v>6.6945606694560666</v>
      </c>
      <c r="Q24" s="1185">
        <v>7.6589595375722546</v>
      </c>
      <c r="R24" s="1185">
        <v>8.8059701492537314</v>
      </c>
      <c r="S24" s="1185">
        <v>15.319148936170214</v>
      </c>
      <c r="T24" s="1185">
        <v>14.880201765447667</v>
      </c>
      <c r="U24" s="1185">
        <v>14.916584887144259</v>
      </c>
      <c r="V24" s="1185">
        <v>16.010733452593918</v>
      </c>
      <c r="W24" s="1185">
        <v>17.276595744680851</v>
      </c>
    </row>
    <row r="25" spans="1:23" ht="15">
      <c r="A25" s="1053"/>
      <c r="B25" s="1056" t="s">
        <v>242</v>
      </c>
      <c r="C25" s="1187">
        <v>100</v>
      </c>
      <c r="D25" s="1188">
        <v>100</v>
      </c>
      <c r="E25" s="1188">
        <v>100</v>
      </c>
      <c r="F25" s="1188">
        <v>100</v>
      </c>
      <c r="G25" s="1188">
        <v>100</v>
      </c>
      <c r="H25" s="1188">
        <v>100</v>
      </c>
      <c r="I25" s="1188">
        <v>100</v>
      </c>
      <c r="J25" s="1188">
        <v>100</v>
      </c>
      <c r="K25" s="1188">
        <v>100</v>
      </c>
      <c r="L25" s="1188">
        <v>100</v>
      </c>
      <c r="M25" s="1187">
        <v>100</v>
      </c>
      <c r="N25" s="1187">
        <v>100</v>
      </c>
      <c r="O25" s="1187">
        <v>100</v>
      </c>
      <c r="P25" s="1187">
        <v>100</v>
      </c>
      <c r="Q25" s="1187">
        <v>100</v>
      </c>
      <c r="R25" s="1187">
        <v>100</v>
      </c>
      <c r="S25" s="1187">
        <v>100</v>
      </c>
      <c r="T25" s="1187">
        <v>100</v>
      </c>
      <c r="U25" s="1187">
        <v>100</v>
      </c>
      <c r="V25" s="1187">
        <v>100</v>
      </c>
      <c r="W25" s="1187">
        <v>100</v>
      </c>
    </row>
    <row r="26" spans="1:23" ht="15">
      <c r="A26" s="1053"/>
      <c r="B26" s="1056" t="s">
        <v>243</v>
      </c>
      <c r="C26" s="1185">
        <v>15.28718703976436</v>
      </c>
      <c r="D26" s="1186">
        <v>15.461788138093834</v>
      </c>
      <c r="E26" s="1186">
        <v>15.634218289085545</v>
      </c>
      <c r="F26" s="1186">
        <v>15.719752722990874</v>
      </c>
      <c r="G26" s="1186">
        <v>15.689149560117302</v>
      </c>
      <c r="H26" s="1186">
        <v>16.113883181684766</v>
      </c>
      <c r="I26" s="1186">
        <v>16.412213740458014</v>
      </c>
      <c r="J26" s="1186">
        <v>16.803039158386909</v>
      </c>
      <c r="K26" s="1186">
        <v>16.528681253696039</v>
      </c>
      <c r="L26" s="1186">
        <v>17.47884447038226</v>
      </c>
      <c r="M26" s="1185">
        <v>18.239174075136219</v>
      </c>
      <c r="N26" s="1185">
        <v>18.626041966082209</v>
      </c>
      <c r="O26" s="1185">
        <v>18.872266973532795</v>
      </c>
      <c r="P26" s="1185">
        <v>19.031141868512112</v>
      </c>
      <c r="Q26" s="1185">
        <v>18.615611192930782</v>
      </c>
      <c r="R26" s="1185">
        <v>18.86904761904762</v>
      </c>
      <c r="S26" s="1185">
        <v>19.079345850999395</v>
      </c>
      <c r="T26" s="1185">
        <v>19.328493647912886</v>
      </c>
      <c r="U26" s="1185">
        <v>19.646664636003656</v>
      </c>
      <c r="V26" s="1185">
        <v>19.957343083485679</v>
      </c>
      <c r="W26" s="1185">
        <v>20.104358502148557</v>
      </c>
    </row>
    <row r="27" spans="1:23" ht="15">
      <c r="A27" s="1053"/>
      <c r="B27" s="1056" t="s">
        <v>244</v>
      </c>
      <c r="C27" s="1185">
        <v>0</v>
      </c>
      <c r="D27" s="1188">
        <v>0</v>
      </c>
      <c r="E27" s="1188">
        <v>0</v>
      </c>
      <c r="F27" s="1188">
        <v>0</v>
      </c>
      <c r="G27" s="1188">
        <v>0</v>
      </c>
      <c r="H27" s="1188">
        <v>0</v>
      </c>
      <c r="I27" s="1188">
        <v>0</v>
      </c>
      <c r="J27" s="1188">
        <v>0</v>
      </c>
      <c r="K27" s="1188">
        <v>0</v>
      </c>
      <c r="L27" s="1188">
        <v>0</v>
      </c>
      <c r="M27" s="1185">
        <v>0</v>
      </c>
      <c r="N27" s="1185">
        <v>0</v>
      </c>
      <c r="O27" s="1185">
        <v>0</v>
      </c>
      <c r="P27" s="1185">
        <v>0</v>
      </c>
      <c r="Q27" s="1185">
        <v>0</v>
      </c>
      <c r="R27" s="1185">
        <v>0</v>
      </c>
      <c r="S27" s="1185">
        <v>0</v>
      </c>
      <c r="T27" s="1185">
        <v>4.7619047619047619</v>
      </c>
      <c r="U27" s="1185">
        <v>4.3478260869565215</v>
      </c>
      <c r="V27" s="1185">
        <v>4.3478260869565215</v>
      </c>
      <c r="W27" s="1185">
        <v>4.5454545454545459</v>
      </c>
    </row>
    <row r="28" spans="1:23" ht="15">
      <c r="A28" s="1053"/>
      <c r="B28" s="1056" t="s">
        <v>245</v>
      </c>
      <c r="C28" s="1185">
        <v>46.610169491525426</v>
      </c>
      <c r="D28" s="1186">
        <v>46.428571428571431</v>
      </c>
      <c r="E28" s="1186">
        <v>48.148148148148145</v>
      </c>
      <c r="F28" s="1186">
        <v>46.902654867256636</v>
      </c>
      <c r="G28" s="1186">
        <v>46.551724137931032</v>
      </c>
      <c r="H28" s="1186">
        <v>44.915254237288138</v>
      </c>
      <c r="I28" s="1186">
        <v>44.347826086956523</v>
      </c>
      <c r="J28" s="1186">
        <v>43.243243243243242</v>
      </c>
      <c r="K28" s="1186">
        <v>42.727272727272727</v>
      </c>
      <c r="L28" s="1186">
        <v>40.707964601769909</v>
      </c>
      <c r="M28" s="1185">
        <v>39.316239316239319</v>
      </c>
      <c r="N28" s="1185">
        <v>39.316239316239319</v>
      </c>
      <c r="O28" s="1185">
        <v>41.228070175438596</v>
      </c>
      <c r="P28" s="1185">
        <v>40.336134453781511</v>
      </c>
      <c r="Q28" s="1185">
        <v>37.190082644628099</v>
      </c>
      <c r="R28" s="1185">
        <v>37.6</v>
      </c>
      <c r="S28" s="1185">
        <v>36.885245901639344</v>
      </c>
      <c r="T28" s="1185">
        <v>35.714285714285715</v>
      </c>
      <c r="U28" s="1185">
        <v>35.65891472868217</v>
      </c>
      <c r="V28" s="1185">
        <v>35.15625</v>
      </c>
      <c r="W28" s="1185">
        <v>34.4</v>
      </c>
    </row>
    <row r="29" spans="1:23" ht="15">
      <c r="A29" s="1053"/>
      <c r="B29" s="1056" t="s">
        <v>246</v>
      </c>
      <c r="C29" s="1185">
        <v>17.266187050359711</v>
      </c>
      <c r="D29" s="1186">
        <v>20.353982300884955</v>
      </c>
      <c r="E29" s="1186">
        <v>23.853211009174313</v>
      </c>
      <c r="F29" s="1186">
        <v>24.509803921568629</v>
      </c>
      <c r="G29" s="1186">
        <v>26</v>
      </c>
      <c r="H29" s="1186">
        <v>26.262626262626263</v>
      </c>
      <c r="I29" s="1186">
        <v>26.804123711340207</v>
      </c>
      <c r="J29" s="1186">
        <v>26.804123711340207</v>
      </c>
      <c r="K29" s="1186">
        <v>28.260869565217391</v>
      </c>
      <c r="L29" s="1186">
        <v>27.722772277227723</v>
      </c>
      <c r="M29" s="1185">
        <v>29.411764705882351</v>
      </c>
      <c r="N29" s="1185">
        <v>29.411764705882351</v>
      </c>
      <c r="O29" s="1185">
        <v>29.702970297029704</v>
      </c>
      <c r="P29" s="1185">
        <v>30.392156862745097</v>
      </c>
      <c r="Q29" s="1185">
        <v>29</v>
      </c>
      <c r="R29" s="1185">
        <v>29</v>
      </c>
      <c r="S29" s="1185">
        <v>28.431372549019606</v>
      </c>
      <c r="T29" s="1185">
        <v>28.846153846153847</v>
      </c>
      <c r="U29" s="1185">
        <v>29.807692307692307</v>
      </c>
      <c r="V29" s="1185">
        <v>29.807692307692307</v>
      </c>
      <c r="W29" s="1185">
        <v>29.807692307692307</v>
      </c>
    </row>
    <row r="30" spans="1:23" ht="15">
      <c r="A30" s="1053"/>
      <c r="B30" s="1056" t="s">
        <v>247</v>
      </c>
      <c r="C30" s="1185">
        <v>29.508196721311474</v>
      </c>
      <c r="D30" s="1186">
        <v>29.032258064516128</v>
      </c>
      <c r="E30" s="1186">
        <v>27.868852459016395</v>
      </c>
      <c r="F30" s="1186">
        <v>27.868852459016395</v>
      </c>
      <c r="G30" s="1186">
        <v>27.868852459016395</v>
      </c>
      <c r="H30" s="1186">
        <v>28.571428571428573</v>
      </c>
      <c r="I30" s="1186">
        <v>28.333333333333332</v>
      </c>
      <c r="J30" s="1186">
        <v>27.118644067796609</v>
      </c>
      <c r="K30" s="1186">
        <v>27.118644067796609</v>
      </c>
      <c r="L30" s="1186">
        <v>24.615384615384617</v>
      </c>
      <c r="M30" s="1185">
        <v>23.4375</v>
      </c>
      <c r="N30" s="1185">
        <v>22.222222222222221</v>
      </c>
      <c r="O30" s="1185">
        <v>23.4375</v>
      </c>
      <c r="P30" s="1185">
        <v>24.242424242424242</v>
      </c>
      <c r="Q30" s="1185">
        <v>24.242424242424242</v>
      </c>
      <c r="R30" s="1185">
        <v>21.53846153846154</v>
      </c>
      <c r="S30" s="1185">
        <v>21.212121212121211</v>
      </c>
      <c r="T30" s="1185">
        <v>20.895522388059703</v>
      </c>
      <c r="U30" s="1185">
        <v>21.739130434782609</v>
      </c>
      <c r="V30" s="1185">
        <v>22.857142857142858</v>
      </c>
      <c r="W30" s="1185">
        <v>23.188405797101449</v>
      </c>
    </row>
    <row r="31" spans="1:23" ht="15.75">
      <c r="A31" s="74"/>
      <c r="B31" s="76"/>
      <c r="C31" s="1185"/>
      <c r="D31" s="361"/>
      <c r="E31" s="361"/>
      <c r="F31" s="361"/>
      <c r="G31" s="361"/>
      <c r="H31" s="361"/>
      <c r="I31" s="361"/>
      <c r="J31" s="361"/>
      <c r="K31" s="361"/>
      <c r="L31" s="361"/>
      <c r="M31" s="1185"/>
      <c r="N31" s="1185"/>
      <c r="O31" s="1185"/>
      <c r="P31" s="1185"/>
      <c r="Q31" s="1185"/>
      <c r="R31" s="1185"/>
      <c r="S31" s="1185"/>
      <c r="T31" s="1185"/>
      <c r="U31" s="1185"/>
      <c r="V31" s="1185"/>
      <c r="W31" s="1185"/>
    </row>
    <row r="32" spans="1:23" ht="14.25">
      <c r="A32" s="1418" t="s">
        <v>248</v>
      </c>
      <c r="B32" s="1419"/>
      <c r="C32" s="1183">
        <v>13.909437345886573</v>
      </c>
      <c r="D32" s="1184">
        <v>13.999113278652183</v>
      </c>
      <c r="E32" s="1184">
        <v>15.179731485491555</v>
      </c>
      <c r="F32" s="1184">
        <v>15.918849291541434</v>
      </c>
      <c r="G32" s="1184">
        <v>16.707590477207216</v>
      </c>
      <c r="H32" s="1184">
        <v>17.407639323731999</v>
      </c>
      <c r="I32" s="1184">
        <v>17.574384845053022</v>
      </c>
      <c r="J32" s="1184">
        <v>17.953265178385145</v>
      </c>
      <c r="K32" s="1184">
        <v>18.08042566253965</v>
      </c>
      <c r="L32" s="1184">
        <v>18.288057406458226</v>
      </c>
      <c r="M32" s="1183">
        <v>18.4862012987013</v>
      </c>
      <c r="N32" s="1183">
        <v>20.676350431230141</v>
      </c>
      <c r="O32" s="1183">
        <v>21.718944626882571</v>
      </c>
      <c r="P32" s="1183">
        <v>21.413864104323952</v>
      </c>
      <c r="Q32" s="1183">
        <v>21.007063112326271</v>
      </c>
      <c r="R32" s="1183">
        <v>21.445273354860262</v>
      </c>
      <c r="S32" s="1183">
        <v>21.828316610925306</v>
      </c>
      <c r="T32" s="1183">
        <v>22.426141450313338</v>
      </c>
      <c r="U32" s="1183">
        <v>22.981506540369868</v>
      </c>
      <c r="V32" s="1183">
        <v>23.451477748839316</v>
      </c>
      <c r="W32" s="1183">
        <v>24.302338718788839</v>
      </c>
    </row>
    <row r="33" spans="1:23" ht="15">
      <c r="A33" s="1053" t="s">
        <v>233</v>
      </c>
      <c r="B33" s="1057" t="s">
        <v>477</v>
      </c>
      <c r="C33" s="1185">
        <v>7.9825041006014219</v>
      </c>
      <c r="D33" s="1186">
        <v>7.9152731326644368</v>
      </c>
      <c r="E33" s="1186">
        <v>8.5682074408117241</v>
      </c>
      <c r="F33" s="1186">
        <v>9.1628959276018094</v>
      </c>
      <c r="G33" s="1186">
        <v>8.6837793555434182</v>
      </c>
      <c r="H33" s="1186">
        <v>9.8423056008700378</v>
      </c>
      <c r="I33" s="1186">
        <v>9.5238095238095237</v>
      </c>
      <c r="J33" s="1186">
        <v>10.851808634772462</v>
      </c>
      <c r="K33" s="1186">
        <v>11.186825667234526</v>
      </c>
      <c r="L33" s="1186">
        <v>11.52310325156874</v>
      </c>
      <c r="M33" s="1185">
        <v>11.349160393746381</v>
      </c>
      <c r="N33" s="1185">
        <v>11.441914769410392</v>
      </c>
      <c r="O33" s="1185">
        <v>11.413364872856299</v>
      </c>
      <c r="P33" s="1185">
        <v>10.903614457831326</v>
      </c>
      <c r="Q33" s="1185">
        <v>11.492178098676293</v>
      </c>
      <c r="R33" s="1185">
        <v>11.761158021712907</v>
      </c>
      <c r="S33" s="1185">
        <v>11.885991510006065</v>
      </c>
      <c r="T33" s="1185">
        <v>12.25609756097561</v>
      </c>
      <c r="U33" s="1185">
        <v>12.538414259373079</v>
      </c>
      <c r="V33" s="1185">
        <v>12.844611528822055</v>
      </c>
      <c r="W33" s="1185">
        <v>12.888888888888889</v>
      </c>
    </row>
    <row r="34" spans="1:23" ht="15">
      <c r="A34" s="1053"/>
      <c r="B34" s="1057" t="s">
        <v>250</v>
      </c>
      <c r="C34" s="1185">
        <v>2.7972027972027971</v>
      </c>
      <c r="D34" s="1186">
        <v>2.8683181225554106</v>
      </c>
      <c r="E34" s="1186">
        <v>3.2138442521631645</v>
      </c>
      <c r="F34" s="1186">
        <v>3.1476997578692494</v>
      </c>
      <c r="G34" s="1186">
        <v>4.0909090909090908</v>
      </c>
      <c r="H34" s="1186">
        <v>6.0737527114967458</v>
      </c>
      <c r="I34" s="1186">
        <v>6.2565172054223153</v>
      </c>
      <c r="J34" s="1186">
        <v>7.0588235294117645</v>
      </c>
      <c r="K34" s="1186">
        <v>7.2631578947368425</v>
      </c>
      <c r="L34" s="1186">
        <v>7.5692963752665241</v>
      </c>
      <c r="M34" s="1185">
        <v>7.5789473684210522</v>
      </c>
      <c r="N34" s="1185">
        <v>8.1695966907962774</v>
      </c>
      <c r="O34" s="1185">
        <v>8.324552160168599</v>
      </c>
      <c r="P34" s="1185">
        <v>8.74604847207587</v>
      </c>
      <c r="Q34" s="1185">
        <v>8.2912032355915066</v>
      </c>
      <c r="R34" s="1185">
        <v>8.3333333333333339</v>
      </c>
      <c r="S34" s="1185">
        <v>8.3682008368200833</v>
      </c>
      <c r="T34" s="1185">
        <v>8.4551148225469728</v>
      </c>
      <c r="U34" s="1185">
        <v>8.4745762711864412</v>
      </c>
      <c r="V34" s="1185">
        <v>8.4415584415584419</v>
      </c>
      <c r="W34" s="1185">
        <v>9.1111111111111107</v>
      </c>
    </row>
    <row r="35" spans="1:23" ht="15">
      <c r="A35" s="1053"/>
      <c r="B35" s="1057" t="s">
        <v>478</v>
      </c>
      <c r="C35" s="1185">
        <v>3.9184952978056424</v>
      </c>
      <c r="D35" s="1186">
        <v>3.7249283667621778</v>
      </c>
      <c r="E35" s="1186">
        <v>4.4285714285714288</v>
      </c>
      <c r="F35" s="1186">
        <v>4.4247787610619467</v>
      </c>
      <c r="G35" s="1186">
        <v>3.9603960396039604</v>
      </c>
      <c r="H35" s="1186">
        <v>4.1015625</v>
      </c>
      <c r="I35" s="1186">
        <v>4.6296296296296298</v>
      </c>
      <c r="J35" s="1186">
        <v>4.8059149722735679</v>
      </c>
      <c r="K35" s="1186">
        <v>4.4169611307420498</v>
      </c>
      <c r="L35" s="1186">
        <v>4.7285464098073557</v>
      </c>
      <c r="M35" s="1185">
        <v>4.4326241134751774</v>
      </c>
      <c r="N35" s="1185">
        <v>4.6075085324232079</v>
      </c>
      <c r="O35" s="1185">
        <v>5.5555555555555554</v>
      </c>
      <c r="P35" s="1185">
        <v>5.3016453382084094</v>
      </c>
      <c r="Q35" s="1185">
        <v>5.6159420289855069</v>
      </c>
      <c r="R35" s="1185">
        <v>5.7996485061511427</v>
      </c>
      <c r="S35" s="1185">
        <v>4.5217391304347823</v>
      </c>
      <c r="T35" s="1185">
        <v>5.208333333333333</v>
      </c>
      <c r="U35" s="1185">
        <v>6.6838046272493576</v>
      </c>
      <c r="V35" s="1185">
        <v>8.3086053412462917</v>
      </c>
      <c r="W35" s="1185">
        <v>9.6209912536443145</v>
      </c>
    </row>
    <row r="36" spans="1:23" ht="15">
      <c r="A36" s="1053"/>
      <c r="B36" s="1057" t="s">
        <v>252</v>
      </c>
      <c r="C36" s="1185">
        <v>4.3478260869565215</v>
      </c>
      <c r="D36" s="1186">
        <v>3.7914691943127963</v>
      </c>
      <c r="E36" s="1186">
        <v>4.395604395604396</v>
      </c>
      <c r="F36" s="1186">
        <v>1.910828025477707</v>
      </c>
      <c r="G36" s="1186">
        <v>1.7391304347826086</v>
      </c>
      <c r="H36" s="1186">
        <v>2.0202020202020203</v>
      </c>
      <c r="I36" s="1186">
        <v>2.4096385542168677</v>
      </c>
      <c r="J36" s="1186">
        <v>2.7397260273972601</v>
      </c>
      <c r="K36" s="1188">
        <v>0</v>
      </c>
      <c r="L36" s="1188">
        <v>0</v>
      </c>
      <c r="M36" s="1185">
        <v>0</v>
      </c>
      <c r="N36" s="1185">
        <v>0</v>
      </c>
      <c r="O36" s="1185">
        <v>0</v>
      </c>
      <c r="P36" s="1185">
        <v>0</v>
      </c>
      <c r="Q36" s="1185">
        <v>0</v>
      </c>
      <c r="R36" s="1185">
        <v>0</v>
      </c>
      <c r="S36" s="1185">
        <v>0</v>
      </c>
      <c r="T36" s="1185">
        <v>0</v>
      </c>
      <c r="U36" s="1185">
        <v>0</v>
      </c>
      <c r="V36" s="1185">
        <v>0</v>
      </c>
      <c r="W36" s="1185">
        <v>0</v>
      </c>
    </row>
    <row r="37" spans="1:23" ht="15">
      <c r="A37" s="1053"/>
      <c r="B37" s="1057" t="s">
        <v>253</v>
      </c>
      <c r="C37" s="1185">
        <v>19.817767653758541</v>
      </c>
      <c r="D37" s="1186">
        <v>20.564971751412429</v>
      </c>
      <c r="E37" s="1186">
        <v>21.618705035971225</v>
      </c>
      <c r="F37" s="1186">
        <v>21.865176388403771</v>
      </c>
      <c r="G37" s="1186">
        <v>22.368421052631579</v>
      </c>
      <c r="H37" s="1186">
        <v>22.822243651558985</v>
      </c>
      <c r="I37" s="1186">
        <v>23.365655301845479</v>
      </c>
      <c r="J37" s="1186">
        <v>23.319913285847012</v>
      </c>
      <c r="K37" s="1186">
        <v>23.362249476518098</v>
      </c>
      <c r="L37" s="1186">
        <v>23.425843031930768</v>
      </c>
      <c r="M37" s="1185">
        <v>24.074074074074073</v>
      </c>
      <c r="N37" s="1185">
        <v>34.268292682926827</v>
      </c>
      <c r="O37" s="1185">
        <v>37.113805240516228</v>
      </c>
      <c r="P37" s="1185">
        <v>37.253354380426202</v>
      </c>
      <c r="Q37" s="1185">
        <v>37.73066352571653</v>
      </c>
      <c r="R37" s="1185">
        <v>38.967691095350666</v>
      </c>
      <c r="S37" s="1185">
        <v>39.573459715639814</v>
      </c>
      <c r="T37" s="1185">
        <v>39.873166864843441</v>
      </c>
      <c r="U37" s="1185">
        <v>39.792663476874004</v>
      </c>
      <c r="V37" s="1185">
        <v>40.080160320641284</v>
      </c>
      <c r="W37" s="1185">
        <v>41.596806387225548</v>
      </c>
    </row>
    <row r="38" spans="1:23" ht="15">
      <c r="A38" s="1053"/>
      <c r="B38" s="1057" t="s">
        <v>254</v>
      </c>
      <c r="C38" s="1185">
        <v>6.9012178619756428</v>
      </c>
      <c r="D38" s="1186">
        <v>6.3613231552162848</v>
      </c>
      <c r="E38" s="1186">
        <v>6.4720812182741119</v>
      </c>
      <c r="F38" s="1186">
        <v>6.4516129032258061</v>
      </c>
      <c r="G38" s="1186">
        <v>7.03125</v>
      </c>
      <c r="H38" s="1186">
        <v>6.9828722002635049</v>
      </c>
      <c r="I38" s="1186">
        <v>7.2821846553966187</v>
      </c>
      <c r="J38" s="1186">
        <v>7.5619295958279009</v>
      </c>
      <c r="K38" s="1186">
        <v>8.0246913580246915</v>
      </c>
      <c r="L38" s="1186">
        <v>8.3231334149326806</v>
      </c>
      <c r="M38" s="1185">
        <v>8.0760095011876487</v>
      </c>
      <c r="N38" s="1185">
        <v>9.1118800461361023</v>
      </c>
      <c r="O38" s="1185">
        <v>9.9644128113879002</v>
      </c>
      <c r="P38" s="1185">
        <v>11.722488038277511</v>
      </c>
      <c r="Q38" s="1185">
        <v>12.956419316843345</v>
      </c>
      <c r="R38" s="1185">
        <v>14.086146682188591</v>
      </c>
      <c r="S38" s="1185">
        <v>15.16245487364621</v>
      </c>
      <c r="T38" s="1185">
        <v>14.750290360046458</v>
      </c>
      <c r="U38" s="1185">
        <v>15.59953434225844</v>
      </c>
      <c r="V38" s="1185">
        <v>15.675057208237986</v>
      </c>
      <c r="W38" s="1185">
        <v>15.74074074074074</v>
      </c>
    </row>
    <row r="39" spans="1:23" ht="15">
      <c r="A39" s="1053"/>
      <c r="B39" s="1057" t="s">
        <v>255</v>
      </c>
      <c r="C39" s="1185">
        <v>2.4436090225563909</v>
      </c>
      <c r="D39" s="1186">
        <v>2.5540275049115913</v>
      </c>
      <c r="E39" s="1186">
        <v>2.5490196078431371</v>
      </c>
      <c r="F39" s="1186">
        <v>2.7504911591355601</v>
      </c>
      <c r="G39" s="1186">
        <v>2.7397260273972601</v>
      </c>
      <c r="H39" s="1186">
        <v>2.7290448343079921</v>
      </c>
      <c r="I39" s="1186">
        <v>2.7397260273972601</v>
      </c>
      <c r="J39" s="1186">
        <v>2.734375</v>
      </c>
      <c r="K39" s="1186">
        <v>2.766798418972332</v>
      </c>
      <c r="L39" s="1186">
        <v>2.9182879377431905</v>
      </c>
      <c r="M39" s="1185">
        <v>3.053435114503817</v>
      </c>
      <c r="N39" s="1185">
        <v>3.007518796992481</v>
      </c>
      <c r="O39" s="1185">
        <v>3.1598513011152418</v>
      </c>
      <c r="P39" s="1185">
        <v>4.3636363636363633</v>
      </c>
      <c r="Q39" s="1185">
        <v>5.0632911392405067</v>
      </c>
      <c r="R39" s="1185">
        <v>7.2483221476510069</v>
      </c>
      <c r="S39" s="1185">
        <v>8.5381630012936611</v>
      </c>
      <c r="T39" s="1185">
        <v>9.9121706398996228</v>
      </c>
      <c r="U39" s="1185">
        <v>10.604192355117139</v>
      </c>
      <c r="V39" s="1185">
        <v>11.084624553039333</v>
      </c>
      <c r="W39" s="1185">
        <v>11.239860950173812</v>
      </c>
    </row>
    <row r="40" spans="1:23" ht="15">
      <c r="A40" s="1053"/>
      <c r="B40" s="1057" t="s">
        <v>479</v>
      </c>
      <c r="C40" s="1185">
        <v>2.7777777777777777</v>
      </c>
      <c r="D40" s="1186">
        <v>2.5641025641025643</v>
      </c>
      <c r="E40" s="1186">
        <v>2.4390243902439024</v>
      </c>
      <c r="F40" s="1186">
        <v>2.3255813953488373</v>
      </c>
      <c r="G40" s="1186">
        <v>2.3255813953488373</v>
      </c>
      <c r="H40" s="1186">
        <v>2.3255813953488373</v>
      </c>
      <c r="I40" s="1186">
        <v>2.3255813953488373</v>
      </c>
      <c r="J40" s="1186">
        <v>2.3255813953488373</v>
      </c>
      <c r="K40" s="1188">
        <v>0</v>
      </c>
      <c r="L40" s="1188">
        <v>0</v>
      </c>
      <c r="M40" s="1185">
        <v>0</v>
      </c>
      <c r="N40" s="1185">
        <v>0</v>
      </c>
      <c r="O40" s="1185">
        <v>0</v>
      </c>
      <c r="P40" s="1185">
        <v>0</v>
      </c>
      <c r="Q40" s="1185">
        <v>0</v>
      </c>
      <c r="R40" s="1185">
        <v>0</v>
      </c>
      <c r="S40" s="1185">
        <v>0</v>
      </c>
      <c r="T40" s="1185">
        <v>0</v>
      </c>
      <c r="U40" s="1185">
        <v>0</v>
      </c>
      <c r="V40" s="1185">
        <v>0</v>
      </c>
      <c r="W40" s="1185">
        <v>0</v>
      </c>
    </row>
    <row r="41" spans="1:23" ht="15">
      <c r="A41" s="1053"/>
      <c r="B41" s="1057" t="s">
        <v>256</v>
      </c>
      <c r="C41" s="1185">
        <v>2.8571428571428572</v>
      </c>
      <c r="D41" s="1186">
        <v>2.8571428571428572</v>
      </c>
      <c r="E41" s="1186">
        <v>2.8571428571428572</v>
      </c>
      <c r="F41" s="1186">
        <v>2.8571428571428572</v>
      </c>
      <c r="G41" s="1186">
        <v>0</v>
      </c>
      <c r="H41" s="1186">
        <v>2.6315789473684212</v>
      </c>
      <c r="I41" s="1186">
        <v>1.3333333333333333</v>
      </c>
      <c r="J41" s="1186">
        <v>1.3888888888888888</v>
      </c>
      <c r="K41" s="1186">
        <v>1.2658227848101267</v>
      </c>
      <c r="L41" s="1186">
        <v>1.1904761904761905</v>
      </c>
      <c r="M41" s="1185">
        <v>1.1235955056179776</v>
      </c>
      <c r="N41" s="1185">
        <v>1.075268817204301</v>
      </c>
      <c r="O41" s="1185">
        <v>1.2820512820512822</v>
      </c>
      <c r="P41" s="1185">
        <v>1.1560693641618498</v>
      </c>
      <c r="Q41" s="1185">
        <v>1.3888888888888888</v>
      </c>
      <c r="R41" s="1185">
        <v>3.1111111111111112</v>
      </c>
      <c r="S41" s="1185">
        <v>3.4188034188034186</v>
      </c>
      <c r="T41" s="1185">
        <v>4.0983606557377046</v>
      </c>
      <c r="U41" s="1185">
        <v>4.6692607003891053</v>
      </c>
      <c r="V41" s="1185">
        <v>5.9701492537313436</v>
      </c>
      <c r="W41" s="1185">
        <v>5.7971014492753623</v>
      </c>
    </row>
    <row r="42" spans="1:23" ht="15">
      <c r="A42" s="1053"/>
      <c r="B42" s="1057" t="s">
        <v>257</v>
      </c>
      <c r="C42" s="1185">
        <v>27.373527373527374</v>
      </c>
      <c r="D42" s="1186">
        <v>27.858627858627859</v>
      </c>
      <c r="E42" s="1186">
        <v>30.417754569190599</v>
      </c>
      <c r="F42" s="1186">
        <v>32.847178186429929</v>
      </c>
      <c r="G42" s="1186">
        <v>34.660134721371712</v>
      </c>
      <c r="H42" s="1186">
        <v>35.529556650246306</v>
      </c>
      <c r="I42" s="1186">
        <v>35.446153846153848</v>
      </c>
      <c r="J42" s="1186">
        <v>34.796044499381956</v>
      </c>
      <c r="K42" s="1186">
        <v>34.577723378212973</v>
      </c>
      <c r="L42" s="1186">
        <v>35.009310986964621</v>
      </c>
      <c r="M42" s="1185">
        <v>34.86961795027289</v>
      </c>
      <c r="N42" s="1185">
        <v>35.752688172043008</v>
      </c>
      <c r="O42" s="1185">
        <v>35.463917525773198</v>
      </c>
      <c r="P42" s="1185">
        <v>33.309352517985609</v>
      </c>
      <c r="Q42" s="1185">
        <v>29.7628156082632</v>
      </c>
      <c r="R42" s="1185">
        <v>30.307692307692307</v>
      </c>
      <c r="S42" s="1185">
        <v>30.494296577946766</v>
      </c>
      <c r="T42" s="1185">
        <v>31.471698113207548</v>
      </c>
      <c r="U42" s="1185">
        <v>32.208363903154805</v>
      </c>
      <c r="V42" s="1185">
        <v>32.877697841726622</v>
      </c>
      <c r="W42" s="1185">
        <v>33.968926553672318</v>
      </c>
    </row>
    <row r="43" spans="1:23" ht="15">
      <c r="A43" s="1053"/>
      <c r="B43" s="1057" t="s">
        <v>496</v>
      </c>
      <c r="C43" s="1185">
        <v>62.637362637362635</v>
      </c>
      <c r="D43" s="1186">
        <v>61.176470588235297</v>
      </c>
      <c r="E43" s="1186">
        <v>61.176470588235297</v>
      </c>
      <c r="F43" s="1186">
        <v>61.176470588235297</v>
      </c>
      <c r="G43" s="1186">
        <v>60.24096385542169</v>
      </c>
      <c r="H43" s="1186">
        <v>60.714285714285715</v>
      </c>
      <c r="I43" s="1186">
        <v>60.714285714285715</v>
      </c>
      <c r="J43" s="1186">
        <v>62.195121951219512</v>
      </c>
      <c r="K43" s="1186">
        <v>61.728395061728392</v>
      </c>
      <c r="L43" s="1186">
        <v>62.962962962962962</v>
      </c>
      <c r="M43" s="1185">
        <v>61.728395061728392</v>
      </c>
      <c r="N43" s="1185">
        <v>61.25</v>
      </c>
      <c r="O43" s="1185">
        <v>61.53846153846154</v>
      </c>
      <c r="P43" s="1185">
        <v>61.53846153846154</v>
      </c>
      <c r="Q43" s="1185">
        <v>62.025316455696199</v>
      </c>
      <c r="R43" s="1185">
        <v>63.75</v>
      </c>
      <c r="S43" s="1185">
        <v>64.634146341463421</v>
      </c>
      <c r="T43" s="1185">
        <v>67.441860465116278</v>
      </c>
      <c r="U43" s="1185">
        <v>67.816091954022994</v>
      </c>
      <c r="V43" s="1185">
        <v>65.517241379310349</v>
      </c>
      <c r="W43" s="1185">
        <v>67.777777777777771</v>
      </c>
    </row>
    <row r="44" spans="1:23" ht="15.75">
      <c r="A44" s="74"/>
      <c r="B44" s="76"/>
      <c r="C44" s="1185"/>
      <c r="D44" s="361"/>
      <c r="E44" s="361"/>
      <c r="F44" s="361"/>
      <c r="G44" s="361"/>
      <c r="H44" s="361"/>
      <c r="I44" s="361"/>
      <c r="J44" s="361"/>
      <c r="K44" s="361"/>
      <c r="L44" s="361"/>
      <c r="M44" s="1185"/>
      <c r="N44" s="1185"/>
      <c r="O44" s="1185"/>
      <c r="P44" s="1185"/>
      <c r="Q44" s="1185"/>
      <c r="R44" s="1185"/>
      <c r="S44" s="1185"/>
      <c r="T44" s="1185"/>
      <c r="U44" s="1185"/>
      <c r="V44" s="1185"/>
      <c r="W44" s="1185"/>
    </row>
    <row r="45" spans="1:23" ht="14.25">
      <c r="A45" s="1418" t="s">
        <v>259</v>
      </c>
      <c r="B45" s="1419"/>
      <c r="C45" s="1183">
        <v>6.1212121212121211</v>
      </c>
      <c r="D45" s="1184">
        <v>6.2951772669904766</v>
      </c>
      <c r="E45" s="1184">
        <v>6.6311935004005038</v>
      </c>
      <c r="F45" s="1184">
        <v>6.8585040495474034</v>
      </c>
      <c r="G45" s="1184">
        <v>7.0627717184043934</v>
      </c>
      <c r="H45" s="1184">
        <v>7.3785517873510544</v>
      </c>
      <c r="I45" s="1184">
        <v>7.5192159877017675</v>
      </c>
      <c r="J45" s="1184">
        <v>7.6652304377933369</v>
      </c>
      <c r="K45" s="1184">
        <v>7.8876021534528835</v>
      </c>
      <c r="L45" s="1184">
        <v>8.185788940020279</v>
      </c>
      <c r="M45" s="1183">
        <v>8.6190476190476186</v>
      </c>
      <c r="N45" s="1183">
        <v>8.9479018852625174</v>
      </c>
      <c r="O45" s="1183">
        <v>9.5896688189960422</v>
      </c>
      <c r="P45" s="1183">
        <v>10.166557089634013</v>
      </c>
      <c r="Q45" s="1183">
        <v>10.449615154271012</v>
      </c>
      <c r="R45" s="1183">
        <v>11.102880104159652</v>
      </c>
      <c r="S45" s="1183">
        <v>11.429352655683916</v>
      </c>
      <c r="T45" s="1183">
        <v>11.932626554683555</v>
      </c>
      <c r="U45" s="1183">
        <v>12.480970614014854</v>
      </c>
      <c r="V45" s="1183">
        <v>12.608685624668466</v>
      </c>
      <c r="W45" s="1183">
        <v>13.075267822022722</v>
      </c>
    </row>
    <row r="46" spans="1:23" ht="15">
      <c r="A46" s="1053"/>
      <c r="B46" s="1058" t="s">
        <v>260</v>
      </c>
      <c r="C46" s="1185"/>
      <c r="D46" s="361"/>
      <c r="E46" s="361"/>
      <c r="F46" s="361"/>
      <c r="G46" s="361"/>
      <c r="H46" s="361"/>
      <c r="I46" s="361"/>
      <c r="J46" s="361"/>
      <c r="K46" s="361"/>
      <c r="L46" s="361"/>
      <c r="M46" s="1185"/>
      <c r="N46" s="1185"/>
      <c r="O46" s="1185"/>
      <c r="P46" s="1185"/>
      <c r="Q46" s="1185"/>
      <c r="R46" s="1185"/>
      <c r="S46" s="1185"/>
      <c r="T46" s="1185"/>
      <c r="U46" s="1185"/>
      <c r="V46" s="1185"/>
      <c r="W46" s="1185"/>
    </row>
    <row r="47" spans="1:23" ht="15">
      <c r="A47" s="1053"/>
      <c r="B47" s="1057" t="s">
        <v>267</v>
      </c>
      <c r="C47" s="1185">
        <v>47.279110590988886</v>
      </c>
      <c r="D47" s="1186">
        <v>49.022988505747129</v>
      </c>
      <c r="E47" s="1186">
        <v>50.256410256410255</v>
      </c>
      <c r="F47" s="1186">
        <v>51.205832865956253</v>
      </c>
      <c r="G47" s="1186">
        <v>51.97585071350165</v>
      </c>
      <c r="H47" s="1186">
        <v>52.83867341202923</v>
      </c>
      <c r="I47" s="1186">
        <v>53.672316384180789</v>
      </c>
      <c r="J47" s="1186">
        <v>55.853232382061734</v>
      </c>
      <c r="K47" s="1186">
        <v>55.25</v>
      </c>
      <c r="L47" s="1186">
        <v>56.462585034013607</v>
      </c>
      <c r="M47" s="1185">
        <v>55.541795665634673</v>
      </c>
      <c r="N47" s="1185">
        <v>58.297872340425535</v>
      </c>
      <c r="O47" s="1185">
        <v>58.772473651580903</v>
      </c>
      <c r="P47" s="1185">
        <v>65.312310491206787</v>
      </c>
      <c r="Q47" s="1185">
        <v>68.316234158117084</v>
      </c>
      <c r="R47" s="1185">
        <v>67.837338262476891</v>
      </c>
      <c r="S47" s="1185">
        <v>69.15945611866502</v>
      </c>
      <c r="T47" s="1185">
        <v>69.226118500604599</v>
      </c>
      <c r="U47" s="1185">
        <v>69.296636085626915</v>
      </c>
      <c r="V47" s="1185">
        <v>69.654754694124776</v>
      </c>
      <c r="W47" s="1185">
        <v>68.826815642458101</v>
      </c>
    </row>
    <row r="48" spans="1:23" ht="15">
      <c r="A48" s="1053"/>
      <c r="B48" s="1059"/>
      <c r="C48" s="1185"/>
      <c r="D48" s="361"/>
      <c r="E48" s="361"/>
      <c r="F48" s="361"/>
      <c r="G48" s="361"/>
      <c r="H48" s="361"/>
      <c r="I48" s="361"/>
      <c r="J48" s="361"/>
      <c r="K48" s="361"/>
      <c r="L48" s="361"/>
      <c r="M48" s="1185"/>
      <c r="N48" s="1185"/>
      <c r="O48" s="1185"/>
      <c r="P48" s="1185"/>
      <c r="Q48" s="1185"/>
      <c r="R48" s="1185"/>
      <c r="S48" s="1185"/>
      <c r="T48" s="1185"/>
      <c r="U48" s="1185"/>
      <c r="V48" s="1185"/>
      <c r="W48" s="1185"/>
    </row>
    <row r="49" spans="1:23" ht="15">
      <c r="A49" s="1053"/>
      <c r="B49" s="1055"/>
      <c r="C49" s="1189" t="s">
        <v>540</v>
      </c>
      <c r="D49" s="1181"/>
      <c r="E49" s="1181"/>
      <c r="F49" s="1181"/>
      <c r="G49" s="1181"/>
      <c r="H49" s="1181"/>
      <c r="I49" s="1181"/>
      <c r="J49" s="1181"/>
      <c r="K49" s="1181"/>
      <c r="L49" s="1181"/>
      <c r="M49" s="1190"/>
      <c r="N49" s="1190"/>
      <c r="O49" s="1190"/>
      <c r="P49" s="1190"/>
      <c r="Q49" s="1190"/>
      <c r="R49" s="1190"/>
      <c r="S49" s="1190"/>
      <c r="T49" s="1190"/>
      <c r="U49" s="1190"/>
      <c r="V49" s="1190"/>
      <c r="W49" s="1190"/>
    </row>
    <row r="50" spans="1:23" ht="15.75">
      <c r="A50" s="74"/>
      <c r="B50" s="346"/>
      <c r="C50" s="1183"/>
      <c r="D50" s="1087"/>
      <c r="E50" s="1087"/>
      <c r="F50" s="1087"/>
      <c r="G50" s="1087"/>
      <c r="H50" s="1087"/>
      <c r="I50" s="1087"/>
      <c r="J50" s="1087"/>
      <c r="K50" s="1087"/>
      <c r="L50" s="1087"/>
      <c r="M50" s="1183"/>
      <c r="N50" s="1183"/>
      <c r="O50" s="1183"/>
      <c r="P50" s="1183"/>
      <c r="Q50" s="1183"/>
      <c r="R50" s="1183"/>
      <c r="S50" s="1183"/>
      <c r="T50" s="1183"/>
      <c r="U50" s="1183"/>
      <c r="V50" s="1183"/>
      <c r="W50" s="1183"/>
    </row>
    <row r="51" spans="1:23" ht="14.25">
      <c r="A51" s="1406" t="s">
        <v>231</v>
      </c>
      <c r="B51" s="1407"/>
      <c r="C51" s="1183">
        <v>4.6610232864214884</v>
      </c>
      <c r="D51" s="1184">
        <v>4.6872846143242555</v>
      </c>
      <c r="E51" s="1184">
        <v>4.7554492548731009</v>
      </c>
      <c r="F51" s="1184">
        <v>4.8338433791575133</v>
      </c>
      <c r="G51" s="1184">
        <v>4.9025595999312861</v>
      </c>
      <c r="H51" s="1184">
        <v>4.9958090448432202</v>
      </c>
      <c r="I51" s="1184">
        <v>5.1493768986054969</v>
      </c>
      <c r="J51" s="1184">
        <v>5.3273113785573791</v>
      </c>
      <c r="K51" s="1184">
        <v>5.5421862112464222</v>
      </c>
      <c r="L51" s="1184">
        <v>5.7755828103690172</v>
      </c>
      <c r="M51" s="1183">
        <v>5.9966045315684795</v>
      </c>
      <c r="N51" s="1183">
        <v>6.1898718427273858</v>
      </c>
      <c r="O51" s="1183">
        <v>6.4432462465116869</v>
      </c>
      <c r="P51" s="1183">
        <v>6.739075056158959</v>
      </c>
      <c r="Q51" s="1183">
        <v>7.0771899847475481</v>
      </c>
      <c r="R51" s="1183">
        <v>7.4360328356775955</v>
      </c>
      <c r="S51" s="1183">
        <v>7.7561435745325866</v>
      </c>
      <c r="T51" s="1183">
        <v>8.0209032108458178</v>
      </c>
      <c r="U51" s="1183">
        <v>8.2575481993452158</v>
      </c>
      <c r="V51" s="1183">
        <v>8.5170462068984953</v>
      </c>
      <c r="W51" s="1183">
        <v>8.6893897590446674</v>
      </c>
    </row>
    <row r="52" spans="1:23" ht="15">
      <c r="A52" s="1053" t="s">
        <v>233</v>
      </c>
      <c r="B52" s="1056" t="s">
        <v>232</v>
      </c>
      <c r="C52" s="1185">
        <v>5.2820053715308859</v>
      </c>
      <c r="D52" s="1186">
        <v>4.8505846686877439</v>
      </c>
      <c r="E52" s="1186">
        <v>5.1673019906819144</v>
      </c>
      <c r="F52" s="1186">
        <v>4.910908300738809</v>
      </c>
      <c r="G52" s="1186">
        <v>5.0375607600530268</v>
      </c>
      <c r="H52" s="1186">
        <v>5.8077110785749149</v>
      </c>
      <c r="I52" s="1186">
        <v>3.4730538922155687</v>
      </c>
      <c r="J52" s="1186">
        <v>3.6872218690400507</v>
      </c>
      <c r="K52" s="1186">
        <v>4.1529334212261038</v>
      </c>
      <c r="L52" s="1186">
        <v>4.1638225255972694</v>
      </c>
      <c r="M52" s="1185">
        <v>5.7168784029038111</v>
      </c>
      <c r="N52" s="1185">
        <v>6.0853769300635783</v>
      </c>
      <c r="O52" s="1185">
        <v>6.5902578796561606</v>
      </c>
      <c r="P52" s="1185">
        <v>7.03125</v>
      </c>
      <c r="Q52" s="1185">
        <v>7.3107049608355092</v>
      </c>
      <c r="R52" s="1185">
        <v>7.0135746606334841</v>
      </c>
      <c r="S52" s="1185">
        <v>7.762557077625571</v>
      </c>
      <c r="T52" s="1185">
        <v>8.3857442348008391</v>
      </c>
      <c r="U52" s="1185">
        <v>7.8</v>
      </c>
      <c r="V52" s="1185">
        <v>7.7922077922077921</v>
      </c>
      <c r="W52" s="1185">
        <v>9.4890510948905114</v>
      </c>
    </row>
    <row r="53" spans="1:23" ht="15">
      <c r="A53" s="1053"/>
      <c r="B53" s="1056" t="s">
        <v>234</v>
      </c>
      <c r="C53" s="1185">
        <v>9.6413874191651967</v>
      </c>
      <c r="D53" s="1186">
        <v>9.8973188819167142</v>
      </c>
      <c r="E53" s="1186">
        <v>9.8028325465148569</v>
      </c>
      <c r="F53" s="1186">
        <v>10.055555555555555</v>
      </c>
      <c r="G53" s="1186">
        <v>10.294936004451865</v>
      </c>
      <c r="H53" s="1186">
        <v>10.438472418670438</v>
      </c>
      <c r="I53" s="1186">
        <v>10.554163185742134</v>
      </c>
      <c r="J53" s="1186">
        <v>10.753911806543385</v>
      </c>
      <c r="K53" s="1186">
        <v>11.481156879929886</v>
      </c>
      <c r="L53" s="1186">
        <v>11.795774647887324</v>
      </c>
      <c r="M53" s="1185">
        <v>12.429878948922351</v>
      </c>
      <c r="N53" s="1185">
        <v>12.916919345057611</v>
      </c>
      <c r="O53" s="1185">
        <v>14.467353951890034</v>
      </c>
      <c r="P53" s="1185">
        <v>18.34192439862543</v>
      </c>
      <c r="Q53" s="1185">
        <v>18.391825855175476</v>
      </c>
      <c r="R53" s="1185">
        <v>20.391595033428846</v>
      </c>
      <c r="S53" s="1185">
        <v>20.607476635514018</v>
      </c>
      <c r="T53" s="1185">
        <v>21.12476370510397</v>
      </c>
      <c r="U53" s="1185">
        <v>21.312260536398469</v>
      </c>
      <c r="V53" s="1185">
        <v>21.974683544303797</v>
      </c>
      <c r="W53" s="1185">
        <v>22.412896515860634</v>
      </c>
    </row>
    <row r="54" spans="1:23" ht="15">
      <c r="A54" s="1053"/>
      <c r="B54" s="1056" t="s">
        <v>263</v>
      </c>
      <c r="C54" s="1185">
        <v>0.81070780282035881</v>
      </c>
      <c r="D54" s="1186">
        <v>0.82474095084773913</v>
      </c>
      <c r="E54" s="1186">
        <v>0.84925557147953212</v>
      </c>
      <c r="F54" s="1186">
        <v>0.88368612755010545</v>
      </c>
      <c r="G54" s="1186">
        <v>0.92238912293199371</v>
      </c>
      <c r="H54" s="1186">
        <v>0.97469483135012147</v>
      </c>
      <c r="I54" s="1186">
        <v>1.0664705919320274</v>
      </c>
      <c r="J54" s="1186">
        <v>1.1419565694797897</v>
      </c>
      <c r="K54" s="1186">
        <v>1.2788679749032172</v>
      </c>
      <c r="L54" s="1186">
        <v>1.4220104285368971</v>
      </c>
      <c r="M54" s="1185">
        <v>1.5706366537880061</v>
      </c>
      <c r="N54" s="1185">
        <v>1.6963385959019146</v>
      </c>
      <c r="O54" s="1185">
        <v>1.8608323783436287</v>
      </c>
      <c r="P54" s="1185">
        <v>2.0440371820096916</v>
      </c>
      <c r="Q54" s="1185">
        <v>2.2478744826043182</v>
      </c>
      <c r="R54" s="1185">
        <v>2.4985960946552082</v>
      </c>
      <c r="S54" s="1185">
        <v>2.7262860863902758</v>
      </c>
      <c r="T54" s="1185">
        <v>2.8901904229331605</v>
      </c>
      <c r="U54" s="1185">
        <v>3.0248209526362024</v>
      </c>
      <c r="V54" s="1185">
        <v>3.1378380611194978</v>
      </c>
      <c r="W54" s="1185">
        <v>3.2511635663498129</v>
      </c>
    </row>
    <row r="55" spans="1:23" ht="15">
      <c r="A55" s="1053"/>
      <c r="B55" s="1056" t="s">
        <v>236</v>
      </c>
      <c r="C55" s="1185">
        <v>2.0423383626871665</v>
      </c>
      <c r="D55" s="1186">
        <v>2.1562519088632337</v>
      </c>
      <c r="E55" s="1186">
        <v>2.2149756967944381</v>
      </c>
      <c r="F55" s="1186">
        <v>2.2118959107806693</v>
      </c>
      <c r="G55" s="1186">
        <v>2.232448230831416</v>
      </c>
      <c r="H55" s="1186">
        <v>2.1743004811976476</v>
      </c>
      <c r="I55" s="1186">
        <v>2.157287980824107</v>
      </c>
      <c r="J55" s="1186">
        <v>2.1818597212702766</v>
      </c>
      <c r="K55" s="1186">
        <v>2.3021498447659772</v>
      </c>
      <c r="L55" s="1186">
        <v>2.4678505817513776</v>
      </c>
      <c r="M55" s="1185">
        <v>2.7736835052927775</v>
      </c>
      <c r="N55" s="1185">
        <v>3.330585325638912</v>
      </c>
      <c r="O55" s="1185">
        <v>3.4336497677236921</v>
      </c>
      <c r="P55" s="1185">
        <v>3.8635873084394561</v>
      </c>
      <c r="Q55" s="1185">
        <v>4.3777777777777782</v>
      </c>
      <c r="R55" s="1185">
        <v>4.9846961084390031</v>
      </c>
      <c r="S55" s="1185">
        <v>5.1439458086367482</v>
      </c>
      <c r="T55" s="1185">
        <v>5.7437116260645675</v>
      </c>
      <c r="U55" s="1185">
        <v>6.2292520991993747</v>
      </c>
      <c r="V55" s="1185">
        <v>6.369426751592357</v>
      </c>
      <c r="W55" s="1185">
        <v>6.6797642436149314</v>
      </c>
    </row>
    <row r="56" spans="1:23" ht="15">
      <c r="A56" s="1053"/>
      <c r="B56" s="1056" t="s">
        <v>264</v>
      </c>
      <c r="C56" s="1185">
        <v>1.7541417235138521</v>
      </c>
      <c r="D56" s="1186">
        <v>1.7371003482114593</v>
      </c>
      <c r="E56" s="1186">
        <v>1.7196415615992471</v>
      </c>
      <c r="F56" s="1186">
        <v>1.748745294855709</v>
      </c>
      <c r="G56" s="1186">
        <v>1.7570754716981132</v>
      </c>
      <c r="H56" s="1186">
        <v>1.7556026710523709</v>
      </c>
      <c r="I56" s="1186">
        <v>1.844820388446017</v>
      </c>
      <c r="J56" s="1186">
        <v>1.8689911038417042</v>
      </c>
      <c r="K56" s="1186">
        <v>1.9340519974635384</v>
      </c>
      <c r="L56" s="1186">
        <v>2.0101195046561533</v>
      </c>
      <c r="M56" s="1185">
        <v>2.0616729678638941</v>
      </c>
      <c r="N56" s="1185">
        <v>2.1593625498007967</v>
      </c>
      <c r="O56" s="1185">
        <v>2.3418557432632223</v>
      </c>
      <c r="P56" s="1185">
        <v>2.4772403542453705</v>
      </c>
      <c r="Q56" s="1185">
        <v>2.6852518377942105</v>
      </c>
      <c r="R56" s="1185">
        <v>2.9264794336741775</v>
      </c>
      <c r="S56" s="1185">
        <v>3.0572403801291652</v>
      </c>
      <c r="T56" s="1185">
        <v>3.289611204013378</v>
      </c>
      <c r="U56" s="1185">
        <v>3.4879448260267392</v>
      </c>
      <c r="V56" s="1185">
        <v>3.7072788151186993</v>
      </c>
      <c r="W56" s="1185">
        <v>3.8176137473149776</v>
      </c>
    </row>
    <row r="57" spans="1:23" ht="15">
      <c r="A57" s="1053"/>
      <c r="B57" s="1056" t="s">
        <v>238</v>
      </c>
      <c r="C57" s="1185">
        <v>2.4301336573511544E-2</v>
      </c>
      <c r="D57" s="1186">
        <v>0.2218092440501169</v>
      </c>
      <c r="E57" s="1186">
        <v>0.13191821070936019</v>
      </c>
      <c r="F57" s="1186">
        <v>0.16731401254855094</v>
      </c>
      <c r="G57" s="1186">
        <v>0.29911462072266093</v>
      </c>
      <c r="H57" s="1186">
        <v>0.39183091902161005</v>
      </c>
      <c r="I57" s="1186">
        <v>0.48469086180399573</v>
      </c>
      <c r="J57" s="1186">
        <v>0.54868924236546024</v>
      </c>
      <c r="K57" s="1186">
        <v>0.60545435400652836</v>
      </c>
      <c r="L57" s="1186">
        <v>0.73693840211425088</v>
      </c>
      <c r="M57" s="1185">
        <v>0.88264794383149447</v>
      </c>
      <c r="N57" s="1185">
        <v>0.99079971691436663</v>
      </c>
      <c r="O57" s="1185">
        <v>1.188724102796332</v>
      </c>
      <c r="P57" s="1185">
        <v>1.6837527182354768</v>
      </c>
      <c r="Q57" s="1185">
        <v>2.4272818455366099</v>
      </c>
      <c r="R57" s="1185">
        <v>3.2275786293091606</v>
      </c>
      <c r="S57" s="1185">
        <v>4.0692172502365827</v>
      </c>
      <c r="T57" s="1185">
        <v>4.5972691970437181</v>
      </c>
      <c r="U57" s="1185">
        <v>4.8666063757630571</v>
      </c>
      <c r="V57" s="1185">
        <v>5.0761960388679448</v>
      </c>
      <c r="W57" s="1185">
        <v>5.7507670988815205</v>
      </c>
    </row>
    <row r="58" spans="1:23" ht="15">
      <c r="A58" s="1053"/>
      <c r="B58" s="1056" t="s">
        <v>239</v>
      </c>
      <c r="C58" s="1185">
        <v>6.5200422425272055</v>
      </c>
      <c r="D58" s="1186">
        <v>6.4882509446195806</v>
      </c>
      <c r="E58" s="1186">
        <v>6.5334761415550071</v>
      </c>
      <c r="F58" s="1186">
        <v>6.5598419108170809</v>
      </c>
      <c r="G58" s="1186">
        <v>6.61272557824282</v>
      </c>
      <c r="H58" s="1186">
        <v>6.6616390145801914</v>
      </c>
      <c r="I58" s="1186">
        <v>6.6923298612540654</v>
      </c>
      <c r="J58" s="1186">
        <v>6.8991159216723128</v>
      </c>
      <c r="K58" s="1186">
        <v>7.1363617575331704</v>
      </c>
      <c r="L58" s="1186">
        <v>7.3846726190476186</v>
      </c>
      <c r="M58" s="1185">
        <v>7.6574790827717152</v>
      </c>
      <c r="N58" s="1185">
        <v>7.7912661584355316</v>
      </c>
      <c r="O58" s="1185">
        <v>7.8111963129246291</v>
      </c>
      <c r="P58" s="1185">
        <v>8.1226596498330128</v>
      </c>
      <c r="Q58" s="1185">
        <v>8.3572653457573196</v>
      </c>
      <c r="R58" s="1185">
        <v>8.6593822231561255</v>
      </c>
      <c r="S58" s="1185">
        <v>8.8462682129051444</v>
      </c>
      <c r="T58" s="1185">
        <v>9.1467532184634148</v>
      </c>
      <c r="U58" s="1185">
        <v>9.613209681067632</v>
      </c>
      <c r="V58" s="1185">
        <v>9.8480819478807771</v>
      </c>
      <c r="W58" s="1185">
        <v>10.096130737803414</v>
      </c>
    </row>
    <row r="59" spans="1:23" ht="15">
      <c r="A59" s="1053"/>
      <c r="B59" s="1056" t="s">
        <v>240</v>
      </c>
      <c r="C59" s="1185">
        <v>9.5419648891738724</v>
      </c>
      <c r="D59" s="1186">
        <v>9.5005759978315378</v>
      </c>
      <c r="E59" s="1186">
        <v>9.5997456577758449</v>
      </c>
      <c r="F59" s="1186">
        <v>9.764960826804467</v>
      </c>
      <c r="G59" s="1186">
        <v>9.8940699272568811</v>
      </c>
      <c r="H59" s="1186">
        <v>10.103929024081115</v>
      </c>
      <c r="I59" s="1186">
        <v>10.305207680184379</v>
      </c>
      <c r="J59" s="1186">
        <v>10.378787878787879</v>
      </c>
      <c r="K59" s="1186">
        <v>10.378455608718767</v>
      </c>
      <c r="L59" s="1186">
        <v>10.427715294310811</v>
      </c>
      <c r="M59" s="1185">
        <v>10.508258589423123</v>
      </c>
      <c r="N59" s="1185">
        <v>10.557798225113178</v>
      </c>
      <c r="O59" s="1185">
        <v>10.460776060610874</v>
      </c>
      <c r="P59" s="1185">
        <v>10.679160659939132</v>
      </c>
      <c r="Q59" s="1185">
        <v>10.947164948453608</v>
      </c>
      <c r="R59" s="1185">
        <v>11.092218604128904</v>
      </c>
      <c r="S59" s="1185">
        <v>11.258890589006777</v>
      </c>
      <c r="T59" s="1185">
        <v>11.293248006570616</v>
      </c>
      <c r="U59" s="1185">
        <v>11.222434266327395</v>
      </c>
      <c r="V59" s="1185">
        <v>11.491184940647608</v>
      </c>
      <c r="W59" s="1185">
        <v>11.355656418600669</v>
      </c>
    </row>
    <row r="60" spans="1:23" ht="15">
      <c r="A60" s="1053"/>
      <c r="B60" s="1056" t="s">
        <v>483</v>
      </c>
      <c r="C60" s="1185">
        <v>9.5419648891738724</v>
      </c>
      <c r="D60" s="1186">
        <v>9.5005759978315378</v>
      </c>
      <c r="E60" s="1186">
        <v>9.5997456577758449</v>
      </c>
      <c r="F60" s="1186">
        <v>9.764960826804467</v>
      </c>
      <c r="G60" s="1186">
        <v>9.8940699272568811</v>
      </c>
      <c r="H60" s="1186">
        <v>10.103929024081115</v>
      </c>
      <c r="I60" s="1186">
        <v>10.305207680184379</v>
      </c>
      <c r="J60" s="1186">
        <v>10.378787878787879</v>
      </c>
      <c r="K60" s="1186">
        <v>10.378455608718767</v>
      </c>
      <c r="L60" s="1186">
        <v>10.427715294310811</v>
      </c>
      <c r="M60" s="1185">
        <v>10.508258589423123</v>
      </c>
      <c r="N60" s="1185">
        <v>10.557798225113178</v>
      </c>
      <c r="O60" s="1185">
        <v>10.460776060610874</v>
      </c>
      <c r="P60" s="1185">
        <v>10.679160659939132</v>
      </c>
      <c r="Q60" s="1185">
        <v>10.947164948453608</v>
      </c>
      <c r="R60" s="1185">
        <v>11.092218604128904</v>
      </c>
      <c r="S60" s="1185">
        <v>11.258890589006777</v>
      </c>
      <c r="T60" s="1185">
        <v>11.293248006570616</v>
      </c>
      <c r="U60" s="1185">
        <v>11.222434266327395</v>
      </c>
      <c r="V60" s="1185">
        <v>11.491184940647608</v>
      </c>
      <c r="W60" s="1185">
        <v>11.704268615612753</v>
      </c>
    </row>
    <row r="61" spans="1:23" ht="15">
      <c r="A61" s="1053"/>
      <c r="B61" s="1056" t="s">
        <v>241</v>
      </c>
      <c r="C61" s="1185">
        <v>1.050841280447063</v>
      </c>
      <c r="D61" s="1186">
        <v>1.1259553118254477</v>
      </c>
      <c r="E61" s="1186">
        <v>1.2688342585249801</v>
      </c>
      <c r="F61" s="1186">
        <v>1.454705752700022</v>
      </c>
      <c r="G61" s="1186">
        <v>1.4835670583139315</v>
      </c>
      <c r="H61" s="1186">
        <v>1.8427780144865786</v>
      </c>
      <c r="I61" s="1186">
        <v>2.0301624129930396</v>
      </c>
      <c r="J61" s="1186">
        <v>2.2406464816078082</v>
      </c>
      <c r="K61" s="1186">
        <v>2.2783478032096816</v>
      </c>
      <c r="L61" s="1186">
        <v>2.421667551779076</v>
      </c>
      <c r="M61" s="1185">
        <v>2.6876836761955651</v>
      </c>
      <c r="N61" s="1185">
        <v>3.0284906481078728</v>
      </c>
      <c r="O61" s="1185">
        <v>3.309296215551456</v>
      </c>
      <c r="P61" s="1185">
        <v>3.6741685864492881</v>
      </c>
      <c r="Q61" s="1185">
        <v>3.9447251476228162</v>
      </c>
      <c r="R61" s="1185">
        <v>4.0529670193676131</v>
      </c>
      <c r="S61" s="1185">
        <v>4.9993850694871478</v>
      </c>
      <c r="T61" s="1185">
        <v>5.1670506912442393</v>
      </c>
      <c r="U61" s="1185">
        <v>6.1720762493560022</v>
      </c>
      <c r="V61" s="1185">
        <v>6.7668466776238549</v>
      </c>
      <c r="W61" s="1185">
        <v>6.7799519395811876</v>
      </c>
    </row>
    <row r="62" spans="1:23" ht="15">
      <c r="A62" s="1053"/>
      <c r="B62" s="1056" t="s">
        <v>484</v>
      </c>
      <c r="C62" s="1185">
        <v>0.68493150684931503</v>
      </c>
      <c r="D62" s="1186">
        <v>0.66006600660066006</v>
      </c>
      <c r="E62" s="1186">
        <v>0.99667774086378735</v>
      </c>
      <c r="F62" s="1186">
        <v>2.3848684210526314</v>
      </c>
      <c r="G62" s="1186">
        <v>2.3789294817332198</v>
      </c>
      <c r="H62" s="1186">
        <v>4.5534150612959721</v>
      </c>
      <c r="I62" s="1186">
        <v>5.0476190476190474</v>
      </c>
      <c r="J62" s="1186">
        <v>6.0204081632653059</v>
      </c>
      <c r="K62" s="1186">
        <v>5.6470588235294121</v>
      </c>
      <c r="L62" s="1186">
        <v>6.8564036222509701</v>
      </c>
      <c r="M62" s="1185">
        <v>8.7011349306431267</v>
      </c>
      <c r="N62" s="1185">
        <v>10.534866600665092</v>
      </c>
      <c r="O62" s="1185">
        <v>11.731843575418994</v>
      </c>
      <c r="P62" s="1185">
        <v>18.776371308016877</v>
      </c>
      <c r="Q62" s="1185">
        <v>19.542619542619544</v>
      </c>
      <c r="R62" s="1185">
        <v>16.115702479338843</v>
      </c>
      <c r="S62" s="1185">
        <v>22.66949152542373</v>
      </c>
      <c r="T62" s="1185">
        <v>21.886120996441282</v>
      </c>
      <c r="U62" s="1185">
        <v>43.41692789968652</v>
      </c>
      <c r="V62" s="1185">
        <v>40.533672172808132</v>
      </c>
      <c r="W62" s="1185">
        <v>26.544821583986074</v>
      </c>
    </row>
    <row r="63" spans="1:23" ht="15">
      <c r="A63" s="1053"/>
      <c r="B63" s="1056" t="s">
        <v>483</v>
      </c>
      <c r="C63" s="1185">
        <v>1.0825797082315665</v>
      </c>
      <c r="D63" s="1186">
        <v>1.1614037290476489</v>
      </c>
      <c r="E63" s="1186">
        <v>1.2887537993920972</v>
      </c>
      <c r="F63" s="1186">
        <v>1.387904559414127</v>
      </c>
      <c r="G63" s="1186">
        <v>1.4226231783483692</v>
      </c>
      <c r="H63" s="1186">
        <v>1.6672337529772032</v>
      </c>
      <c r="I63" s="1186">
        <v>1.8532990956793569</v>
      </c>
      <c r="J63" s="1186">
        <v>2.0357360181446036</v>
      </c>
      <c r="K63" s="1186">
        <v>2.1206279261911321</v>
      </c>
      <c r="L63" s="1186">
        <v>2.2318214542836574</v>
      </c>
      <c r="M63" s="1185">
        <v>2.4216047316147753</v>
      </c>
      <c r="N63" s="1185">
        <v>2.6925484573515095</v>
      </c>
      <c r="O63" s="1185">
        <v>2.958131951318931</v>
      </c>
      <c r="P63" s="1185">
        <v>3.2391370404132482</v>
      </c>
      <c r="Q63" s="1185">
        <v>3.4742255110999625</v>
      </c>
      <c r="R63" s="1185">
        <v>3.6805511258531607</v>
      </c>
      <c r="S63" s="1185">
        <v>4.4711842938568713</v>
      </c>
      <c r="T63" s="1185">
        <v>4.6076913918323612</v>
      </c>
      <c r="U63" s="1185">
        <v>4.9065047147195138</v>
      </c>
      <c r="V63" s="1185">
        <v>8.2542485102626344</v>
      </c>
      <c r="W63" s="1185">
        <v>8.4314244147599524</v>
      </c>
    </row>
    <row r="64" spans="1:23" ht="15">
      <c r="A64" s="1053"/>
      <c r="B64" s="1056" t="s">
        <v>242</v>
      </c>
      <c r="C64" s="1187">
        <v>100</v>
      </c>
      <c r="D64" s="1188">
        <v>100</v>
      </c>
      <c r="E64" s="1188">
        <v>100</v>
      </c>
      <c r="F64" s="1188">
        <v>100</v>
      </c>
      <c r="G64" s="1188">
        <v>100</v>
      </c>
      <c r="H64" s="1188">
        <v>100</v>
      </c>
      <c r="I64" s="1188">
        <v>100</v>
      </c>
      <c r="J64" s="1188">
        <v>100</v>
      </c>
      <c r="K64" s="1188">
        <v>100</v>
      </c>
      <c r="L64" s="1188">
        <v>100</v>
      </c>
      <c r="M64" s="1187">
        <v>100</v>
      </c>
      <c r="N64" s="1187">
        <v>100</v>
      </c>
      <c r="O64" s="1187">
        <v>100</v>
      </c>
      <c r="P64" s="1187">
        <v>100</v>
      </c>
      <c r="Q64" s="1187">
        <v>100</v>
      </c>
      <c r="R64" s="1187">
        <v>100</v>
      </c>
      <c r="S64" s="1187">
        <v>100</v>
      </c>
      <c r="T64" s="1187">
        <v>100</v>
      </c>
      <c r="U64" s="1187">
        <v>100</v>
      </c>
      <c r="V64" s="1187">
        <v>100</v>
      </c>
      <c r="W64" s="1187">
        <v>100</v>
      </c>
    </row>
    <row r="65" spans="1:23" ht="15">
      <c r="A65" s="1053"/>
      <c r="B65" s="1056" t="s">
        <v>484</v>
      </c>
      <c r="C65" s="1187">
        <v>100</v>
      </c>
      <c r="D65" s="1188">
        <v>100</v>
      </c>
      <c r="E65" s="1188">
        <v>100</v>
      </c>
      <c r="F65" s="1188">
        <v>100</v>
      </c>
      <c r="G65" s="1188">
        <v>100</v>
      </c>
      <c r="H65" s="1188">
        <v>100</v>
      </c>
      <c r="I65" s="1188">
        <v>100</v>
      </c>
      <c r="J65" s="1188">
        <v>100</v>
      </c>
      <c r="K65" s="1188">
        <v>100</v>
      </c>
      <c r="L65" s="1188">
        <v>100</v>
      </c>
      <c r="M65" s="1187">
        <v>100</v>
      </c>
      <c r="N65" s="1187">
        <v>100</v>
      </c>
      <c r="O65" s="1187">
        <v>100</v>
      </c>
      <c r="P65" s="1187">
        <v>100</v>
      </c>
      <c r="Q65" s="1187">
        <v>100</v>
      </c>
      <c r="R65" s="1187">
        <v>100</v>
      </c>
      <c r="S65" s="1187">
        <v>100</v>
      </c>
      <c r="T65" s="1187">
        <v>100</v>
      </c>
      <c r="U65" s="1187">
        <v>100</v>
      </c>
      <c r="V65" s="1187">
        <v>100</v>
      </c>
      <c r="W65" s="1187">
        <v>100</v>
      </c>
    </row>
    <row r="66" spans="1:23" ht="15">
      <c r="A66" s="1053"/>
      <c r="B66" s="1056" t="s">
        <v>483</v>
      </c>
      <c r="C66" s="1187">
        <v>100</v>
      </c>
      <c r="D66" s="1188">
        <v>100</v>
      </c>
      <c r="E66" s="1188">
        <v>100</v>
      </c>
      <c r="F66" s="1188">
        <v>100</v>
      </c>
      <c r="G66" s="1188">
        <v>100</v>
      </c>
      <c r="H66" s="1188">
        <v>100</v>
      </c>
      <c r="I66" s="1188">
        <v>100</v>
      </c>
      <c r="J66" s="1188">
        <v>100</v>
      </c>
      <c r="K66" s="1188">
        <v>100</v>
      </c>
      <c r="L66" s="1188">
        <v>100</v>
      </c>
      <c r="M66" s="1187">
        <v>100</v>
      </c>
      <c r="N66" s="1187">
        <v>100</v>
      </c>
      <c r="O66" s="1187">
        <v>100</v>
      </c>
      <c r="P66" s="1187">
        <v>100</v>
      </c>
      <c r="Q66" s="1187">
        <v>100</v>
      </c>
      <c r="R66" s="1187">
        <v>100</v>
      </c>
      <c r="S66" s="1187">
        <v>100</v>
      </c>
      <c r="T66" s="1187">
        <v>100</v>
      </c>
      <c r="U66" s="1187">
        <v>100</v>
      </c>
      <c r="V66" s="1187">
        <v>100</v>
      </c>
      <c r="W66" s="1187">
        <v>100</v>
      </c>
    </row>
    <row r="67" spans="1:23" ht="15">
      <c r="A67" s="1053"/>
      <c r="B67" s="1056" t="s">
        <v>243</v>
      </c>
      <c r="C67" s="1185">
        <v>14.723158925269226</v>
      </c>
      <c r="D67" s="1186">
        <v>14.55208864325383</v>
      </c>
      <c r="E67" s="1186">
        <v>14.753968880815101</v>
      </c>
      <c r="F67" s="1186">
        <v>14.927197087883515</v>
      </c>
      <c r="G67" s="1186">
        <v>15.036227245961237</v>
      </c>
      <c r="H67" s="1186">
        <v>15.332425343018564</v>
      </c>
      <c r="I67" s="1186">
        <v>15.597245783853907</v>
      </c>
      <c r="J67" s="1186">
        <v>15.902805215329909</v>
      </c>
      <c r="K67" s="1186">
        <v>16.310304335062138</v>
      </c>
      <c r="L67" s="1186">
        <v>16.678772031764478</v>
      </c>
      <c r="M67" s="1185">
        <v>16.901610359822239</v>
      </c>
      <c r="N67" s="1185">
        <v>17.11143380865094</v>
      </c>
      <c r="O67" s="1185">
        <v>17.606763909846471</v>
      </c>
      <c r="P67" s="1185">
        <v>17.981567265006756</v>
      </c>
      <c r="Q67" s="1185">
        <v>18.626159102000976</v>
      </c>
      <c r="R67" s="1185">
        <v>19.179874586481017</v>
      </c>
      <c r="S67" s="1185">
        <v>19.694515735180524</v>
      </c>
      <c r="T67" s="1185">
        <v>20.185329348836042</v>
      </c>
      <c r="U67" s="1185">
        <v>20.688066349255106</v>
      </c>
      <c r="V67" s="1185">
        <v>21.309236103814229</v>
      </c>
      <c r="W67" s="1185">
        <v>21.839607377844892</v>
      </c>
    </row>
    <row r="68" spans="1:23" ht="15">
      <c r="A68" s="1053"/>
      <c r="B68" s="1056" t="s">
        <v>244</v>
      </c>
      <c r="C68" s="1185">
        <v>0</v>
      </c>
      <c r="D68" s="1188">
        <v>0</v>
      </c>
      <c r="E68" s="1188">
        <v>0</v>
      </c>
      <c r="F68" s="1188">
        <v>0</v>
      </c>
      <c r="G68" s="1188">
        <v>0</v>
      </c>
      <c r="H68" s="1188">
        <v>0</v>
      </c>
      <c r="I68" s="1188">
        <v>0</v>
      </c>
      <c r="J68" s="1188">
        <v>0</v>
      </c>
      <c r="K68" s="1188">
        <v>0</v>
      </c>
      <c r="L68" s="1188">
        <v>0</v>
      </c>
      <c r="M68" s="1185">
        <v>0</v>
      </c>
      <c r="N68" s="1185">
        <v>0</v>
      </c>
      <c r="O68" s="1185">
        <v>0</v>
      </c>
      <c r="P68" s="1185">
        <v>0</v>
      </c>
      <c r="Q68" s="1185">
        <v>0</v>
      </c>
      <c r="R68" s="1185">
        <v>0</v>
      </c>
      <c r="S68" s="1185">
        <v>0</v>
      </c>
      <c r="T68" s="1185">
        <v>1.7543859649122806</v>
      </c>
      <c r="U68" s="1185">
        <v>4.918032786885246</v>
      </c>
      <c r="V68" s="1185">
        <v>5.6603773584905657</v>
      </c>
      <c r="W68" s="1185">
        <v>4.7619047619047619</v>
      </c>
    </row>
    <row r="69" spans="1:23" ht="15">
      <c r="A69" s="1053"/>
      <c r="B69" s="1056" t="s">
        <v>245</v>
      </c>
      <c r="C69" s="1185">
        <v>34.006734006734007</v>
      </c>
      <c r="D69" s="1186">
        <v>34.285714285714285</v>
      </c>
      <c r="E69" s="1186">
        <v>32.312925170068027</v>
      </c>
      <c r="F69" s="1186">
        <v>33.788395904436861</v>
      </c>
      <c r="G69" s="1186">
        <v>32.142857142857146</v>
      </c>
      <c r="H69" s="1186">
        <v>33.012820512820511</v>
      </c>
      <c r="I69" s="1186">
        <v>32.484076433121018</v>
      </c>
      <c r="J69" s="1186">
        <v>31.270358306188925</v>
      </c>
      <c r="K69" s="1186">
        <v>30.721003134796238</v>
      </c>
      <c r="L69" s="1186">
        <v>30.46153846153846</v>
      </c>
      <c r="M69" s="1185">
        <v>32.58064516129032</v>
      </c>
      <c r="N69" s="1185">
        <v>33.333333333333336</v>
      </c>
      <c r="O69" s="1185">
        <v>33.727810650887577</v>
      </c>
      <c r="P69" s="1185">
        <v>33.241758241758241</v>
      </c>
      <c r="Q69" s="1185">
        <v>33.333333333333336</v>
      </c>
      <c r="R69" s="1185">
        <v>33.144475920679888</v>
      </c>
      <c r="S69" s="1185">
        <v>33.711048158640224</v>
      </c>
      <c r="T69" s="1185">
        <v>33.150684931506852</v>
      </c>
      <c r="U69" s="1185">
        <v>31.958762886597938</v>
      </c>
      <c r="V69" s="1185">
        <v>32.786885245901637</v>
      </c>
      <c r="W69" s="1185">
        <v>30.578512396694215</v>
      </c>
    </row>
    <row r="70" spans="1:23" ht="15.75">
      <c r="A70" s="74"/>
      <c r="B70" s="76"/>
      <c r="C70" s="1185"/>
      <c r="D70" s="361"/>
      <c r="E70" s="361"/>
      <c r="F70" s="361"/>
      <c r="G70" s="361"/>
      <c r="H70" s="361"/>
      <c r="I70" s="361"/>
      <c r="J70" s="361"/>
      <c r="K70" s="361"/>
      <c r="L70" s="361"/>
      <c r="M70" s="1185"/>
      <c r="N70" s="1185"/>
      <c r="O70" s="1185"/>
      <c r="P70" s="1185"/>
      <c r="Q70" s="1185"/>
      <c r="R70" s="1185"/>
      <c r="S70" s="1185"/>
      <c r="T70" s="1185"/>
      <c r="U70" s="1185"/>
      <c r="V70" s="1185"/>
      <c r="W70" s="1185"/>
    </row>
    <row r="71" spans="1:23" ht="14.25">
      <c r="A71" s="1418" t="s">
        <v>248</v>
      </c>
      <c r="B71" s="1419"/>
      <c r="C71" s="1183">
        <v>6.0272959526690872</v>
      </c>
      <c r="D71" s="1184">
        <v>6.3915331401880211</v>
      </c>
      <c r="E71" s="1184">
        <v>6.825894803429617</v>
      </c>
      <c r="F71" s="1184">
        <v>7.0362836302355074</v>
      </c>
      <c r="G71" s="1184">
        <v>7.3641746043777427</v>
      </c>
      <c r="H71" s="1184">
        <v>7.5625648474787299</v>
      </c>
      <c r="I71" s="1184">
        <v>7.7513835951531505</v>
      </c>
      <c r="J71" s="1184">
        <v>8.1197499900473744</v>
      </c>
      <c r="K71" s="1184">
        <v>8.3520856526991505</v>
      </c>
      <c r="L71" s="1184">
        <v>8.7025738350298791</v>
      </c>
      <c r="M71" s="1183">
        <v>8.922363847045192</v>
      </c>
      <c r="N71" s="1183">
        <v>9.6065987868959812</v>
      </c>
      <c r="O71" s="1183">
        <v>9.9808313623645439</v>
      </c>
      <c r="P71" s="1183">
        <v>10.241028800246418</v>
      </c>
      <c r="Q71" s="1183">
        <v>10.305766184228741</v>
      </c>
      <c r="R71" s="1183">
        <v>10.496961688855428</v>
      </c>
      <c r="S71" s="1183">
        <v>10.511012742713792</v>
      </c>
      <c r="T71" s="1183">
        <v>10.806490226818136</v>
      </c>
      <c r="U71" s="1183">
        <v>11.180677495008245</v>
      </c>
      <c r="V71" s="1183">
        <v>11.458883490177682</v>
      </c>
      <c r="W71" s="1183">
        <v>11.608723710555491</v>
      </c>
    </row>
    <row r="72" spans="1:23" ht="15">
      <c r="A72" s="1053" t="s">
        <v>233</v>
      </c>
      <c r="B72" s="1057" t="s">
        <v>477</v>
      </c>
      <c r="C72" s="1185">
        <v>2.7204825858240413</v>
      </c>
      <c r="D72" s="1186">
        <v>2.8971708378672472</v>
      </c>
      <c r="E72" s="1186">
        <v>3.0499725285256125</v>
      </c>
      <c r="F72" s="1186">
        <v>3.1475317130849407</v>
      </c>
      <c r="G72" s="1186">
        <v>3.3961559992535921</v>
      </c>
      <c r="H72" s="1186">
        <v>3.5638895404100879</v>
      </c>
      <c r="I72" s="1186">
        <v>3.5963636363636362</v>
      </c>
      <c r="J72" s="1186">
        <v>3.8024211237713565</v>
      </c>
      <c r="K72" s="1186">
        <v>3.7847521429543289</v>
      </c>
      <c r="L72" s="1186">
        <v>4.003442847597368</v>
      </c>
      <c r="M72" s="1185">
        <v>4.0995607613469982</v>
      </c>
      <c r="N72" s="1185">
        <v>4.2901642439116481</v>
      </c>
      <c r="O72" s="1185">
        <v>4.4221177481325915</v>
      </c>
      <c r="P72" s="1185">
        <v>4.385542748514089</v>
      </c>
      <c r="Q72" s="1185">
        <v>4.5241210433446568</v>
      </c>
      <c r="R72" s="1185">
        <v>4.533018867924528</v>
      </c>
      <c r="S72" s="1185">
        <v>4.6565462688303381</v>
      </c>
      <c r="T72" s="1185">
        <v>4.7921145690151432</v>
      </c>
      <c r="U72" s="1185">
        <v>4.9391019241480052</v>
      </c>
      <c r="V72" s="1185">
        <v>4.9059458422788227</v>
      </c>
      <c r="W72" s="1185">
        <v>4.8353634477579641</v>
      </c>
    </row>
    <row r="73" spans="1:23" ht="15">
      <c r="A73" s="1053"/>
      <c r="B73" s="1057" t="s">
        <v>250</v>
      </c>
      <c r="C73" s="1185">
        <v>5.2872752908001406</v>
      </c>
      <c r="D73" s="1186">
        <v>5.3897685749086479</v>
      </c>
      <c r="E73" s="1186">
        <v>6.3474387527839644</v>
      </c>
      <c r="F73" s="1186">
        <v>6.6508313539192399</v>
      </c>
      <c r="G73" s="1186">
        <v>7.3042684318648714</v>
      </c>
      <c r="H73" s="1186">
        <v>8.2044384667114993</v>
      </c>
      <c r="I73" s="1186">
        <v>8.9669051878354207</v>
      </c>
      <c r="J73" s="1186">
        <v>9.5279341706366392</v>
      </c>
      <c r="K73" s="1186">
        <v>9.6001665972511461</v>
      </c>
      <c r="L73" s="1186">
        <v>9.7730891719745223</v>
      </c>
      <c r="M73" s="1185">
        <v>10.013175230566535</v>
      </c>
      <c r="N73" s="1185">
        <v>11.02377300613497</v>
      </c>
      <c r="O73" s="1185">
        <v>10.951760104302478</v>
      </c>
      <c r="P73" s="1185">
        <v>11.375309111660643</v>
      </c>
      <c r="Q73" s="1185">
        <v>11.404925312878483</v>
      </c>
      <c r="R73" s="1185">
        <v>12.578475336322869</v>
      </c>
      <c r="S73" s="1185">
        <v>13.406703351675837</v>
      </c>
      <c r="T73" s="1185">
        <v>13.672172808132148</v>
      </c>
      <c r="U73" s="1185">
        <v>13.764118728657735</v>
      </c>
      <c r="V73" s="1185">
        <v>13.678321678321678</v>
      </c>
      <c r="W73" s="1185">
        <v>13.208600949455459</v>
      </c>
    </row>
    <row r="74" spans="1:23" ht="15">
      <c r="A74" s="1053"/>
      <c r="B74" s="1057" t="s">
        <v>478</v>
      </c>
      <c r="C74" s="1185">
        <v>5.1315110881897885</v>
      </c>
      <c r="D74" s="1186">
        <v>4.1132242370632461</v>
      </c>
      <c r="E74" s="1186">
        <v>4.5060658578856154</v>
      </c>
      <c r="F74" s="1186">
        <v>4.2232597623089987</v>
      </c>
      <c r="G74" s="1186">
        <v>3.1887088342916883</v>
      </c>
      <c r="H74" s="1186">
        <v>3.3367037411526796</v>
      </c>
      <c r="I74" s="1186">
        <v>4.3328409650418509</v>
      </c>
      <c r="J74" s="1186">
        <v>4.0999999999999996</v>
      </c>
      <c r="K74" s="1186">
        <v>4.2189854344550479</v>
      </c>
      <c r="L74" s="1186">
        <v>4.072164948453608</v>
      </c>
      <c r="M74" s="1185">
        <v>4.6465645081562039</v>
      </c>
      <c r="N74" s="1185">
        <v>4.2637362637362637</v>
      </c>
      <c r="O74" s="1185">
        <v>5.1592642440556302</v>
      </c>
      <c r="P74" s="1185">
        <v>5.3373185311699398</v>
      </c>
      <c r="Q74" s="1185">
        <v>5.3455019556714474</v>
      </c>
      <c r="R74" s="1185">
        <v>5.9166293142088753</v>
      </c>
      <c r="S74" s="1185">
        <v>3.366524419155998</v>
      </c>
      <c r="T74" s="1185">
        <v>4.5977011494252871</v>
      </c>
      <c r="U74" s="1185">
        <v>5.2096569250317666</v>
      </c>
      <c r="V74" s="1185">
        <v>5.5172413793103452</v>
      </c>
      <c r="W74" s="1185">
        <v>6.783369803063457</v>
      </c>
    </row>
    <row r="75" spans="1:23" ht="15">
      <c r="A75" s="1053"/>
      <c r="B75" s="1057" t="s">
        <v>252</v>
      </c>
      <c r="C75" s="1185">
        <v>5.5045871559633026</v>
      </c>
      <c r="D75" s="1186">
        <v>3.8596491228070176</v>
      </c>
      <c r="E75" s="1186">
        <v>3.7037037037037037</v>
      </c>
      <c r="F75" s="1186">
        <v>1.6216216216216217</v>
      </c>
      <c r="G75" s="1186">
        <v>1.4925373134328359</v>
      </c>
      <c r="H75" s="1186">
        <v>1.6528925619834711</v>
      </c>
      <c r="I75" s="1186">
        <v>2.0618556701030926</v>
      </c>
      <c r="J75" s="1186">
        <v>2.4390243902439024</v>
      </c>
      <c r="K75" s="1188">
        <v>0</v>
      </c>
      <c r="L75" s="1188">
        <v>0</v>
      </c>
      <c r="M75" s="1185">
        <v>0</v>
      </c>
      <c r="N75" s="1185">
        <v>0</v>
      </c>
      <c r="O75" s="1185">
        <v>0</v>
      </c>
      <c r="P75" s="1185">
        <v>0</v>
      </c>
      <c r="Q75" s="1185">
        <v>0</v>
      </c>
      <c r="R75" s="1185">
        <v>0</v>
      </c>
      <c r="S75" s="1185">
        <v>0</v>
      </c>
      <c r="T75" s="1185">
        <v>0</v>
      </c>
      <c r="U75" s="1185">
        <v>0</v>
      </c>
      <c r="V75" s="1185">
        <v>0</v>
      </c>
      <c r="W75" s="1185">
        <v>0</v>
      </c>
    </row>
    <row r="76" spans="1:23" ht="15">
      <c r="A76" s="1053"/>
      <c r="B76" s="1057" t="s">
        <v>253</v>
      </c>
      <c r="C76" s="1185">
        <v>16.934088406481045</v>
      </c>
      <c r="D76" s="1186">
        <v>17.204301075268816</v>
      </c>
      <c r="E76" s="1186">
        <v>16.776040212231219</v>
      </c>
      <c r="F76" s="1186">
        <v>16.480428236868519</v>
      </c>
      <c r="G76" s="1186">
        <v>17.223132165805719</v>
      </c>
      <c r="H76" s="1186">
        <v>17.304956129950202</v>
      </c>
      <c r="I76" s="1186">
        <v>18.05649336034211</v>
      </c>
      <c r="J76" s="1186">
        <v>19.293150684931508</v>
      </c>
      <c r="K76" s="1186">
        <v>19.320408373723833</v>
      </c>
      <c r="L76" s="1186">
        <v>20.127633711507293</v>
      </c>
      <c r="M76" s="1185">
        <v>20.157703194500606</v>
      </c>
      <c r="N76" s="1185">
        <v>21.454058876003568</v>
      </c>
      <c r="O76" s="1185">
        <v>22.613355317394888</v>
      </c>
      <c r="P76" s="1185">
        <v>23.754698318496537</v>
      </c>
      <c r="Q76" s="1185">
        <v>23.968266374863216</v>
      </c>
      <c r="R76" s="1185">
        <v>24.994927977277339</v>
      </c>
      <c r="S76" s="1185">
        <v>25.19109477465436</v>
      </c>
      <c r="T76" s="1185">
        <v>25.366102126575832</v>
      </c>
      <c r="U76" s="1185">
        <v>25.928671084757585</v>
      </c>
      <c r="V76" s="1185">
        <v>26.885216291881154</v>
      </c>
      <c r="W76" s="1185">
        <v>27.507082152974505</v>
      </c>
    </row>
    <row r="77" spans="1:23" ht="15">
      <c r="A77" s="1053"/>
      <c r="B77" s="1057" t="s">
        <v>254</v>
      </c>
      <c r="C77" s="1185">
        <v>4.3828016643550622</v>
      </c>
      <c r="D77" s="1186">
        <v>4.4922406751973867</v>
      </c>
      <c r="E77" s="1186">
        <v>4.4018363489062926</v>
      </c>
      <c r="F77" s="1186">
        <v>4.6298788694481834</v>
      </c>
      <c r="G77" s="1186">
        <v>4.6035125066524749</v>
      </c>
      <c r="H77" s="1186">
        <v>4.8456957227937192</v>
      </c>
      <c r="I77" s="1186">
        <v>5</v>
      </c>
      <c r="J77" s="1186">
        <v>5.1737451737451741</v>
      </c>
      <c r="K77" s="1186">
        <v>5.4589371980676331</v>
      </c>
      <c r="L77" s="1186">
        <v>5.6351256163418642</v>
      </c>
      <c r="M77" s="1185">
        <v>5.9627886124187404</v>
      </c>
      <c r="N77" s="1185">
        <v>6.3267813267813269</v>
      </c>
      <c r="O77" s="1185">
        <v>6.9384555076440613</v>
      </c>
      <c r="P77" s="1185">
        <v>7.9066265060240966</v>
      </c>
      <c r="Q77" s="1185">
        <v>8.7359244460588457</v>
      </c>
      <c r="R77" s="1185">
        <v>9.4633273703041141</v>
      </c>
      <c r="S77" s="1185">
        <v>9.5553618134263303</v>
      </c>
      <c r="T77" s="1185">
        <v>9.6063257065948857</v>
      </c>
      <c r="U77" s="1185">
        <v>9.7919418758256267</v>
      </c>
      <c r="V77" s="1185">
        <v>9.887193098871931</v>
      </c>
      <c r="W77" s="1185">
        <v>10.094850948509485</v>
      </c>
    </row>
    <row r="78" spans="1:23" ht="15.75">
      <c r="A78" s="74"/>
      <c r="B78" s="75" t="s">
        <v>255</v>
      </c>
      <c r="C78" s="1185">
        <v>0</v>
      </c>
      <c r="D78" s="1188">
        <v>0</v>
      </c>
      <c r="E78" s="1188">
        <v>0</v>
      </c>
      <c r="F78" s="1188">
        <v>0</v>
      </c>
      <c r="G78" s="1188">
        <v>0</v>
      </c>
      <c r="H78" s="1188">
        <v>0</v>
      </c>
      <c r="I78" s="1188">
        <v>0</v>
      </c>
      <c r="J78" s="1188">
        <v>0</v>
      </c>
      <c r="K78" s="1188">
        <v>0</v>
      </c>
      <c r="L78" s="1188">
        <v>0</v>
      </c>
      <c r="M78" s="1185">
        <v>0</v>
      </c>
      <c r="N78" s="1185">
        <v>0</v>
      </c>
      <c r="O78" s="1185">
        <v>0</v>
      </c>
      <c r="P78" s="1185">
        <v>0</v>
      </c>
      <c r="Q78" s="1185">
        <v>0</v>
      </c>
      <c r="R78" s="1185">
        <v>0</v>
      </c>
      <c r="S78" s="1185">
        <v>0</v>
      </c>
      <c r="T78" s="1185">
        <v>0</v>
      </c>
      <c r="U78" s="1185">
        <v>0</v>
      </c>
      <c r="V78" s="1185">
        <v>0</v>
      </c>
      <c r="W78" s="1185">
        <v>0</v>
      </c>
    </row>
    <row r="79" spans="1:23" ht="15">
      <c r="A79" s="1053"/>
      <c r="B79" s="1057" t="s">
        <v>479</v>
      </c>
      <c r="C79" s="1185">
        <v>0.86350974930362112</v>
      </c>
      <c r="D79" s="1186">
        <v>0.73937153419593349</v>
      </c>
      <c r="E79" s="1186">
        <v>0.74187771808646708</v>
      </c>
      <c r="F79" s="1186">
        <v>0.68610634648370494</v>
      </c>
      <c r="G79" s="1186">
        <v>0.69930069930069927</v>
      </c>
      <c r="H79" s="1186">
        <v>0.71667462971810802</v>
      </c>
      <c r="I79" s="1186">
        <v>0.65110013471037265</v>
      </c>
      <c r="J79" s="1186">
        <v>0.63694267515923564</v>
      </c>
      <c r="K79" s="1188">
        <v>0</v>
      </c>
      <c r="L79" s="1188">
        <v>0</v>
      </c>
      <c r="M79" s="1185">
        <v>0</v>
      </c>
      <c r="N79" s="1185">
        <v>0</v>
      </c>
      <c r="O79" s="1185">
        <v>0</v>
      </c>
      <c r="P79" s="1185">
        <v>0</v>
      </c>
      <c r="Q79" s="1185">
        <v>0</v>
      </c>
      <c r="R79" s="1185">
        <v>0</v>
      </c>
      <c r="S79" s="1185">
        <v>0</v>
      </c>
      <c r="T79" s="1185">
        <v>0</v>
      </c>
      <c r="U79" s="1185">
        <v>0</v>
      </c>
      <c r="V79" s="1185">
        <v>0</v>
      </c>
      <c r="W79" s="1185">
        <v>0</v>
      </c>
    </row>
    <row r="80" spans="1:23" ht="15">
      <c r="A80" s="1053"/>
      <c r="B80" s="1057" t="s">
        <v>256</v>
      </c>
      <c r="C80" s="1185">
        <v>0.84388185654008441</v>
      </c>
      <c r="D80" s="1186">
        <v>0.93896713615023475</v>
      </c>
      <c r="E80" s="1186">
        <v>1.0101010101010102</v>
      </c>
      <c r="F80" s="1186">
        <v>0.52910052910052907</v>
      </c>
      <c r="G80" s="1188">
        <v>0</v>
      </c>
      <c r="H80" s="1186">
        <v>0.56980056980056981</v>
      </c>
      <c r="I80" s="1186">
        <v>0.26737967914438504</v>
      </c>
      <c r="J80" s="1186">
        <v>0.26109660574412535</v>
      </c>
      <c r="K80" s="1186">
        <v>0.22573363431151242</v>
      </c>
      <c r="L80" s="1186">
        <v>0.21551724137931033</v>
      </c>
      <c r="M80" s="1185">
        <v>0.19493177387914229</v>
      </c>
      <c r="N80" s="1185">
        <v>0.1773049645390071</v>
      </c>
      <c r="O80" s="1185">
        <v>0.27510316368638238</v>
      </c>
      <c r="P80" s="1185">
        <v>0.24449877750611246</v>
      </c>
      <c r="Q80" s="1185">
        <v>0.46296296296296297</v>
      </c>
      <c r="R80" s="1185">
        <v>0.81775700934579443</v>
      </c>
      <c r="S80" s="1185">
        <v>1.1376564277588168</v>
      </c>
      <c r="T80" s="1185">
        <v>1.3052208835341366</v>
      </c>
      <c r="U80" s="1185">
        <v>1.5582034830430798</v>
      </c>
      <c r="V80" s="1185">
        <v>2.4434389140271495</v>
      </c>
      <c r="W80" s="1185">
        <v>2.2577610536218251</v>
      </c>
    </row>
    <row r="81" spans="1:23" ht="15">
      <c r="A81" s="1053"/>
      <c r="B81" s="1057" t="s">
        <v>257</v>
      </c>
      <c r="C81" s="1185">
        <v>26.441241685144124</v>
      </c>
      <c r="D81" s="1186">
        <v>27.19603642206749</v>
      </c>
      <c r="E81" s="1186">
        <v>29.994870479610157</v>
      </c>
      <c r="F81" s="1186">
        <v>32.145623547637491</v>
      </c>
      <c r="G81" s="1186">
        <v>32.780895210752966</v>
      </c>
      <c r="H81" s="1186">
        <v>32.973621103117509</v>
      </c>
      <c r="I81" s="1186">
        <v>33.831186626473006</v>
      </c>
      <c r="J81" s="1186">
        <v>35.299860529986056</v>
      </c>
      <c r="K81" s="1186">
        <v>34.65211459754434</v>
      </c>
      <c r="L81" s="1186">
        <v>34.867802979465843</v>
      </c>
      <c r="M81" s="1185">
        <v>35.083842454179127</v>
      </c>
      <c r="N81" s="1185">
        <v>34.863683127572017</v>
      </c>
      <c r="O81" s="1185">
        <v>32.802970034473617</v>
      </c>
      <c r="P81" s="1185">
        <v>31.174800594835745</v>
      </c>
      <c r="Q81" s="1185">
        <v>29.669409959548055</v>
      </c>
      <c r="R81" s="1185">
        <v>30.693888812249966</v>
      </c>
      <c r="S81" s="1185">
        <v>31.050847457627118</v>
      </c>
      <c r="T81" s="1185">
        <v>31.817607679676644</v>
      </c>
      <c r="U81" s="1185">
        <v>32.678399228543874</v>
      </c>
      <c r="V81" s="1185">
        <v>33.352728965436981</v>
      </c>
      <c r="W81" s="1185">
        <v>33.708248125426039</v>
      </c>
    </row>
    <row r="82" spans="1:23" ht="15">
      <c r="A82" s="1053"/>
      <c r="B82" s="1057" t="s">
        <v>496</v>
      </c>
      <c r="C82" s="1185">
        <v>69.86666666666666</v>
      </c>
      <c r="D82" s="1186">
        <v>66.468842729970333</v>
      </c>
      <c r="E82" s="1186">
        <v>64.776119402985074</v>
      </c>
      <c r="F82" s="1186">
        <v>65.217391304347828</v>
      </c>
      <c r="G82" s="1186">
        <v>60.596026490066222</v>
      </c>
      <c r="H82" s="1186">
        <v>61.056105610561055</v>
      </c>
      <c r="I82" s="1186">
        <v>59.485530546623792</v>
      </c>
      <c r="J82" s="1186">
        <v>58.785942492012779</v>
      </c>
      <c r="K82" s="1186">
        <v>60.132890365448503</v>
      </c>
      <c r="L82" s="1186">
        <v>60.067114093959731</v>
      </c>
      <c r="M82" s="1185">
        <v>60.19736842105263</v>
      </c>
      <c r="N82" s="1185">
        <v>52.136752136752136</v>
      </c>
      <c r="O82" s="1185">
        <v>59.305993690851736</v>
      </c>
      <c r="P82" s="1185">
        <v>62.578616352201259</v>
      </c>
      <c r="Q82" s="1185">
        <v>63.174603174603178</v>
      </c>
      <c r="R82" s="1185">
        <v>65.605095541401269</v>
      </c>
      <c r="S82" s="1185">
        <v>65.634674922600624</v>
      </c>
      <c r="T82" s="1185">
        <v>65</v>
      </c>
      <c r="U82" s="1185">
        <v>64.957264957264954</v>
      </c>
      <c r="V82" s="1185">
        <v>65.289256198347104</v>
      </c>
      <c r="W82" s="1185">
        <v>67.108753315649864</v>
      </c>
    </row>
    <row r="83" spans="1:23" ht="15.75">
      <c r="A83" s="74"/>
      <c r="B83" s="76"/>
      <c r="C83" s="1185"/>
      <c r="D83" s="361"/>
      <c r="E83" s="361"/>
      <c r="F83" s="361"/>
      <c r="G83" s="361"/>
      <c r="H83" s="361"/>
      <c r="I83" s="361"/>
      <c r="J83" s="361"/>
      <c r="K83" s="361"/>
      <c r="L83" s="361"/>
      <c r="M83" s="1185"/>
      <c r="N83" s="1185"/>
      <c r="O83" s="1185"/>
      <c r="P83" s="1185"/>
      <c r="Q83" s="1185"/>
      <c r="R83" s="1185"/>
      <c r="S83" s="1185"/>
      <c r="T83" s="1185"/>
      <c r="U83" s="1185"/>
      <c r="V83" s="1185"/>
      <c r="W83" s="1185"/>
    </row>
    <row r="84" spans="1:23" ht="14.25">
      <c r="A84" s="1418" t="s">
        <v>259</v>
      </c>
      <c r="B84" s="1419"/>
      <c r="C84" s="1183">
        <v>4.9736045800763602</v>
      </c>
      <c r="D84" s="1184">
        <v>5.071868465745017</v>
      </c>
      <c r="E84" s="1184">
        <v>5.2123796138209464</v>
      </c>
      <c r="F84" s="1184">
        <v>5.3180203088425984</v>
      </c>
      <c r="G84" s="1184">
        <v>5.4459762207988991</v>
      </c>
      <c r="H84" s="1184">
        <v>5.5680045593576928</v>
      </c>
      <c r="I84" s="1184">
        <v>5.7410661980082018</v>
      </c>
      <c r="J84" s="1184">
        <v>5.9756286924823092</v>
      </c>
      <c r="K84" s="1184">
        <v>6.2025976532416847</v>
      </c>
      <c r="L84" s="1184">
        <v>6.4720118375214346</v>
      </c>
      <c r="M84" s="1183">
        <v>6.6941423435512029</v>
      </c>
      <c r="N84" s="1183">
        <v>7.0165775037916234</v>
      </c>
      <c r="O84" s="1183">
        <v>7.3144593151521962</v>
      </c>
      <c r="P84" s="1183">
        <v>7.6161692919232618</v>
      </c>
      <c r="Q84" s="1183">
        <v>7.8977819128558364</v>
      </c>
      <c r="R84" s="1183">
        <v>8.2248296969684969</v>
      </c>
      <c r="S84" s="1183">
        <v>8.4784423368969435</v>
      </c>
      <c r="T84" s="1183">
        <v>8.754433345264049</v>
      </c>
      <c r="U84" s="1183">
        <v>9.023644774036482</v>
      </c>
      <c r="V84" s="1183">
        <v>9.278685917087099</v>
      </c>
      <c r="W84" s="1183">
        <v>8.4819610490318045</v>
      </c>
    </row>
    <row r="85" spans="1:23" ht="15">
      <c r="A85" s="1053"/>
      <c r="B85" s="1058" t="s">
        <v>260</v>
      </c>
      <c r="C85" s="1185"/>
      <c r="D85" s="361"/>
      <c r="E85" s="361"/>
      <c r="F85" s="361"/>
      <c r="G85" s="361"/>
      <c r="H85" s="361"/>
      <c r="I85" s="361"/>
      <c r="J85" s="361"/>
      <c r="K85" s="361"/>
      <c r="L85" s="361"/>
      <c r="M85" s="1185"/>
      <c r="N85" s="1185"/>
      <c r="O85" s="1185"/>
      <c r="P85" s="1185"/>
      <c r="Q85" s="1185"/>
      <c r="R85" s="1185"/>
      <c r="S85" s="1185"/>
      <c r="T85" s="1185"/>
      <c r="U85" s="1185"/>
      <c r="V85" s="1185"/>
      <c r="W85" s="1185"/>
    </row>
    <row r="86" spans="1:23" ht="15">
      <c r="A86" s="1053"/>
      <c r="B86" s="1057" t="s">
        <v>267</v>
      </c>
      <c r="C86" s="1185">
        <v>45.530726256983243</v>
      </c>
      <c r="D86" s="1186">
        <v>48.348017621145374</v>
      </c>
      <c r="E86" s="1186">
        <v>49.405833633417359</v>
      </c>
      <c r="F86" s="1186">
        <v>51.085814360770577</v>
      </c>
      <c r="G86" s="1186">
        <v>51.918367346938773</v>
      </c>
      <c r="H86" s="1186">
        <v>52.883193691473629</v>
      </c>
      <c r="I86" s="1186">
        <v>53.975103734439834</v>
      </c>
      <c r="J86" s="1186">
        <v>54.468660246663291</v>
      </c>
      <c r="K86" s="1186">
        <v>55.174742529123755</v>
      </c>
      <c r="L86" s="1186">
        <v>56.147879187984813</v>
      </c>
      <c r="M86" s="1185">
        <v>56.033029996629594</v>
      </c>
      <c r="N86" s="1185">
        <v>57.329583057577764</v>
      </c>
      <c r="O86" s="1185">
        <v>59.338489386210298</v>
      </c>
      <c r="P86" s="1185">
        <v>64.285714285714292</v>
      </c>
      <c r="Q86" s="1185">
        <v>66.55374191561441</v>
      </c>
      <c r="R86" s="1185">
        <v>65.55834378920953</v>
      </c>
      <c r="S86" s="1185">
        <v>66.604737575476079</v>
      </c>
      <c r="T86" s="1185">
        <v>68.231860989521152</v>
      </c>
      <c r="U86" s="1185">
        <v>67.477684998560321</v>
      </c>
      <c r="V86" s="1185">
        <v>66.878612716763001</v>
      </c>
      <c r="W86" s="1185">
        <v>66.890911489249433</v>
      </c>
    </row>
    <row r="87" spans="1:23" ht="15">
      <c r="A87" s="1060" t="s">
        <v>268</v>
      </c>
      <c r="B87" s="1061"/>
      <c r="C87" s="361"/>
      <c r="D87" s="361"/>
      <c r="E87" s="361"/>
      <c r="F87" s="361"/>
      <c r="G87" s="361"/>
      <c r="H87" s="361"/>
      <c r="I87" s="361"/>
      <c r="J87" s="361"/>
      <c r="K87" s="361"/>
      <c r="L87" s="361"/>
      <c r="M87" s="361"/>
      <c r="N87" s="361"/>
      <c r="O87" s="361"/>
      <c r="P87" s="1087"/>
      <c r="Q87" s="1087"/>
      <c r="R87" s="1087"/>
      <c r="S87" s="1087"/>
      <c r="T87" s="1087"/>
      <c r="U87" s="1087"/>
      <c r="V87" s="1087"/>
      <c r="W87" s="1087"/>
    </row>
    <row r="88" spans="1:23">
      <c r="A88" s="361" t="s">
        <v>485</v>
      </c>
      <c r="B88" s="1086"/>
      <c r="C88" s="361"/>
      <c r="D88" s="361"/>
      <c r="E88" s="361"/>
      <c r="F88" s="361"/>
      <c r="G88" s="361"/>
      <c r="H88" s="361"/>
      <c r="I88" s="361"/>
      <c r="J88" s="361"/>
      <c r="K88" s="361"/>
      <c r="L88" s="361"/>
      <c r="M88" s="361"/>
      <c r="N88" s="361"/>
      <c r="O88" s="361"/>
      <c r="P88" s="1087"/>
      <c r="Q88" s="1087"/>
      <c r="R88" s="1087"/>
      <c r="S88" s="1087"/>
      <c r="T88" s="1087"/>
      <c r="U88" s="1087"/>
      <c r="V88" s="1087"/>
      <c r="W88" s="1087"/>
    </row>
    <row r="89" spans="1:23">
      <c r="A89" s="361" t="s">
        <v>539</v>
      </c>
      <c r="B89" s="361"/>
      <c r="C89" s="361"/>
      <c r="D89" s="361"/>
      <c r="E89" s="361"/>
      <c r="F89" s="361"/>
      <c r="G89" s="361"/>
      <c r="H89" s="361"/>
      <c r="I89" s="361"/>
      <c r="J89" s="361"/>
      <c r="K89" s="361"/>
      <c r="L89" s="361"/>
      <c r="M89" s="361"/>
      <c r="N89" s="361"/>
      <c r="O89" s="361"/>
      <c r="P89" s="361"/>
      <c r="Q89" s="361"/>
      <c r="R89" s="361"/>
      <c r="S89" s="361"/>
      <c r="T89" s="361"/>
      <c r="U89" s="361"/>
      <c r="V89" s="361"/>
      <c r="W89" s="361"/>
    </row>
    <row r="90" spans="1:23">
      <c r="A90" s="361" t="s">
        <v>1514</v>
      </c>
      <c r="B90" s="361"/>
      <c r="C90" s="361"/>
      <c r="D90" s="361"/>
      <c r="E90" s="361"/>
      <c r="F90" s="361"/>
      <c r="G90" s="361"/>
      <c r="H90" s="361"/>
      <c r="I90" s="361"/>
      <c r="J90" s="361"/>
      <c r="K90" s="361"/>
      <c r="L90" s="361"/>
      <c r="M90" s="361"/>
      <c r="N90" s="361"/>
      <c r="O90" s="361"/>
      <c r="P90" s="361"/>
      <c r="Q90" s="361"/>
      <c r="R90" s="361"/>
      <c r="S90" s="361"/>
      <c r="T90" s="361"/>
      <c r="U90" s="361"/>
      <c r="V90" s="361"/>
      <c r="W90" s="361"/>
    </row>
  </sheetData>
  <mergeCells count="11">
    <mergeCell ref="A32:B32"/>
    <mergeCell ref="A45:B45"/>
    <mergeCell ref="A51:B51"/>
    <mergeCell ref="A71:B71"/>
    <mergeCell ref="A84:B84"/>
    <mergeCell ref="A15:B15"/>
    <mergeCell ref="A2:U2"/>
    <mergeCell ref="A4:U4"/>
    <mergeCell ref="A6:U6"/>
    <mergeCell ref="A8:B10"/>
    <mergeCell ref="C10:V10"/>
  </mergeCells>
  <hyperlinks>
    <hyperlink ref="A1" location="Inhalt!A1" display="Inhaltsverzeichnis"/>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5"/>
  <sheetViews>
    <sheetView zoomScaleNormal="100" zoomScaleSheetLayoutView="100" workbookViewId="0"/>
  </sheetViews>
  <sheetFormatPr baseColWidth="10" defaultRowHeight="15"/>
  <cols>
    <col min="1" max="1" width="6.7109375" style="413" customWidth="1"/>
    <col min="2" max="2" width="40.140625" style="413" bestFit="1" customWidth="1"/>
    <col min="3" max="3" width="8.42578125" style="413" customWidth="1"/>
    <col min="4" max="8" width="12" style="413" hidden="1" customWidth="1"/>
    <col min="9" max="9" width="13.85546875" style="413" hidden="1" customWidth="1"/>
    <col min="10" max="12" width="12" style="413" hidden="1" customWidth="1"/>
    <col min="13" max="23" width="8.7109375" style="413" bestFit="1" customWidth="1"/>
    <col min="24" max="208" width="11.42578125" style="413"/>
    <col min="209" max="209" width="7.140625" style="413" customWidth="1"/>
    <col min="210" max="210" width="45.42578125" style="413" customWidth="1"/>
    <col min="211" max="211" width="12" style="413" customWidth="1"/>
    <col min="212" max="218" width="0" style="413" hidden="1" customWidth="1"/>
    <col min="219" max="231" width="12" style="413" customWidth="1"/>
    <col min="232" max="232" width="5.5703125" style="413" customWidth="1"/>
    <col min="233" max="233" width="11.42578125" style="413"/>
    <col min="234" max="255" width="8.7109375" style="413" customWidth="1"/>
    <col min="256" max="276" width="6.140625" style="413" customWidth="1"/>
    <col min="277" max="464" width="11.42578125" style="413"/>
    <col min="465" max="465" width="7.140625" style="413" customWidth="1"/>
    <col min="466" max="466" width="45.42578125" style="413" customWidth="1"/>
    <col min="467" max="467" width="12" style="413" customWidth="1"/>
    <col min="468" max="474" width="0" style="413" hidden="1" customWidth="1"/>
    <col min="475" max="487" width="12" style="413" customWidth="1"/>
    <col min="488" max="488" width="5.5703125" style="413" customWidth="1"/>
    <col min="489" max="489" width="11.42578125" style="413"/>
    <col min="490" max="511" width="8.7109375" style="413" customWidth="1"/>
    <col min="512" max="532" width="6.140625" style="413" customWidth="1"/>
    <col min="533" max="720" width="11.42578125" style="413"/>
    <col min="721" max="721" width="7.140625" style="413" customWidth="1"/>
    <col min="722" max="722" width="45.42578125" style="413" customWidth="1"/>
    <col min="723" max="723" width="12" style="413" customWidth="1"/>
    <col min="724" max="730" width="0" style="413" hidden="1" customWidth="1"/>
    <col min="731" max="743" width="12" style="413" customWidth="1"/>
    <col min="744" max="744" width="5.5703125" style="413" customWidth="1"/>
    <col min="745" max="745" width="11.42578125" style="413"/>
    <col min="746" max="767" width="8.7109375" style="413" customWidth="1"/>
    <col min="768" max="788" width="6.140625" style="413" customWidth="1"/>
    <col min="789" max="976" width="11.42578125" style="413"/>
    <col min="977" max="977" width="7.140625" style="413" customWidth="1"/>
    <col min="978" max="978" width="45.42578125" style="413" customWidth="1"/>
    <col min="979" max="979" width="12" style="413" customWidth="1"/>
    <col min="980" max="986" width="0" style="413" hidden="1" customWidth="1"/>
    <col min="987" max="999" width="12" style="413" customWidth="1"/>
    <col min="1000" max="1000" width="5.5703125" style="413" customWidth="1"/>
    <col min="1001" max="1001" width="11.42578125" style="413"/>
    <col min="1002" max="1023" width="8.7109375" style="413" customWidth="1"/>
    <col min="1024" max="1044" width="6.140625" style="413" customWidth="1"/>
    <col min="1045" max="1232" width="11.42578125" style="413"/>
    <col min="1233" max="1233" width="7.140625" style="413" customWidth="1"/>
    <col min="1234" max="1234" width="45.42578125" style="413" customWidth="1"/>
    <col min="1235" max="1235" width="12" style="413" customWidth="1"/>
    <col min="1236" max="1242" width="0" style="413" hidden="1" customWidth="1"/>
    <col min="1243" max="1255" width="12" style="413" customWidth="1"/>
    <col min="1256" max="1256" width="5.5703125" style="413" customWidth="1"/>
    <col min="1257" max="1257" width="11.42578125" style="413"/>
    <col min="1258" max="1279" width="8.7109375" style="413" customWidth="1"/>
    <col min="1280" max="1300" width="6.140625" style="413" customWidth="1"/>
    <col min="1301" max="1488" width="11.42578125" style="413"/>
    <col min="1489" max="1489" width="7.140625" style="413" customWidth="1"/>
    <col min="1490" max="1490" width="45.42578125" style="413" customWidth="1"/>
    <col min="1491" max="1491" width="12" style="413" customWidth="1"/>
    <col min="1492" max="1498" width="0" style="413" hidden="1" customWidth="1"/>
    <col min="1499" max="1511" width="12" style="413" customWidth="1"/>
    <col min="1512" max="1512" width="5.5703125" style="413" customWidth="1"/>
    <col min="1513" max="1513" width="11.42578125" style="413"/>
    <col min="1514" max="1535" width="8.7109375" style="413" customWidth="1"/>
    <col min="1536" max="1556" width="6.140625" style="413" customWidth="1"/>
    <col min="1557" max="1744" width="11.42578125" style="413"/>
    <col min="1745" max="1745" width="7.140625" style="413" customWidth="1"/>
    <col min="1746" max="1746" width="45.42578125" style="413" customWidth="1"/>
    <col min="1747" max="1747" width="12" style="413" customWidth="1"/>
    <col min="1748" max="1754" width="0" style="413" hidden="1" customWidth="1"/>
    <col min="1755" max="1767" width="12" style="413" customWidth="1"/>
    <col min="1768" max="1768" width="5.5703125" style="413" customWidth="1"/>
    <col min="1769" max="1769" width="11.42578125" style="413"/>
    <col min="1770" max="1791" width="8.7109375" style="413" customWidth="1"/>
    <col min="1792" max="1812" width="6.140625" style="413" customWidth="1"/>
    <col min="1813" max="2000" width="11.42578125" style="413"/>
    <col min="2001" max="2001" width="7.140625" style="413" customWidth="1"/>
    <col min="2002" max="2002" width="45.42578125" style="413" customWidth="1"/>
    <col min="2003" max="2003" width="12" style="413" customWidth="1"/>
    <col min="2004" max="2010" width="0" style="413" hidden="1" customWidth="1"/>
    <col min="2011" max="2023" width="12" style="413" customWidth="1"/>
    <col min="2024" max="2024" width="5.5703125" style="413" customWidth="1"/>
    <col min="2025" max="2025" width="11.42578125" style="413"/>
    <col min="2026" max="2047" width="8.7109375" style="413" customWidth="1"/>
    <col min="2048" max="2068" width="6.140625" style="413" customWidth="1"/>
    <col min="2069" max="2256" width="11.42578125" style="413"/>
    <col min="2257" max="2257" width="7.140625" style="413" customWidth="1"/>
    <col min="2258" max="2258" width="45.42578125" style="413" customWidth="1"/>
    <col min="2259" max="2259" width="12" style="413" customWidth="1"/>
    <col min="2260" max="2266" width="0" style="413" hidden="1" customWidth="1"/>
    <col min="2267" max="2279" width="12" style="413" customWidth="1"/>
    <col min="2280" max="2280" width="5.5703125" style="413" customWidth="1"/>
    <col min="2281" max="2281" width="11.42578125" style="413"/>
    <col min="2282" max="2303" width="8.7109375" style="413" customWidth="1"/>
    <col min="2304" max="2324" width="6.140625" style="413" customWidth="1"/>
    <col min="2325" max="2512" width="11.42578125" style="413"/>
    <col min="2513" max="2513" width="7.140625" style="413" customWidth="1"/>
    <col min="2514" max="2514" width="45.42578125" style="413" customWidth="1"/>
    <col min="2515" max="2515" width="12" style="413" customWidth="1"/>
    <col min="2516" max="2522" width="0" style="413" hidden="1" customWidth="1"/>
    <col min="2523" max="2535" width="12" style="413" customWidth="1"/>
    <col min="2536" max="2536" width="5.5703125" style="413" customWidth="1"/>
    <col min="2537" max="2537" width="11.42578125" style="413"/>
    <col min="2538" max="2559" width="8.7109375" style="413" customWidth="1"/>
    <col min="2560" max="2580" width="6.140625" style="413" customWidth="1"/>
    <col min="2581" max="2768" width="11.42578125" style="413"/>
    <col min="2769" max="2769" width="7.140625" style="413" customWidth="1"/>
    <col min="2770" max="2770" width="45.42578125" style="413" customWidth="1"/>
    <col min="2771" max="2771" width="12" style="413" customWidth="1"/>
    <col min="2772" max="2778" width="0" style="413" hidden="1" customWidth="1"/>
    <col min="2779" max="2791" width="12" style="413" customWidth="1"/>
    <col min="2792" max="2792" width="5.5703125" style="413" customWidth="1"/>
    <col min="2793" max="2793" width="11.42578125" style="413"/>
    <col min="2794" max="2815" width="8.7109375" style="413" customWidth="1"/>
    <col min="2816" max="2836" width="6.140625" style="413" customWidth="1"/>
    <col min="2837" max="3024" width="11.42578125" style="413"/>
    <col min="3025" max="3025" width="7.140625" style="413" customWidth="1"/>
    <col min="3026" max="3026" width="45.42578125" style="413" customWidth="1"/>
    <col min="3027" max="3027" width="12" style="413" customWidth="1"/>
    <col min="3028" max="3034" width="0" style="413" hidden="1" customWidth="1"/>
    <col min="3035" max="3047" width="12" style="413" customWidth="1"/>
    <col min="3048" max="3048" width="5.5703125" style="413" customWidth="1"/>
    <col min="3049" max="3049" width="11.42578125" style="413"/>
    <col min="3050" max="3071" width="8.7109375" style="413" customWidth="1"/>
    <col min="3072" max="3092" width="6.140625" style="413" customWidth="1"/>
    <col min="3093" max="3280" width="11.42578125" style="413"/>
    <col min="3281" max="3281" width="7.140625" style="413" customWidth="1"/>
    <col min="3282" max="3282" width="45.42578125" style="413" customWidth="1"/>
    <col min="3283" max="3283" width="12" style="413" customWidth="1"/>
    <col min="3284" max="3290" width="0" style="413" hidden="1" customWidth="1"/>
    <col min="3291" max="3303" width="12" style="413" customWidth="1"/>
    <col min="3304" max="3304" width="5.5703125" style="413" customWidth="1"/>
    <col min="3305" max="3305" width="11.42578125" style="413"/>
    <col min="3306" max="3327" width="8.7109375" style="413" customWidth="1"/>
    <col min="3328" max="3348" width="6.140625" style="413" customWidth="1"/>
    <col min="3349" max="3536" width="11.42578125" style="413"/>
    <col min="3537" max="3537" width="7.140625" style="413" customWidth="1"/>
    <col min="3538" max="3538" width="45.42578125" style="413" customWidth="1"/>
    <col min="3539" max="3539" width="12" style="413" customWidth="1"/>
    <col min="3540" max="3546" width="0" style="413" hidden="1" customWidth="1"/>
    <col min="3547" max="3559" width="12" style="413" customWidth="1"/>
    <col min="3560" max="3560" width="5.5703125" style="413" customWidth="1"/>
    <col min="3561" max="3561" width="11.42578125" style="413"/>
    <col min="3562" max="3583" width="8.7109375" style="413" customWidth="1"/>
    <col min="3584" max="3604" width="6.140625" style="413" customWidth="1"/>
    <col min="3605" max="3792" width="11.42578125" style="413"/>
    <col min="3793" max="3793" width="7.140625" style="413" customWidth="1"/>
    <col min="3794" max="3794" width="45.42578125" style="413" customWidth="1"/>
    <col min="3795" max="3795" width="12" style="413" customWidth="1"/>
    <col min="3796" max="3802" width="0" style="413" hidden="1" customWidth="1"/>
    <col min="3803" max="3815" width="12" style="413" customWidth="1"/>
    <col min="3816" max="3816" width="5.5703125" style="413" customWidth="1"/>
    <col min="3817" max="3817" width="11.42578125" style="413"/>
    <col min="3818" max="3839" width="8.7109375" style="413" customWidth="1"/>
    <col min="3840" max="3860" width="6.140625" style="413" customWidth="1"/>
    <col min="3861" max="4048" width="11.42578125" style="413"/>
    <col min="4049" max="4049" width="7.140625" style="413" customWidth="1"/>
    <col min="4050" max="4050" width="45.42578125" style="413" customWidth="1"/>
    <col min="4051" max="4051" width="12" style="413" customWidth="1"/>
    <col min="4052" max="4058" width="0" style="413" hidden="1" customWidth="1"/>
    <col min="4059" max="4071" width="12" style="413" customWidth="1"/>
    <col min="4072" max="4072" width="5.5703125" style="413" customWidth="1"/>
    <col min="4073" max="4073" width="11.42578125" style="413"/>
    <col min="4074" max="4095" width="8.7109375" style="413" customWidth="1"/>
    <col min="4096" max="4116" width="6.140625" style="413" customWidth="1"/>
    <col min="4117" max="4304" width="11.42578125" style="413"/>
    <col min="4305" max="4305" width="7.140625" style="413" customWidth="1"/>
    <col min="4306" max="4306" width="45.42578125" style="413" customWidth="1"/>
    <col min="4307" max="4307" width="12" style="413" customWidth="1"/>
    <col min="4308" max="4314" width="0" style="413" hidden="1" customWidth="1"/>
    <col min="4315" max="4327" width="12" style="413" customWidth="1"/>
    <col min="4328" max="4328" width="5.5703125" style="413" customWidth="1"/>
    <col min="4329" max="4329" width="11.42578125" style="413"/>
    <col min="4330" max="4351" width="8.7109375" style="413" customWidth="1"/>
    <col min="4352" max="4372" width="6.140625" style="413" customWidth="1"/>
    <col min="4373" max="4560" width="11.42578125" style="413"/>
    <col min="4561" max="4561" width="7.140625" style="413" customWidth="1"/>
    <col min="4562" max="4562" width="45.42578125" style="413" customWidth="1"/>
    <col min="4563" max="4563" width="12" style="413" customWidth="1"/>
    <col min="4564" max="4570" width="0" style="413" hidden="1" customWidth="1"/>
    <col min="4571" max="4583" width="12" style="413" customWidth="1"/>
    <col min="4584" max="4584" width="5.5703125" style="413" customWidth="1"/>
    <col min="4585" max="4585" width="11.42578125" style="413"/>
    <col min="4586" max="4607" width="8.7109375" style="413" customWidth="1"/>
    <col min="4608" max="4628" width="6.140625" style="413" customWidth="1"/>
    <col min="4629" max="4816" width="11.42578125" style="413"/>
    <col min="4817" max="4817" width="7.140625" style="413" customWidth="1"/>
    <col min="4818" max="4818" width="45.42578125" style="413" customWidth="1"/>
    <col min="4819" max="4819" width="12" style="413" customWidth="1"/>
    <col min="4820" max="4826" width="0" style="413" hidden="1" customWidth="1"/>
    <col min="4827" max="4839" width="12" style="413" customWidth="1"/>
    <col min="4840" max="4840" width="5.5703125" style="413" customWidth="1"/>
    <col min="4841" max="4841" width="11.42578125" style="413"/>
    <col min="4842" max="4863" width="8.7109375" style="413" customWidth="1"/>
    <col min="4864" max="4884" width="6.140625" style="413" customWidth="1"/>
    <col min="4885" max="5072" width="11.42578125" style="413"/>
    <col min="5073" max="5073" width="7.140625" style="413" customWidth="1"/>
    <col min="5074" max="5074" width="45.42578125" style="413" customWidth="1"/>
    <col min="5075" max="5075" width="12" style="413" customWidth="1"/>
    <col min="5076" max="5082" width="0" style="413" hidden="1" customWidth="1"/>
    <col min="5083" max="5095" width="12" style="413" customWidth="1"/>
    <col min="5096" max="5096" width="5.5703125" style="413" customWidth="1"/>
    <col min="5097" max="5097" width="11.42578125" style="413"/>
    <col min="5098" max="5119" width="8.7109375" style="413" customWidth="1"/>
    <col min="5120" max="5140" width="6.140625" style="413" customWidth="1"/>
    <col min="5141" max="5328" width="11.42578125" style="413"/>
    <col min="5329" max="5329" width="7.140625" style="413" customWidth="1"/>
    <col min="5330" max="5330" width="45.42578125" style="413" customWidth="1"/>
    <col min="5331" max="5331" width="12" style="413" customWidth="1"/>
    <col min="5332" max="5338" width="0" style="413" hidden="1" customWidth="1"/>
    <col min="5339" max="5351" width="12" style="413" customWidth="1"/>
    <col min="5352" max="5352" width="5.5703125" style="413" customWidth="1"/>
    <col min="5353" max="5353" width="11.42578125" style="413"/>
    <col min="5354" max="5375" width="8.7109375" style="413" customWidth="1"/>
    <col min="5376" max="5396" width="6.140625" style="413" customWidth="1"/>
    <col min="5397" max="5584" width="11.42578125" style="413"/>
    <col min="5585" max="5585" width="7.140625" style="413" customWidth="1"/>
    <col min="5586" max="5586" width="45.42578125" style="413" customWidth="1"/>
    <col min="5587" max="5587" width="12" style="413" customWidth="1"/>
    <col min="5588" max="5594" width="0" style="413" hidden="1" customWidth="1"/>
    <col min="5595" max="5607" width="12" style="413" customWidth="1"/>
    <col min="5608" max="5608" width="5.5703125" style="413" customWidth="1"/>
    <col min="5609" max="5609" width="11.42578125" style="413"/>
    <col min="5610" max="5631" width="8.7109375" style="413" customWidth="1"/>
    <col min="5632" max="5652" width="6.140625" style="413" customWidth="1"/>
    <col min="5653" max="5840" width="11.42578125" style="413"/>
    <col min="5841" max="5841" width="7.140625" style="413" customWidth="1"/>
    <col min="5842" max="5842" width="45.42578125" style="413" customWidth="1"/>
    <col min="5843" max="5843" width="12" style="413" customWidth="1"/>
    <col min="5844" max="5850" width="0" style="413" hidden="1" customWidth="1"/>
    <col min="5851" max="5863" width="12" style="413" customWidth="1"/>
    <col min="5864" max="5864" width="5.5703125" style="413" customWidth="1"/>
    <col min="5865" max="5865" width="11.42578125" style="413"/>
    <col min="5866" max="5887" width="8.7109375" style="413" customWidth="1"/>
    <col min="5888" max="5908" width="6.140625" style="413" customWidth="1"/>
    <col min="5909" max="6096" width="11.42578125" style="413"/>
    <col min="6097" max="6097" width="7.140625" style="413" customWidth="1"/>
    <col min="6098" max="6098" width="45.42578125" style="413" customWidth="1"/>
    <col min="6099" max="6099" width="12" style="413" customWidth="1"/>
    <col min="6100" max="6106" width="0" style="413" hidden="1" customWidth="1"/>
    <col min="6107" max="6119" width="12" style="413" customWidth="1"/>
    <col min="6120" max="6120" width="5.5703125" style="413" customWidth="1"/>
    <col min="6121" max="6121" width="11.42578125" style="413"/>
    <col min="6122" max="6143" width="8.7109375" style="413" customWidth="1"/>
    <col min="6144" max="6164" width="6.140625" style="413" customWidth="1"/>
    <col min="6165" max="6352" width="11.42578125" style="413"/>
    <col min="6353" max="6353" width="7.140625" style="413" customWidth="1"/>
    <col min="6354" max="6354" width="45.42578125" style="413" customWidth="1"/>
    <col min="6355" max="6355" width="12" style="413" customWidth="1"/>
    <col min="6356" max="6362" width="0" style="413" hidden="1" customWidth="1"/>
    <col min="6363" max="6375" width="12" style="413" customWidth="1"/>
    <col min="6376" max="6376" width="5.5703125" style="413" customWidth="1"/>
    <col min="6377" max="6377" width="11.42578125" style="413"/>
    <col min="6378" max="6399" width="8.7109375" style="413" customWidth="1"/>
    <col min="6400" max="6420" width="6.140625" style="413" customWidth="1"/>
    <col min="6421" max="6608" width="11.42578125" style="413"/>
    <col min="6609" max="6609" width="7.140625" style="413" customWidth="1"/>
    <col min="6610" max="6610" width="45.42578125" style="413" customWidth="1"/>
    <col min="6611" max="6611" width="12" style="413" customWidth="1"/>
    <col min="6612" max="6618" width="0" style="413" hidden="1" customWidth="1"/>
    <col min="6619" max="6631" width="12" style="413" customWidth="1"/>
    <col min="6632" max="6632" width="5.5703125" style="413" customWidth="1"/>
    <col min="6633" max="6633" width="11.42578125" style="413"/>
    <col min="6634" max="6655" width="8.7109375" style="413" customWidth="1"/>
    <col min="6656" max="6676" width="6.140625" style="413" customWidth="1"/>
    <col min="6677" max="6864" width="11.42578125" style="413"/>
    <col min="6865" max="6865" width="7.140625" style="413" customWidth="1"/>
    <col min="6866" max="6866" width="45.42578125" style="413" customWidth="1"/>
    <col min="6867" max="6867" width="12" style="413" customWidth="1"/>
    <col min="6868" max="6874" width="0" style="413" hidden="1" customWidth="1"/>
    <col min="6875" max="6887" width="12" style="413" customWidth="1"/>
    <col min="6888" max="6888" width="5.5703125" style="413" customWidth="1"/>
    <col min="6889" max="6889" width="11.42578125" style="413"/>
    <col min="6890" max="6911" width="8.7109375" style="413" customWidth="1"/>
    <col min="6912" max="6932" width="6.140625" style="413" customWidth="1"/>
    <col min="6933" max="7120" width="11.42578125" style="413"/>
    <col min="7121" max="7121" width="7.140625" style="413" customWidth="1"/>
    <col min="7122" max="7122" width="45.42578125" style="413" customWidth="1"/>
    <col min="7123" max="7123" width="12" style="413" customWidth="1"/>
    <col min="7124" max="7130" width="0" style="413" hidden="1" customWidth="1"/>
    <col min="7131" max="7143" width="12" style="413" customWidth="1"/>
    <col min="7144" max="7144" width="5.5703125" style="413" customWidth="1"/>
    <col min="7145" max="7145" width="11.42578125" style="413"/>
    <col min="7146" max="7167" width="8.7109375" style="413" customWidth="1"/>
    <col min="7168" max="7188" width="6.140625" style="413" customWidth="1"/>
    <col min="7189" max="7376" width="11.42578125" style="413"/>
    <col min="7377" max="7377" width="7.140625" style="413" customWidth="1"/>
    <col min="7378" max="7378" width="45.42578125" style="413" customWidth="1"/>
    <col min="7379" max="7379" width="12" style="413" customWidth="1"/>
    <col min="7380" max="7386" width="0" style="413" hidden="1" customWidth="1"/>
    <col min="7387" max="7399" width="12" style="413" customWidth="1"/>
    <col min="7400" max="7400" width="5.5703125" style="413" customWidth="1"/>
    <col min="7401" max="7401" width="11.42578125" style="413"/>
    <col min="7402" max="7423" width="8.7109375" style="413" customWidth="1"/>
    <col min="7424" max="7444" width="6.140625" style="413" customWidth="1"/>
    <col min="7445" max="7632" width="11.42578125" style="413"/>
    <col min="7633" max="7633" width="7.140625" style="413" customWidth="1"/>
    <col min="7634" max="7634" width="45.42578125" style="413" customWidth="1"/>
    <col min="7635" max="7635" width="12" style="413" customWidth="1"/>
    <col min="7636" max="7642" width="0" style="413" hidden="1" customWidth="1"/>
    <col min="7643" max="7655" width="12" style="413" customWidth="1"/>
    <col min="7656" max="7656" width="5.5703125" style="413" customWidth="1"/>
    <col min="7657" max="7657" width="11.42578125" style="413"/>
    <col min="7658" max="7679" width="8.7109375" style="413" customWidth="1"/>
    <col min="7680" max="7700" width="6.140625" style="413" customWidth="1"/>
    <col min="7701" max="7888" width="11.42578125" style="413"/>
    <col min="7889" max="7889" width="7.140625" style="413" customWidth="1"/>
    <col min="7890" max="7890" width="45.42578125" style="413" customWidth="1"/>
    <col min="7891" max="7891" width="12" style="413" customWidth="1"/>
    <col min="7892" max="7898" width="0" style="413" hidden="1" customWidth="1"/>
    <col min="7899" max="7911" width="12" style="413" customWidth="1"/>
    <col min="7912" max="7912" width="5.5703125" style="413" customWidth="1"/>
    <col min="7913" max="7913" width="11.42578125" style="413"/>
    <col min="7914" max="7935" width="8.7109375" style="413" customWidth="1"/>
    <col min="7936" max="7956" width="6.140625" style="413" customWidth="1"/>
    <col min="7957" max="8144" width="11.42578125" style="413"/>
    <col min="8145" max="8145" width="7.140625" style="413" customWidth="1"/>
    <col min="8146" max="8146" width="45.42578125" style="413" customWidth="1"/>
    <col min="8147" max="8147" width="12" style="413" customWidth="1"/>
    <col min="8148" max="8154" width="0" style="413" hidden="1" customWidth="1"/>
    <col min="8155" max="8167" width="12" style="413" customWidth="1"/>
    <col min="8168" max="8168" width="5.5703125" style="413" customWidth="1"/>
    <col min="8169" max="8169" width="11.42578125" style="413"/>
    <col min="8170" max="8191" width="8.7109375" style="413" customWidth="1"/>
    <col min="8192" max="8212" width="6.140625" style="413" customWidth="1"/>
    <col min="8213" max="8400" width="11.42578125" style="413"/>
    <col min="8401" max="8401" width="7.140625" style="413" customWidth="1"/>
    <col min="8402" max="8402" width="45.42578125" style="413" customWidth="1"/>
    <col min="8403" max="8403" width="12" style="413" customWidth="1"/>
    <col min="8404" max="8410" width="0" style="413" hidden="1" customWidth="1"/>
    <col min="8411" max="8423" width="12" style="413" customWidth="1"/>
    <col min="8424" max="8424" width="5.5703125" style="413" customWidth="1"/>
    <col min="8425" max="8425" width="11.42578125" style="413"/>
    <col min="8426" max="8447" width="8.7109375" style="413" customWidth="1"/>
    <col min="8448" max="8468" width="6.140625" style="413" customWidth="1"/>
    <col min="8469" max="8656" width="11.42578125" style="413"/>
    <col min="8657" max="8657" width="7.140625" style="413" customWidth="1"/>
    <col min="8658" max="8658" width="45.42578125" style="413" customWidth="1"/>
    <col min="8659" max="8659" width="12" style="413" customWidth="1"/>
    <col min="8660" max="8666" width="0" style="413" hidden="1" customWidth="1"/>
    <col min="8667" max="8679" width="12" style="413" customWidth="1"/>
    <col min="8680" max="8680" width="5.5703125" style="413" customWidth="1"/>
    <col min="8681" max="8681" width="11.42578125" style="413"/>
    <col min="8682" max="8703" width="8.7109375" style="413" customWidth="1"/>
    <col min="8704" max="8724" width="6.140625" style="413" customWidth="1"/>
    <col min="8725" max="8912" width="11.42578125" style="413"/>
    <col min="8913" max="8913" width="7.140625" style="413" customWidth="1"/>
    <col min="8914" max="8914" width="45.42578125" style="413" customWidth="1"/>
    <col min="8915" max="8915" width="12" style="413" customWidth="1"/>
    <col min="8916" max="8922" width="0" style="413" hidden="1" customWidth="1"/>
    <col min="8923" max="8935" width="12" style="413" customWidth="1"/>
    <col min="8936" max="8936" width="5.5703125" style="413" customWidth="1"/>
    <col min="8937" max="8937" width="11.42578125" style="413"/>
    <col min="8938" max="8959" width="8.7109375" style="413" customWidth="1"/>
    <col min="8960" max="8980" width="6.140625" style="413" customWidth="1"/>
    <col min="8981" max="9168" width="11.42578125" style="413"/>
    <col min="9169" max="9169" width="7.140625" style="413" customWidth="1"/>
    <col min="9170" max="9170" width="45.42578125" style="413" customWidth="1"/>
    <col min="9171" max="9171" width="12" style="413" customWidth="1"/>
    <col min="9172" max="9178" width="0" style="413" hidden="1" customWidth="1"/>
    <col min="9179" max="9191" width="12" style="413" customWidth="1"/>
    <col min="9192" max="9192" width="5.5703125" style="413" customWidth="1"/>
    <col min="9193" max="9193" width="11.42578125" style="413"/>
    <col min="9194" max="9215" width="8.7109375" style="413" customWidth="1"/>
    <col min="9216" max="9236" width="6.140625" style="413" customWidth="1"/>
    <col min="9237" max="9424" width="11.42578125" style="413"/>
    <col min="9425" max="9425" width="7.140625" style="413" customWidth="1"/>
    <col min="9426" max="9426" width="45.42578125" style="413" customWidth="1"/>
    <col min="9427" max="9427" width="12" style="413" customWidth="1"/>
    <col min="9428" max="9434" width="0" style="413" hidden="1" customWidth="1"/>
    <col min="9435" max="9447" width="12" style="413" customWidth="1"/>
    <col min="9448" max="9448" width="5.5703125" style="413" customWidth="1"/>
    <col min="9449" max="9449" width="11.42578125" style="413"/>
    <col min="9450" max="9471" width="8.7109375" style="413" customWidth="1"/>
    <col min="9472" max="9492" width="6.140625" style="413" customWidth="1"/>
    <col min="9493" max="9680" width="11.42578125" style="413"/>
    <col min="9681" max="9681" width="7.140625" style="413" customWidth="1"/>
    <col min="9682" max="9682" width="45.42578125" style="413" customWidth="1"/>
    <col min="9683" max="9683" width="12" style="413" customWidth="1"/>
    <col min="9684" max="9690" width="0" style="413" hidden="1" customWidth="1"/>
    <col min="9691" max="9703" width="12" style="413" customWidth="1"/>
    <col min="9704" max="9704" width="5.5703125" style="413" customWidth="1"/>
    <col min="9705" max="9705" width="11.42578125" style="413"/>
    <col min="9706" max="9727" width="8.7109375" style="413" customWidth="1"/>
    <col min="9728" max="9748" width="6.140625" style="413" customWidth="1"/>
    <col min="9749" max="9936" width="11.42578125" style="413"/>
    <col min="9937" max="9937" width="7.140625" style="413" customWidth="1"/>
    <col min="9938" max="9938" width="45.42578125" style="413" customWidth="1"/>
    <col min="9939" max="9939" width="12" style="413" customWidth="1"/>
    <col min="9940" max="9946" width="0" style="413" hidden="1" customWidth="1"/>
    <col min="9947" max="9959" width="12" style="413" customWidth="1"/>
    <col min="9960" max="9960" width="5.5703125" style="413" customWidth="1"/>
    <col min="9961" max="9961" width="11.42578125" style="413"/>
    <col min="9962" max="9983" width="8.7109375" style="413" customWidth="1"/>
    <col min="9984" max="10004" width="6.140625" style="413" customWidth="1"/>
    <col min="10005" max="10192" width="11.42578125" style="413"/>
    <col min="10193" max="10193" width="7.140625" style="413" customWidth="1"/>
    <col min="10194" max="10194" width="45.42578125" style="413" customWidth="1"/>
    <col min="10195" max="10195" width="12" style="413" customWidth="1"/>
    <col min="10196" max="10202" width="0" style="413" hidden="1" customWidth="1"/>
    <col min="10203" max="10215" width="12" style="413" customWidth="1"/>
    <col min="10216" max="10216" width="5.5703125" style="413" customWidth="1"/>
    <col min="10217" max="10217" width="11.42578125" style="413"/>
    <col min="10218" max="10239" width="8.7109375" style="413" customWidth="1"/>
    <col min="10240" max="10260" width="6.140625" style="413" customWidth="1"/>
    <col min="10261" max="10448" width="11.42578125" style="413"/>
    <col min="10449" max="10449" width="7.140625" style="413" customWidth="1"/>
    <col min="10450" max="10450" width="45.42578125" style="413" customWidth="1"/>
    <col min="10451" max="10451" width="12" style="413" customWidth="1"/>
    <col min="10452" max="10458" width="0" style="413" hidden="1" customWidth="1"/>
    <col min="10459" max="10471" width="12" style="413" customWidth="1"/>
    <col min="10472" max="10472" width="5.5703125" style="413" customWidth="1"/>
    <col min="10473" max="10473" width="11.42578125" style="413"/>
    <col min="10474" max="10495" width="8.7109375" style="413" customWidth="1"/>
    <col min="10496" max="10516" width="6.140625" style="413" customWidth="1"/>
    <col min="10517" max="10704" width="11.42578125" style="413"/>
    <col min="10705" max="10705" width="7.140625" style="413" customWidth="1"/>
    <col min="10706" max="10706" width="45.42578125" style="413" customWidth="1"/>
    <col min="10707" max="10707" width="12" style="413" customWidth="1"/>
    <col min="10708" max="10714" width="0" style="413" hidden="1" customWidth="1"/>
    <col min="10715" max="10727" width="12" style="413" customWidth="1"/>
    <col min="10728" max="10728" width="5.5703125" style="413" customWidth="1"/>
    <col min="10729" max="10729" width="11.42578125" style="413"/>
    <col min="10730" max="10751" width="8.7109375" style="413" customWidth="1"/>
    <col min="10752" max="10772" width="6.140625" style="413" customWidth="1"/>
    <col min="10773" max="10960" width="11.42578125" style="413"/>
    <col min="10961" max="10961" width="7.140625" style="413" customWidth="1"/>
    <col min="10962" max="10962" width="45.42578125" style="413" customWidth="1"/>
    <col min="10963" max="10963" width="12" style="413" customWidth="1"/>
    <col min="10964" max="10970" width="0" style="413" hidden="1" customWidth="1"/>
    <col min="10971" max="10983" width="12" style="413" customWidth="1"/>
    <col min="10984" max="10984" width="5.5703125" style="413" customWidth="1"/>
    <col min="10985" max="10985" width="11.42578125" style="413"/>
    <col min="10986" max="11007" width="8.7109375" style="413" customWidth="1"/>
    <col min="11008" max="11028" width="6.140625" style="413" customWidth="1"/>
    <col min="11029" max="11216" width="11.42578125" style="413"/>
    <col min="11217" max="11217" width="7.140625" style="413" customWidth="1"/>
    <col min="11218" max="11218" width="45.42578125" style="413" customWidth="1"/>
    <col min="11219" max="11219" width="12" style="413" customWidth="1"/>
    <col min="11220" max="11226" width="0" style="413" hidden="1" customWidth="1"/>
    <col min="11227" max="11239" width="12" style="413" customWidth="1"/>
    <col min="11240" max="11240" width="5.5703125" style="413" customWidth="1"/>
    <col min="11241" max="11241" width="11.42578125" style="413"/>
    <col min="11242" max="11263" width="8.7109375" style="413" customWidth="1"/>
    <col min="11264" max="11284" width="6.140625" style="413" customWidth="1"/>
    <col min="11285" max="11472" width="11.42578125" style="413"/>
    <col min="11473" max="11473" width="7.140625" style="413" customWidth="1"/>
    <col min="11474" max="11474" width="45.42578125" style="413" customWidth="1"/>
    <col min="11475" max="11475" width="12" style="413" customWidth="1"/>
    <col min="11476" max="11482" width="0" style="413" hidden="1" customWidth="1"/>
    <col min="11483" max="11495" width="12" style="413" customWidth="1"/>
    <col min="11496" max="11496" width="5.5703125" style="413" customWidth="1"/>
    <col min="11497" max="11497" width="11.42578125" style="413"/>
    <col min="11498" max="11519" width="8.7109375" style="413" customWidth="1"/>
    <col min="11520" max="11540" width="6.140625" style="413" customWidth="1"/>
    <col min="11541" max="11728" width="11.42578125" style="413"/>
    <col min="11729" max="11729" width="7.140625" style="413" customWidth="1"/>
    <col min="11730" max="11730" width="45.42578125" style="413" customWidth="1"/>
    <col min="11731" max="11731" width="12" style="413" customWidth="1"/>
    <col min="11732" max="11738" width="0" style="413" hidden="1" customWidth="1"/>
    <col min="11739" max="11751" width="12" style="413" customWidth="1"/>
    <col min="11752" max="11752" width="5.5703125" style="413" customWidth="1"/>
    <col min="11753" max="11753" width="11.42578125" style="413"/>
    <col min="11754" max="11775" width="8.7109375" style="413" customWidth="1"/>
    <col min="11776" max="11796" width="6.140625" style="413" customWidth="1"/>
    <col min="11797" max="11984" width="11.42578125" style="413"/>
    <col min="11985" max="11985" width="7.140625" style="413" customWidth="1"/>
    <col min="11986" max="11986" width="45.42578125" style="413" customWidth="1"/>
    <col min="11987" max="11987" width="12" style="413" customWidth="1"/>
    <col min="11988" max="11994" width="0" style="413" hidden="1" customWidth="1"/>
    <col min="11995" max="12007" width="12" style="413" customWidth="1"/>
    <col min="12008" max="12008" width="5.5703125" style="413" customWidth="1"/>
    <col min="12009" max="12009" width="11.42578125" style="413"/>
    <col min="12010" max="12031" width="8.7109375" style="413" customWidth="1"/>
    <col min="12032" max="12052" width="6.140625" style="413" customWidth="1"/>
    <col min="12053" max="12240" width="11.42578125" style="413"/>
    <col min="12241" max="12241" width="7.140625" style="413" customWidth="1"/>
    <col min="12242" max="12242" width="45.42578125" style="413" customWidth="1"/>
    <col min="12243" max="12243" width="12" style="413" customWidth="1"/>
    <col min="12244" max="12250" width="0" style="413" hidden="1" customWidth="1"/>
    <col min="12251" max="12263" width="12" style="413" customWidth="1"/>
    <col min="12264" max="12264" width="5.5703125" style="413" customWidth="1"/>
    <col min="12265" max="12265" width="11.42578125" style="413"/>
    <col min="12266" max="12287" width="8.7109375" style="413" customWidth="1"/>
    <col min="12288" max="12308" width="6.140625" style="413" customWidth="1"/>
    <col min="12309" max="12496" width="11.42578125" style="413"/>
    <col min="12497" max="12497" width="7.140625" style="413" customWidth="1"/>
    <col min="12498" max="12498" width="45.42578125" style="413" customWidth="1"/>
    <col min="12499" max="12499" width="12" style="413" customWidth="1"/>
    <col min="12500" max="12506" width="0" style="413" hidden="1" customWidth="1"/>
    <col min="12507" max="12519" width="12" style="413" customWidth="1"/>
    <col min="12520" max="12520" width="5.5703125" style="413" customWidth="1"/>
    <col min="12521" max="12521" width="11.42578125" style="413"/>
    <col min="12522" max="12543" width="8.7109375" style="413" customWidth="1"/>
    <col min="12544" max="12564" width="6.140625" style="413" customWidth="1"/>
    <col min="12565" max="12752" width="11.42578125" style="413"/>
    <col min="12753" max="12753" width="7.140625" style="413" customWidth="1"/>
    <col min="12754" max="12754" width="45.42578125" style="413" customWidth="1"/>
    <col min="12755" max="12755" width="12" style="413" customWidth="1"/>
    <col min="12756" max="12762" width="0" style="413" hidden="1" customWidth="1"/>
    <col min="12763" max="12775" width="12" style="413" customWidth="1"/>
    <col min="12776" max="12776" width="5.5703125" style="413" customWidth="1"/>
    <col min="12777" max="12777" width="11.42578125" style="413"/>
    <col min="12778" max="12799" width="8.7109375" style="413" customWidth="1"/>
    <col min="12800" max="12820" width="6.140625" style="413" customWidth="1"/>
    <col min="12821" max="13008" width="11.42578125" style="413"/>
    <col min="13009" max="13009" width="7.140625" style="413" customWidth="1"/>
    <col min="13010" max="13010" width="45.42578125" style="413" customWidth="1"/>
    <col min="13011" max="13011" width="12" style="413" customWidth="1"/>
    <col min="13012" max="13018" width="0" style="413" hidden="1" customWidth="1"/>
    <col min="13019" max="13031" width="12" style="413" customWidth="1"/>
    <col min="13032" max="13032" width="5.5703125" style="413" customWidth="1"/>
    <col min="13033" max="13033" width="11.42578125" style="413"/>
    <col min="13034" max="13055" width="8.7109375" style="413" customWidth="1"/>
    <col min="13056" max="13076" width="6.140625" style="413" customWidth="1"/>
    <col min="13077" max="13264" width="11.42578125" style="413"/>
    <col min="13265" max="13265" width="7.140625" style="413" customWidth="1"/>
    <col min="13266" max="13266" width="45.42578125" style="413" customWidth="1"/>
    <col min="13267" max="13267" width="12" style="413" customWidth="1"/>
    <col min="13268" max="13274" width="0" style="413" hidden="1" customWidth="1"/>
    <col min="13275" max="13287" width="12" style="413" customWidth="1"/>
    <col min="13288" max="13288" width="5.5703125" style="413" customWidth="1"/>
    <col min="13289" max="13289" width="11.42578125" style="413"/>
    <col min="13290" max="13311" width="8.7109375" style="413" customWidth="1"/>
    <col min="13312" max="13332" width="6.140625" style="413" customWidth="1"/>
    <col min="13333" max="13520" width="11.42578125" style="413"/>
    <col min="13521" max="13521" width="7.140625" style="413" customWidth="1"/>
    <col min="13522" max="13522" width="45.42578125" style="413" customWidth="1"/>
    <col min="13523" max="13523" width="12" style="413" customWidth="1"/>
    <col min="13524" max="13530" width="0" style="413" hidden="1" customWidth="1"/>
    <col min="13531" max="13543" width="12" style="413" customWidth="1"/>
    <col min="13544" max="13544" width="5.5703125" style="413" customWidth="1"/>
    <col min="13545" max="13545" width="11.42578125" style="413"/>
    <col min="13546" max="13567" width="8.7109375" style="413" customWidth="1"/>
    <col min="13568" max="13588" width="6.140625" style="413" customWidth="1"/>
    <col min="13589" max="13776" width="11.42578125" style="413"/>
    <col min="13777" max="13777" width="7.140625" style="413" customWidth="1"/>
    <col min="13778" max="13778" width="45.42578125" style="413" customWidth="1"/>
    <col min="13779" max="13779" width="12" style="413" customWidth="1"/>
    <col min="13780" max="13786" width="0" style="413" hidden="1" customWidth="1"/>
    <col min="13787" max="13799" width="12" style="413" customWidth="1"/>
    <col min="13800" max="13800" width="5.5703125" style="413" customWidth="1"/>
    <col min="13801" max="13801" width="11.42578125" style="413"/>
    <col min="13802" max="13823" width="8.7109375" style="413" customWidth="1"/>
    <col min="13824" max="13844" width="6.140625" style="413" customWidth="1"/>
    <col min="13845" max="14032" width="11.42578125" style="413"/>
    <col min="14033" max="14033" width="7.140625" style="413" customWidth="1"/>
    <col min="14034" max="14034" width="45.42578125" style="413" customWidth="1"/>
    <col min="14035" max="14035" width="12" style="413" customWidth="1"/>
    <col min="14036" max="14042" width="0" style="413" hidden="1" customWidth="1"/>
    <col min="14043" max="14055" width="12" style="413" customWidth="1"/>
    <col min="14056" max="14056" width="5.5703125" style="413" customWidth="1"/>
    <col min="14057" max="14057" width="11.42578125" style="413"/>
    <col min="14058" max="14079" width="8.7109375" style="413" customWidth="1"/>
    <col min="14080" max="14100" width="6.140625" style="413" customWidth="1"/>
    <col min="14101" max="14288" width="11.42578125" style="413"/>
    <col min="14289" max="14289" width="7.140625" style="413" customWidth="1"/>
    <col min="14290" max="14290" width="45.42578125" style="413" customWidth="1"/>
    <col min="14291" max="14291" width="12" style="413" customWidth="1"/>
    <col min="14292" max="14298" width="0" style="413" hidden="1" customWidth="1"/>
    <col min="14299" max="14311" width="12" style="413" customWidth="1"/>
    <col min="14312" max="14312" width="5.5703125" style="413" customWidth="1"/>
    <col min="14313" max="14313" width="11.42578125" style="413"/>
    <col min="14314" max="14335" width="8.7109375" style="413" customWidth="1"/>
    <col min="14336" max="14356" width="6.140625" style="413" customWidth="1"/>
    <col min="14357" max="14544" width="11.42578125" style="413"/>
    <col min="14545" max="14545" width="7.140625" style="413" customWidth="1"/>
    <col min="14546" max="14546" width="45.42578125" style="413" customWidth="1"/>
    <col min="14547" max="14547" width="12" style="413" customWidth="1"/>
    <col min="14548" max="14554" width="0" style="413" hidden="1" customWidth="1"/>
    <col min="14555" max="14567" width="12" style="413" customWidth="1"/>
    <col min="14568" max="14568" width="5.5703125" style="413" customWidth="1"/>
    <col min="14569" max="14569" width="11.42578125" style="413"/>
    <col min="14570" max="14591" width="8.7109375" style="413" customWidth="1"/>
    <col min="14592" max="14612" width="6.140625" style="413" customWidth="1"/>
    <col min="14613" max="14800" width="11.42578125" style="413"/>
    <col min="14801" max="14801" width="7.140625" style="413" customWidth="1"/>
    <col min="14802" max="14802" width="45.42578125" style="413" customWidth="1"/>
    <col min="14803" max="14803" width="12" style="413" customWidth="1"/>
    <col min="14804" max="14810" width="0" style="413" hidden="1" customWidth="1"/>
    <col min="14811" max="14823" width="12" style="413" customWidth="1"/>
    <col min="14824" max="14824" width="5.5703125" style="413" customWidth="1"/>
    <col min="14825" max="14825" width="11.42578125" style="413"/>
    <col min="14826" max="14847" width="8.7109375" style="413" customWidth="1"/>
    <col min="14848" max="14868" width="6.140625" style="413" customWidth="1"/>
    <col min="14869" max="15056" width="11.42578125" style="413"/>
    <col min="15057" max="15057" width="7.140625" style="413" customWidth="1"/>
    <col min="15058" max="15058" width="45.42578125" style="413" customWidth="1"/>
    <col min="15059" max="15059" width="12" style="413" customWidth="1"/>
    <col min="15060" max="15066" width="0" style="413" hidden="1" customWidth="1"/>
    <col min="15067" max="15079" width="12" style="413" customWidth="1"/>
    <col min="15080" max="15080" width="5.5703125" style="413" customWidth="1"/>
    <col min="15081" max="15081" width="11.42578125" style="413"/>
    <col min="15082" max="15103" width="8.7109375" style="413" customWidth="1"/>
    <col min="15104" max="15124" width="6.140625" style="413" customWidth="1"/>
    <col min="15125" max="15312" width="11.42578125" style="413"/>
    <col min="15313" max="15313" width="7.140625" style="413" customWidth="1"/>
    <col min="15314" max="15314" width="45.42578125" style="413" customWidth="1"/>
    <col min="15315" max="15315" width="12" style="413" customWidth="1"/>
    <col min="15316" max="15322" width="0" style="413" hidden="1" customWidth="1"/>
    <col min="15323" max="15335" width="12" style="413" customWidth="1"/>
    <col min="15336" max="15336" width="5.5703125" style="413" customWidth="1"/>
    <col min="15337" max="15337" width="11.42578125" style="413"/>
    <col min="15338" max="15359" width="8.7109375" style="413" customWidth="1"/>
    <col min="15360" max="15380" width="6.140625" style="413" customWidth="1"/>
    <col min="15381" max="15568" width="11.42578125" style="413"/>
    <col min="15569" max="15569" width="7.140625" style="413" customWidth="1"/>
    <col min="15570" max="15570" width="45.42578125" style="413" customWidth="1"/>
    <col min="15571" max="15571" width="12" style="413" customWidth="1"/>
    <col min="15572" max="15578" width="0" style="413" hidden="1" customWidth="1"/>
    <col min="15579" max="15591" width="12" style="413" customWidth="1"/>
    <col min="15592" max="15592" width="5.5703125" style="413" customWidth="1"/>
    <col min="15593" max="15593" width="11.42578125" style="413"/>
    <col min="15594" max="15615" width="8.7109375" style="413" customWidth="1"/>
    <col min="15616" max="15636" width="6.140625" style="413" customWidth="1"/>
    <col min="15637" max="15824" width="11.42578125" style="413"/>
    <col min="15825" max="15825" width="7.140625" style="413" customWidth="1"/>
    <col min="15826" max="15826" width="45.42578125" style="413" customWidth="1"/>
    <col min="15827" max="15827" width="12" style="413" customWidth="1"/>
    <col min="15828" max="15834" width="0" style="413" hidden="1" customWidth="1"/>
    <col min="15835" max="15847" width="12" style="413" customWidth="1"/>
    <col min="15848" max="15848" width="5.5703125" style="413" customWidth="1"/>
    <col min="15849" max="15849" width="11.42578125" style="413"/>
    <col min="15850" max="15871" width="8.7109375" style="413" customWidth="1"/>
    <col min="15872" max="15892" width="6.140625" style="413" customWidth="1"/>
    <col min="15893" max="16080" width="11.42578125" style="413"/>
    <col min="16081" max="16081" width="7.140625" style="413" customWidth="1"/>
    <col min="16082" max="16082" width="45.42578125" style="413" customWidth="1"/>
    <col min="16083" max="16083" width="12" style="413" customWidth="1"/>
    <col min="16084" max="16090" width="0" style="413" hidden="1" customWidth="1"/>
    <col min="16091" max="16103" width="12" style="413" customWidth="1"/>
    <col min="16104" max="16104" width="5.5703125" style="413" customWidth="1"/>
    <col min="16105" max="16105" width="11.42578125" style="413"/>
    <col min="16106" max="16127" width="8.7109375" style="413" customWidth="1"/>
    <col min="16128" max="16148" width="6.140625" style="413" customWidth="1"/>
    <col min="16149" max="16384" width="11.42578125" style="413"/>
  </cols>
  <sheetData>
    <row r="1" spans="1:23">
      <c r="A1" s="365" t="s">
        <v>1436</v>
      </c>
    </row>
    <row r="2" spans="1:23" ht="18" customHeight="1">
      <c r="A2" s="1420" t="s">
        <v>458</v>
      </c>
      <c r="B2" s="1421"/>
      <c r="C2" s="1421"/>
      <c r="D2" s="1421"/>
      <c r="E2" s="1421"/>
      <c r="F2" s="1421"/>
      <c r="G2" s="1421"/>
      <c r="H2" s="1421"/>
      <c r="I2" s="1421"/>
      <c r="J2" s="1421"/>
      <c r="K2" s="1421"/>
      <c r="L2" s="1421"/>
      <c r="M2" s="1421"/>
      <c r="N2" s="1421"/>
      <c r="O2" s="1421"/>
      <c r="P2" s="1421"/>
      <c r="Q2" s="1421"/>
      <c r="R2" s="1421"/>
      <c r="S2" s="1421"/>
      <c r="T2" s="1421"/>
      <c r="U2" s="414"/>
      <c r="V2" s="414"/>
      <c r="W2" s="414"/>
    </row>
    <row r="3" spans="1:23" ht="15" customHeight="1"/>
    <row r="4" spans="1:23" ht="15.75" customHeight="1">
      <c r="A4" s="587" t="s">
        <v>546</v>
      </c>
      <c r="B4" s="416"/>
      <c r="C4" s="416"/>
      <c r="D4" s="416"/>
      <c r="E4" s="416"/>
      <c r="F4" s="416"/>
      <c r="G4" s="416"/>
      <c r="H4" s="416"/>
      <c r="I4" s="416"/>
      <c r="J4" s="416"/>
      <c r="K4" s="416"/>
      <c r="L4" s="416"/>
      <c r="M4" s="416"/>
      <c r="N4" s="416"/>
      <c r="O4" s="416"/>
      <c r="P4" s="416"/>
      <c r="Q4" s="416"/>
      <c r="R4" s="416"/>
      <c r="S4" s="416"/>
      <c r="T4" s="416"/>
      <c r="U4" s="416"/>
      <c r="V4" s="416"/>
      <c r="W4" s="416"/>
    </row>
    <row r="5" spans="1:23" ht="15" customHeight="1">
      <c r="B5" s="417"/>
      <c r="C5" s="417"/>
      <c r="D5" s="417"/>
      <c r="E5" s="417"/>
      <c r="F5" s="417"/>
      <c r="G5" s="417"/>
      <c r="H5" s="417"/>
      <c r="I5" s="417"/>
      <c r="J5" s="417"/>
      <c r="K5" s="417"/>
      <c r="L5" s="417"/>
      <c r="M5" s="417"/>
      <c r="N5" s="417"/>
      <c r="O5" s="417"/>
      <c r="P5" s="417"/>
      <c r="Q5" s="417"/>
      <c r="R5" s="417"/>
      <c r="S5" s="417"/>
      <c r="T5" s="417"/>
      <c r="U5" s="417"/>
      <c r="V5" s="417"/>
      <c r="W5" s="417"/>
    </row>
    <row r="6" spans="1:23" ht="18" customHeight="1">
      <c r="A6" s="418" t="s">
        <v>547</v>
      </c>
      <c r="B6" s="419"/>
      <c r="C6" s="419"/>
      <c r="D6" s="419"/>
      <c r="E6" s="419"/>
      <c r="F6" s="419"/>
      <c r="G6" s="419"/>
      <c r="H6" s="419"/>
      <c r="I6" s="419"/>
      <c r="J6" s="419"/>
      <c r="K6" s="419"/>
      <c r="L6" s="419"/>
      <c r="M6" s="419"/>
      <c r="N6" s="419"/>
      <c r="O6" s="419"/>
      <c r="P6" s="419"/>
      <c r="Q6" s="419"/>
      <c r="R6" s="419"/>
      <c r="S6" s="419"/>
      <c r="T6" s="419"/>
      <c r="U6" s="419"/>
      <c r="V6" s="419"/>
      <c r="W6" s="419"/>
    </row>
    <row r="7" spans="1:23" ht="15" customHeight="1"/>
    <row r="8" spans="1:23" ht="18" customHeight="1">
      <c r="A8" s="1359" t="s">
        <v>460</v>
      </c>
      <c r="B8" s="1360"/>
      <c r="C8" s="1426" t="s">
        <v>461</v>
      </c>
      <c r="D8" s="1427"/>
      <c r="E8" s="1427"/>
      <c r="F8" s="1427"/>
      <c r="G8" s="1427"/>
      <c r="H8" s="1427"/>
      <c r="I8" s="1427"/>
      <c r="J8" s="1427"/>
      <c r="K8" s="1427"/>
      <c r="L8" s="1427"/>
      <c r="M8" s="1427"/>
      <c r="N8" s="1427"/>
      <c r="O8" s="1427"/>
      <c r="P8" s="1427"/>
      <c r="Q8" s="1427"/>
      <c r="R8" s="1427"/>
      <c r="S8" s="1427"/>
      <c r="T8" s="1427"/>
      <c r="U8" s="1427"/>
      <c r="V8" s="1427"/>
      <c r="W8" s="1427"/>
    </row>
    <row r="9" spans="1:23" ht="18" customHeight="1">
      <c r="A9" s="1361"/>
      <c r="B9" s="1362"/>
      <c r="C9" s="1428"/>
      <c r="D9" s="1429"/>
      <c r="E9" s="1429"/>
      <c r="F9" s="1429"/>
      <c r="G9" s="1429"/>
      <c r="H9" s="1429"/>
      <c r="I9" s="1429"/>
      <c r="J9" s="1429"/>
      <c r="K9" s="1429"/>
      <c r="L9" s="1429"/>
      <c r="M9" s="1429"/>
      <c r="N9" s="1429"/>
      <c r="O9" s="1429"/>
      <c r="P9" s="1429"/>
      <c r="Q9" s="1429"/>
      <c r="R9" s="1429"/>
      <c r="S9" s="1429"/>
      <c r="T9" s="1429"/>
      <c r="U9" s="1429"/>
      <c r="V9" s="1429"/>
      <c r="W9" s="1429"/>
    </row>
    <row r="10" spans="1:23" ht="18" customHeight="1">
      <c r="A10" s="1363"/>
      <c r="B10" s="1364"/>
      <c r="C10" s="420" t="s">
        <v>548</v>
      </c>
      <c r="D10" s="420" t="s">
        <v>549</v>
      </c>
      <c r="E10" s="420" t="s">
        <v>462</v>
      </c>
      <c r="F10" s="420" t="s">
        <v>463</v>
      </c>
      <c r="G10" s="420" t="s">
        <v>464</v>
      </c>
      <c r="H10" s="420" t="s">
        <v>465</v>
      </c>
      <c r="I10" s="420" t="s">
        <v>466</v>
      </c>
      <c r="J10" s="421" t="s">
        <v>467</v>
      </c>
      <c r="K10" s="422" t="s">
        <v>468</v>
      </c>
      <c r="L10" s="420" t="s">
        <v>469</v>
      </c>
      <c r="M10" s="420" t="s">
        <v>470</v>
      </c>
      <c r="N10" s="420" t="s">
        <v>471</v>
      </c>
      <c r="O10" s="420" t="s">
        <v>472</v>
      </c>
      <c r="P10" s="422" t="s">
        <v>473</v>
      </c>
      <c r="Q10" s="423" t="s">
        <v>474</v>
      </c>
      <c r="R10" s="423" t="s">
        <v>475</v>
      </c>
      <c r="S10" s="422" t="s">
        <v>545</v>
      </c>
      <c r="T10" s="423" t="s">
        <v>550</v>
      </c>
      <c r="U10" s="423" t="s">
        <v>551</v>
      </c>
      <c r="V10" s="423" t="s">
        <v>552</v>
      </c>
      <c r="W10" s="423" t="s">
        <v>553</v>
      </c>
    </row>
    <row r="11" spans="1:23">
      <c r="A11" s="424"/>
      <c r="B11" s="425"/>
      <c r="C11" s="426"/>
      <c r="D11" s="426"/>
      <c r="E11" s="426"/>
      <c r="F11" s="426"/>
      <c r="G11" s="426"/>
      <c r="H11" s="426"/>
      <c r="I11" s="426"/>
      <c r="J11" s="426"/>
      <c r="K11" s="426"/>
      <c r="L11" s="426"/>
      <c r="M11" s="426"/>
      <c r="N11" s="426"/>
      <c r="O11" s="426"/>
      <c r="P11" s="426"/>
      <c r="Q11" s="426"/>
      <c r="R11" s="426"/>
      <c r="S11" s="426"/>
      <c r="T11" s="426"/>
      <c r="U11" s="426"/>
      <c r="V11" s="426"/>
      <c r="W11" s="426"/>
    </row>
    <row r="12" spans="1:23">
      <c r="A12" s="427"/>
      <c r="B12" s="428"/>
      <c r="C12" s="429" t="s">
        <v>306</v>
      </c>
      <c r="D12" s="419"/>
      <c r="E12" s="419"/>
      <c r="F12" s="419"/>
      <c r="G12" s="419"/>
      <c r="H12" s="419"/>
      <c r="I12" s="419"/>
      <c r="J12" s="419"/>
      <c r="K12" s="419"/>
      <c r="L12" s="419"/>
      <c r="M12" s="419"/>
      <c r="N12" s="419"/>
      <c r="O12" s="419"/>
      <c r="P12" s="419"/>
      <c r="Q12" s="419"/>
      <c r="R12" s="419"/>
      <c r="S12" s="419"/>
      <c r="T12" s="419"/>
      <c r="U12" s="419"/>
      <c r="V12" s="419"/>
      <c r="W12" s="419"/>
    </row>
    <row r="13" spans="1:23">
      <c r="A13" s="427"/>
      <c r="B13" s="428"/>
      <c r="C13" s="429" t="s">
        <v>27</v>
      </c>
      <c r="D13" s="419"/>
      <c r="E13" s="419"/>
      <c r="F13" s="419"/>
      <c r="G13" s="419"/>
      <c r="H13" s="419"/>
      <c r="I13" s="419"/>
      <c r="J13" s="419"/>
      <c r="K13" s="419"/>
      <c r="L13" s="419"/>
      <c r="M13" s="419"/>
      <c r="N13" s="419"/>
      <c r="O13" s="419"/>
      <c r="P13" s="419"/>
      <c r="Q13" s="419"/>
      <c r="R13" s="419"/>
      <c r="S13" s="419"/>
      <c r="T13" s="419"/>
      <c r="U13" s="419"/>
      <c r="V13" s="419"/>
      <c r="W13" s="419"/>
    </row>
    <row r="14" spans="1:23">
      <c r="A14" s="427"/>
      <c r="B14" s="430"/>
      <c r="C14" s="431"/>
      <c r="D14" s="431"/>
      <c r="E14" s="431"/>
      <c r="F14" s="431"/>
      <c r="G14" s="431"/>
      <c r="H14" s="431"/>
      <c r="I14" s="431"/>
      <c r="J14" s="431"/>
      <c r="K14" s="431"/>
      <c r="L14" s="431"/>
      <c r="M14" s="431"/>
      <c r="N14" s="431"/>
      <c r="O14" s="431"/>
      <c r="P14" s="431"/>
      <c r="Q14" s="431"/>
      <c r="R14" s="431"/>
      <c r="S14" s="432"/>
      <c r="T14" s="432"/>
      <c r="U14" s="432"/>
      <c r="V14" s="432"/>
      <c r="W14" s="432"/>
    </row>
    <row r="15" spans="1:23">
      <c r="A15" s="1424" t="s">
        <v>231</v>
      </c>
      <c r="B15" s="1425"/>
      <c r="C15" s="433">
        <v>445609</v>
      </c>
      <c r="D15" s="433">
        <v>459208</v>
      </c>
      <c r="E15" s="433">
        <v>473230</v>
      </c>
      <c r="F15" s="433">
        <v>486750</v>
      </c>
      <c r="G15" s="433">
        <v>500184</v>
      </c>
      <c r="H15" s="433">
        <v>516021</v>
      </c>
      <c r="I15" s="433">
        <v>531171</v>
      </c>
      <c r="J15" s="433">
        <v>545873</v>
      </c>
      <c r="K15" s="433">
        <v>559939</v>
      </c>
      <c r="L15" s="433">
        <v>575598</v>
      </c>
      <c r="M15" s="434">
        <v>590397</v>
      </c>
      <c r="N15" s="434">
        <v>605759</v>
      </c>
      <c r="O15" s="434">
        <v>621762</v>
      </c>
      <c r="P15" s="434">
        <v>639419</v>
      </c>
      <c r="Q15" s="434">
        <v>656186</v>
      </c>
      <c r="R15" s="434">
        <v>674892</v>
      </c>
      <c r="S15" s="434">
        <v>690757</v>
      </c>
      <c r="T15" s="434">
        <v>704632</v>
      </c>
      <c r="U15" s="434">
        <v>719671</v>
      </c>
      <c r="V15" s="434">
        <v>725898</v>
      </c>
      <c r="W15" s="434">
        <v>730905</v>
      </c>
    </row>
    <row r="16" spans="1:23" ht="15" customHeight="1">
      <c r="A16" s="427" t="s">
        <v>233</v>
      </c>
      <c r="B16" s="435" t="s">
        <v>232</v>
      </c>
      <c r="C16" s="355">
        <v>1614</v>
      </c>
      <c r="D16" s="355">
        <v>1734</v>
      </c>
      <c r="E16" s="355">
        <v>1878</v>
      </c>
      <c r="F16" s="355">
        <v>1576</v>
      </c>
      <c r="G16" s="355">
        <v>1642</v>
      </c>
      <c r="H16" s="355">
        <v>1660</v>
      </c>
      <c r="I16" s="355">
        <v>1041</v>
      </c>
      <c r="J16" s="355">
        <v>1052</v>
      </c>
      <c r="K16" s="355">
        <v>1100</v>
      </c>
      <c r="L16" s="355">
        <v>1074</v>
      </c>
      <c r="M16" s="355">
        <v>1136</v>
      </c>
      <c r="N16" s="355">
        <v>1220</v>
      </c>
      <c r="O16" s="355">
        <v>1330</v>
      </c>
      <c r="P16" s="355">
        <v>611</v>
      </c>
      <c r="Q16" s="355">
        <v>603</v>
      </c>
      <c r="R16" s="355">
        <v>662</v>
      </c>
      <c r="S16" s="436">
        <v>694</v>
      </c>
      <c r="T16" s="436">
        <v>823</v>
      </c>
      <c r="U16" s="436">
        <v>791</v>
      </c>
      <c r="V16" s="436">
        <v>813</v>
      </c>
      <c r="W16" s="436">
        <v>960</v>
      </c>
    </row>
    <row r="17" spans="1:23" ht="15" customHeight="1">
      <c r="A17" s="427"/>
      <c r="B17" s="435" t="s">
        <v>234</v>
      </c>
      <c r="C17" s="355">
        <v>2019</v>
      </c>
      <c r="D17" s="355">
        <v>2143</v>
      </c>
      <c r="E17" s="355">
        <v>2233</v>
      </c>
      <c r="F17" s="355">
        <v>2352</v>
      </c>
      <c r="G17" s="355">
        <v>2276</v>
      </c>
      <c r="H17" s="355">
        <v>2350</v>
      </c>
      <c r="I17" s="355">
        <v>2415</v>
      </c>
      <c r="J17" s="355">
        <v>2424</v>
      </c>
      <c r="K17" s="355">
        <v>2511</v>
      </c>
      <c r="L17" s="355">
        <v>2559</v>
      </c>
      <c r="M17" s="355">
        <v>2676</v>
      </c>
      <c r="N17" s="355">
        <v>2718</v>
      </c>
      <c r="O17" s="355">
        <v>2763</v>
      </c>
      <c r="P17" s="355">
        <v>2767</v>
      </c>
      <c r="Q17" s="355">
        <v>2703</v>
      </c>
      <c r="R17" s="355">
        <v>2796</v>
      </c>
      <c r="S17" s="436">
        <v>2883</v>
      </c>
      <c r="T17" s="436">
        <v>2874</v>
      </c>
      <c r="U17" s="436">
        <v>2924</v>
      </c>
      <c r="V17" s="436">
        <v>2848</v>
      </c>
      <c r="W17" s="436">
        <v>2832</v>
      </c>
    </row>
    <row r="18" spans="1:23" ht="15" customHeight="1">
      <c r="A18" s="427"/>
      <c r="B18" s="435" t="s">
        <v>263</v>
      </c>
      <c r="C18" s="355">
        <v>27207</v>
      </c>
      <c r="D18" s="355">
        <v>28296</v>
      </c>
      <c r="E18" s="355">
        <v>30330</v>
      </c>
      <c r="F18" s="355">
        <v>31987</v>
      </c>
      <c r="G18" s="355">
        <v>33939</v>
      </c>
      <c r="H18" s="355">
        <v>35352</v>
      </c>
      <c r="I18" s="355">
        <v>37501</v>
      </c>
      <c r="J18" s="355">
        <v>39410</v>
      </c>
      <c r="K18" s="355">
        <v>41924</v>
      </c>
      <c r="L18" s="355">
        <v>44664</v>
      </c>
      <c r="M18" s="355">
        <v>47665</v>
      </c>
      <c r="N18" s="355">
        <v>51450</v>
      </c>
      <c r="O18" s="355">
        <v>56484</v>
      </c>
      <c r="P18" s="355">
        <v>62440</v>
      </c>
      <c r="Q18" s="355">
        <v>68061</v>
      </c>
      <c r="R18" s="355">
        <v>73979</v>
      </c>
      <c r="S18" s="436">
        <v>78158</v>
      </c>
      <c r="T18" s="436">
        <v>81594</v>
      </c>
      <c r="U18" s="436">
        <v>82117</v>
      </c>
      <c r="V18" s="436">
        <v>83970</v>
      </c>
      <c r="W18" s="436">
        <v>86993</v>
      </c>
    </row>
    <row r="19" spans="1:23" ht="15" customHeight="1">
      <c r="A19" s="427"/>
      <c r="B19" s="435" t="s">
        <v>236</v>
      </c>
      <c r="C19" s="355">
        <v>8512</v>
      </c>
      <c r="D19" s="355">
        <v>8461</v>
      </c>
      <c r="E19" s="355">
        <v>8595</v>
      </c>
      <c r="F19" s="355">
        <v>8656</v>
      </c>
      <c r="G19" s="355">
        <v>8755</v>
      </c>
      <c r="H19" s="355">
        <v>8987</v>
      </c>
      <c r="I19" s="355">
        <v>9258</v>
      </c>
      <c r="J19" s="355">
        <v>9362</v>
      </c>
      <c r="K19" s="355">
        <v>9526</v>
      </c>
      <c r="L19" s="355">
        <v>9772</v>
      </c>
      <c r="M19" s="355">
        <v>9922</v>
      </c>
      <c r="N19" s="355">
        <v>9617</v>
      </c>
      <c r="O19" s="355">
        <v>3484</v>
      </c>
      <c r="P19" s="355">
        <v>3449</v>
      </c>
      <c r="Q19" s="355">
        <v>3908</v>
      </c>
      <c r="R19" s="355">
        <v>4617</v>
      </c>
      <c r="S19" s="436">
        <v>4868</v>
      </c>
      <c r="T19" s="436">
        <v>5730</v>
      </c>
      <c r="U19" s="436">
        <v>6206</v>
      </c>
      <c r="V19" s="436">
        <v>5665</v>
      </c>
      <c r="W19" s="436">
        <v>5891</v>
      </c>
    </row>
    <row r="20" spans="1:23" ht="15" customHeight="1">
      <c r="A20" s="427"/>
      <c r="B20" s="435" t="s">
        <v>264</v>
      </c>
      <c r="C20" s="355">
        <v>18289</v>
      </c>
      <c r="D20" s="355">
        <v>18484</v>
      </c>
      <c r="E20" s="355">
        <v>18563</v>
      </c>
      <c r="F20" s="355">
        <v>18909</v>
      </c>
      <c r="G20" s="355">
        <v>18814</v>
      </c>
      <c r="H20" s="355">
        <v>18835</v>
      </c>
      <c r="I20" s="355">
        <v>19620</v>
      </c>
      <c r="J20" s="355">
        <v>20285</v>
      </c>
      <c r="K20" s="355">
        <v>20971</v>
      </c>
      <c r="L20" s="355">
        <v>21820</v>
      </c>
      <c r="M20" s="355">
        <v>22160</v>
      </c>
      <c r="N20" s="355">
        <v>22924</v>
      </c>
      <c r="O20" s="355">
        <v>25114</v>
      </c>
      <c r="P20" s="355">
        <v>25195</v>
      </c>
      <c r="Q20" s="355">
        <v>25462</v>
      </c>
      <c r="R20" s="355">
        <v>25783</v>
      </c>
      <c r="S20" s="436">
        <v>25452</v>
      </c>
      <c r="T20" s="436">
        <v>25634</v>
      </c>
      <c r="U20" s="436">
        <v>24963</v>
      </c>
      <c r="V20" s="436">
        <v>24800</v>
      </c>
      <c r="W20" s="436">
        <v>23241</v>
      </c>
    </row>
    <row r="21" spans="1:23" ht="15" customHeight="1">
      <c r="A21" s="427"/>
      <c r="B21" s="435" t="s">
        <v>238</v>
      </c>
      <c r="C21" s="355">
        <v>81</v>
      </c>
      <c r="D21" s="355">
        <v>806</v>
      </c>
      <c r="E21" s="355">
        <v>488</v>
      </c>
      <c r="F21" s="355">
        <v>606</v>
      </c>
      <c r="G21" s="355">
        <v>1103</v>
      </c>
      <c r="H21" s="355">
        <v>1397</v>
      </c>
      <c r="I21" s="355">
        <v>1747</v>
      </c>
      <c r="J21" s="355">
        <v>2071</v>
      </c>
      <c r="K21" s="355">
        <v>2335</v>
      </c>
      <c r="L21" s="355">
        <v>2852</v>
      </c>
      <c r="M21" s="355">
        <v>3337</v>
      </c>
      <c r="N21" s="355">
        <v>3720</v>
      </c>
      <c r="O21" s="355">
        <v>4020</v>
      </c>
      <c r="P21" s="355">
        <v>5146</v>
      </c>
      <c r="Q21" s="355">
        <v>6675</v>
      </c>
      <c r="R21" s="355">
        <v>8651</v>
      </c>
      <c r="S21" s="436">
        <v>11237</v>
      </c>
      <c r="T21" s="436">
        <v>13999</v>
      </c>
      <c r="U21" s="436">
        <v>16486</v>
      </c>
      <c r="V21" s="436">
        <v>18448</v>
      </c>
      <c r="W21" s="436">
        <v>23062</v>
      </c>
    </row>
    <row r="22" spans="1:23" ht="15" customHeight="1">
      <c r="A22" s="427"/>
      <c r="B22" s="435" t="s">
        <v>239</v>
      </c>
      <c r="C22" s="355">
        <v>74270</v>
      </c>
      <c r="D22" s="355">
        <v>76594</v>
      </c>
      <c r="E22" s="355">
        <v>79436</v>
      </c>
      <c r="F22" s="355">
        <v>81927</v>
      </c>
      <c r="G22" s="355">
        <v>84370</v>
      </c>
      <c r="H22" s="355">
        <v>86618</v>
      </c>
      <c r="I22" s="355">
        <v>88795</v>
      </c>
      <c r="J22" s="355">
        <v>91781</v>
      </c>
      <c r="K22" s="355">
        <v>95263</v>
      </c>
      <c r="L22" s="355">
        <v>98844</v>
      </c>
      <c r="M22" s="355">
        <v>101697</v>
      </c>
      <c r="N22" s="355">
        <v>104126</v>
      </c>
      <c r="O22" s="355">
        <v>108460</v>
      </c>
      <c r="P22" s="355">
        <v>110614</v>
      </c>
      <c r="Q22" s="355">
        <v>111750</v>
      </c>
      <c r="R22" s="355">
        <v>113239</v>
      </c>
      <c r="S22" s="436">
        <v>113623</v>
      </c>
      <c r="T22" s="436">
        <v>113489</v>
      </c>
      <c r="U22" s="436">
        <v>114258</v>
      </c>
      <c r="V22" s="436">
        <v>113092</v>
      </c>
      <c r="W22" s="436">
        <v>110335</v>
      </c>
    </row>
    <row r="23" spans="1:23" ht="15" customHeight="1">
      <c r="A23" s="427"/>
      <c r="B23" s="435" t="s">
        <v>240</v>
      </c>
      <c r="C23" s="355">
        <v>199922</v>
      </c>
      <c r="D23" s="355">
        <v>205161</v>
      </c>
      <c r="E23" s="355">
        <v>209745</v>
      </c>
      <c r="F23" s="355">
        <v>213903</v>
      </c>
      <c r="G23" s="355">
        <v>218263</v>
      </c>
      <c r="H23" s="355">
        <v>224051</v>
      </c>
      <c r="I23" s="355">
        <v>229515</v>
      </c>
      <c r="J23" s="355">
        <v>234132</v>
      </c>
      <c r="K23" s="355">
        <v>237061</v>
      </c>
      <c r="L23" s="355">
        <v>240940</v>
      </c>
      <c r="M23" s="355">
        <v>243962</v>
      </c>
      <c r="N23" s="355">
        <v>247047</v>
      </c>
      <c r="O23" s="355">
        <v>253260</v>
      </c>
      <c r="P23" s="355">
        <v>258261</v>
      </c>
      <c r="Q23" s="355">
        <v>263037</v>
      </c>
      <c r="R23" s="355">
        <v>269297</v>
      </c>
      <c r="S23" s="436">
        <v>273385</v>
      </c>
      <c r="T23" s="436">
        <v>275597</v>
      </c>
      <c r="U23" s="436">
        <v>279041</v>
      </c>
      <c r="V23" s="436">
        <v>277484</v>
      </c>
      <c r="W23" s="436">
        <v>275822</v>
      </c>
    </row>
    <row r="24" spans="1:23" ht="15" customHeight="1">
      <c r="A24" s="427"/>
      <c r="B24" s="435" t="s">
        <v>554</v>
      </c>
      <c r="C24" s="355">
        <v>142499</v>
      </c>
      <c r="D24" s="355">
        <v>146260</v>
      </c>
      <c r="E24" s="355">
        <v>149530</v>
      </c>
      <c r="F24" s="355">
        <v>152785</v>
      </c>
      <c r="G24" s="355">
        <v>155723</v>
      </c>
      <c r="H24" s="355">
        <v>159281</v>
      </c>
      <c r="I24" s="355">
        <v>162744</v>
      </c>
      <c r="J24" s="355">
        <v>165830</v>
      </c>
      <c r="K24" s="355">
        <v>168577</v>
      </c>
      <c r="L24" s="355">
        <v>171648</v>
      </c>
      <c r="M24" s="355">
        <v>173602</v>
      </c>
      <c r="N24" s="355">
        <v>174405</v>
      </c>
      <c r="O24" s="355">
        <v>177741</v>
      </c>
      <c r="P24" s="355">
        <v>179601</v>
      </c>
      <c r="Q24" s="355">
        <v>182001</v>
      </c>
      <c r="R24" s="355">
        <v>185441</v>
      </c>
      <c r="S24" s="436">
        <v>179383</v>
      </c>
      <c r="T24" s="436">
        <v>175892</v>
      </c>
      <c r="U24" s="436">
        <v>167263</v>
      </c>
      <c r="V24" s="436">
        <v>169325</v>
      </c>
      <c r="W24" s="436">
        <v>169541</v>
      </c>
    </row>
    <row r="25" spans="1:23" ht="15" customHeight="1">
      <c r="A25" s="427"/>
      <c r="B25" s="435" t="s">
        <v>555</v>
      </c>
      <c r="C25" s="355">
        <v>57423</v>
      </c>
      <c r="D25" s="355">
        <v>58901</v>
      </c>
      <c r="E25" s="355">
        <v>60215</v>
      </c>
      <c r="F25" s="355">
        <v>61118</v>
      </c>
      <c r="G25" s="355">
        <v>62540</v>
      </c>
      <c r="H25" s="355">
        <v>64770</v>
      </c>
      <c r="I25" s="355">
        <v>66771</v>
      </c>
      <c r="J25" s="355">
        <v>68302</v>
      </c>
      <c r="K25" s="355">
        <v>68484</v>
      </c>
      <c r="L25" s="355">
        <v>69292</v>
      </c>
      <c r="M25" s="355">
        <v>70360</v>
      </c>
      <c r="N25" s="355">
        <v>72642</v>
      </c>
      <c r="O25" s="355">
        <v>75519</v>
      </c>
      <c r="P25" s="355">
        <v>78660</v>
      </c>
      <c r="Q25" s="355">
        <v>81036</v>
      </c>
      <c r="R25" s="355">
        <v>83856</v>
      </c>
      <c r="S25" s="436">
        <v>94002</v>
      </c>
      <c r="T25" s="436">
        <v>99705</v>
      </c>
      <c r="U25" s="436">
        <v>111778</v>
      </c>
      <c r="V25" s="436">
        <v>108159</v>
      </c>
      <c r="W25" s="436">
        <v>106281</v>
      </c>
    </row>
    <row r="26" spans="1:23" ht="15" customHeight="1">
      <c r="A26" s="427"/>
      <c r="B26" s="435" t="s">
        <v>241</v>
      </c>
      <c r="C26" s="355">
        <v>4931</v>
      </c>
      <c r="D26" s="355">
        <v>5461</v>
      </c>
      <c r="E26" s="355">
        <v>6042</v>
      </c>
      <c r="F26" s="355">
        <v>7078</v>
      </c>
      <c r="G26" s="355">
        <v>7534</v>
      </c>
      <c r="H26" s="355">
        <v>9269</v>
      </c>
      <c r="I26" s="355">
        <v>10307</v>
      </c>
      <c r="J26" s="355">
        <v>11268</v>
      </c>
      <c r="K26" s="355">
        <v>11605</v>
      </c>
      <c r="L26" s="355">
        <v>12339</v>
      </c>
      <c r="M26" s="355">
        <v>13045</v>
      </c>
      <c r="N26" s="355">
        <v>14143</v>
      </c>
      <c r="O26" s="355">
        <v>14920</v>
      </c>
      <c r="P26" s="355">
        <v>15847</v>
      </c>
      <c r="Q26" s="355">
        <v>16333</v>
      </c>
      <c r="R26" s="355">
        <v>16712</v>
      </c>
      <c r="S26" s="436">
        <v>19856</v>
      </c>
      <c r="T26" s="436">
        <v>22337</v>
      </c>
      <c r="U26" s="436">
        <v>29223</v>
      </c>
      <c r="V26" s="436">
        <v>34619</v>
      </c>
      <c r="W26" s="436">
        <v>38242</v>
      </c>
    </row>
    <row r="27" spans="1:23" ht="15" customHeight="1">
      <c r="A27" s="427"/>
      <c r="B27" s="435" t="s">
        <v>556</v>
      </c>
      <c r="C27" s="355">
        <v>178</v>
      </c>
      <c r="D27" s="355">
        <v>193</v>
      </c>
      <c r="E27" s="355">
        <v>242</v>
      </c>
      <c r="F27" s="355">
        <v>551</v>
      </c>
      <c r="G27" s="355">
        <v>517</v>
      </c>
      <c r="H27" s="355">
        <v>1073</v>
      </c>
      <c r="I27" s="355">
        <v>1178</v>
      </c>
      <c r="J27" s="355">
        <v>1247</v>
      </c>
      <c r="K27" s="355">
        <v>1011</v>
      </c>
      <c r="L27" s="355">
        <v>1070</v>
      </c>
      <c r="M27" s="355">
        <v>1158</v>
      </c>
      <c r="N27" s="355">
        <v>1339</v>
      </c>
      <c r="O27" s="355">
        <v>1435</v>
      </c>
      <c r="P27" s="355">
        <v>1550</v>
      </c>
      <c r="Q27" s="355">
        <v>1627</v>
      </c>
      <c r="R27" s="355">
        <v>1475</v>
      </c>
      <c r="S27" s="436">
        <v>2141</v>
      </c>
      <c r="T27" s="436">
        <v>2388</v>
      </c>
      <c r="U27" s="436">
        <v>5977</v>
      </c>
      <c r="V27" s="436">
        <v>6571</v>
      </c>
      <c r="W27" s="436">
        <v>6202</v>
      </c>
    </row>
    <row r="28" spans="1:23" ht="15" customHeight="1">
      <c r="A28" s="427"/>
      <c r="B28" s="435" t="s">
        <v>554</v>
      </c>
      <c r="C28" s="355">
        <v>4095</v>
      </c>
      <c r="D28" s="355">
        <v>4561</v>
      </c>
      <c r="E28" s="355">
        <v>5101</v>
      </c>
      <c r="F28" s="355">
        <v>5735</v>
      </c>
      <c r="G28" s="355">
        <v>6158</v>
      </c>
      <c r="H28" s="355">
        <v>7238</v>
      </c>
      <c r="I28" s="355">
        <v>8076</v>
      </c>
      <c r="J28" s="355">
        <v>8894</v>
      </c>
      <c r="K28" s="355">
        <v>9429</v>
      </c>
      <c r="L28" s="355">
        <v>9994</v>
      </c>
      <c r="M28" s="355">
        <v>10629</v>
      </c>
      <c r="N28" s="355">
        <v>11226</v>
      </c>
      <c r="O28" s="355">
        <v>11638</v>
      </c>
      <c r="P28" s="355">
        <v>12146</v>
      </c>
      <c r="Q28" s="355">
        <v>12620</v>
      </c>
      <c r="R28" s="355">
        <v>13366</v>
      </c>
      <c r="S28" s="436">
        <v>15597</v>
      </c>
      <c r="T28" s="436">
        <v>17270</v>
      </c>
      <c r="U28" s="436">
        <v>20388</v>
      </c>
      <c r="V28" s="436">
        <v>24665</v>
      </c>
      <c r="W28" s="436">
        <v>28099</v>
      </c>
    </row>
    <row r="29" spans="1:23" ht="15" customHeight="1">
      <c r="A29" s="427"/>
      <c r="B29" s="435" t="s">
        <v>555</v>
      </c>
      <c r="C29" s="355">
        <v>658</v>
      </c>
      <c r="D29" s="355">
        <v>707</v>
      </c>
      <c r="E29" s="355">
        <v>699</v>
      </c>
      <c r="F29" s="355">
        <v>792</v>
      </c>
      <c r="G29" s="355">
        <v>859</v>
      </c>
      <c r="H29" s="355">
        <v>958</v>
      </c>
      <c r="I29" s="355">
        <v>1053</v>
      </c>
      <c r="J29" s="355">
        <v>1127</v>
      </c>
      <c r="K29" s="355">
        <v>1165</v>
      </c>
      <c r="L29" s="355">
        <v>1275</v>
      </c>
      <c r="M29" s="355">
        <v>1258</v>
      </c>
      <c r="N29" s="355">
        <v>1578</v>
      </c>
      <c r="O29" s="355">
        <v>1847</v>
      </c>
      <c r="P29" s="355">
        <v>2151</v>
      </c>
      <c r="Q29" s="355">
        <v>2086</v>
      </c>
      <c r="R29" s="355">
        <v>1871</v>
      </c>
      <c r="S29" s="436">
        <v>2118</v>
      </c>
      <c r="T29" s="436">
        <v>2679</v>
      </c>
      <c r="U29" s="436">
        <v>2858</v>
      </c>
      <c r="V29" s="436">
        <v>3383</v>
      </c>
      <c r="W29" s="436">
        <v>3941</v>
      </c>
    </row>
    <row r="30" spans="1:23" ht="15" customHeight="1">
      <c r="A30" s="427"/>
      <c r="B30" s="435" t="s">
        <v>242</v>
      </c>
      <c r="C30" s="355">
        <v>56121</v>
      </c>
      <c r="D30" s="355">
        <v>58725</v>
      </c>
      <c r="E30" s="355">
        <v>60979</v>
      </c>
      <c r="F30" s="355">
        <v>63021</v>
      </c>
      <c r="G30" s="355">
        <v>64445</v>
      </c>
      <c r="H30" s="355">
        <v>65748</v>
      </c>
      <c r="I30" s="355">
        <v>67268</v>
      </c>
      <c r="J30" s="355">
        <v>68406</v>
      </c>
      <c r="K30" s="355">
        <v>69969</v>
      </c>
      <c r="L30" s="355">
        <v>70774</v>
      </c>
      <c r="M30" s="355">
        <v>72153</v>
      </c>
      <c r="N30" s="355">
        <v>73854</v>
      </c>
      <c r="O30" s="355">
        <v>75307</v>
      </c>
      <c r="P30" s="355">
        <v>77035</v>
      </c>
      <c r="Q30" s="355">
        <v>78166</v>
      </c>
      <c r="R30" s="355">
        <v>78734</v>
      </c>
      <c r="S30" s="436">
        <v>79624</v>
      </c>
      <c r="T30" s="436">
        <v>80101</v>
      </c>
      <c r="U30" s="436">
        <v>80843</v>
      </c>
      <c r="V30" s="436">
        <v>81575</v>
      </c>
      <c r="W30" s="436">
        <v>82063</v>
      </c>
    </row>
    <row r="31" spans="1:23" ht="15" customHeight="1">
      <c r="A31" s="427"/>
      <c r="B31" s="435" t="s">
        <v>556</v>
      </c>
      <c r="C31" s="355">
        <v>21602</v>
      </c>
      <c r="D31" s="355">
        <v>22194</v>
      </c>
      <c r="E31" s="355">
        <v>22534</v>
      </c>
      <c r="F31" s="355">
        <v>22849</v>
      </c>
      <c r="G31" s="355">
        <v>22960</v>
      </c>
      <c r="H31" s="355">
        <v>23127</v>
      </c>
      <c r="I31" s="355">
        <v>23209</v>
      </c>
      <c r="J31" s="355">
        <v>23199</v>
      </c>
      <c r="K31" s="355">
        <v>23358</v>
      </c>
      <c r="L31" s="355">
        <v>23208</v>
      </c>
      <c r="M31" s="355">
        <v>23376</v>
      </c>
      <c r="N31" s="355">
        <v>24026</v>
      </c>
      <c r="O31" s="355">
        <v>24454</v>
      </c>
      <c r="P31" s="355">
        <v>25383</v>
      </c>
      <c r="Q31" s="355">
        <v>25770</v>
      </c>
      <c r="R31" s="355">
        <v>25930</v>
      </c>
      <c r="S31" s="436">
        <v>25965</v>
      </c>
      <c r="T31" s="436">
        <v>25905</v>
      </c>
      <c r="U31" s="436">
        <v>25555</v>
      </c>
      <c r="V31" s="436">
        <v>25554</v>
      </c>
      <c r="W31" s="436">
        <v>25577</v>
      </c>
    </row>
    <row r="32" spans="1:23" ht="15" customHeight="1">
      <c r="A32" s="427"/>
      <c r="B32" s="435" t="s">
        <v>554</v>
      </c>
      <c r="C32" s="355">
        <v>26386</v>
      </c>
      <c r="D32" s="355">
        <v>28074</v>
      </c>
      <c r="E32" s="355">
        <v>29641</v>
      </c>
      <c r="F32" s="355">
        <v>30794</v>
      </c>
      <c r="G32" s="355">
        <v>31432</v>
      </c>
      <c r="H32" s="355">
        <v>32100</v>
      </c>
      <c r="I32" s="355">
        <v>32734</v>
      </c>
      <c r="J32" s="355">
        <v>33591</v>
      </c>
      <c r="K32" s="355">
        <v>34605</v>
      </c>
      <c r="L32" s="355">
        <v>35217</v>
      </c>
      <c r="M32" s="355">
        <v>35967</v>
      </c>
      <c r="N32" s="355">
        <v>36725</v>
      </c>
      <c r="O32" s="355">
        <v>37299</v>
      </c>
      <c r="P32" s="355">
        <v>37649</v>
      </c>
      <c r="Q32" s="355">
        <v>38085</v>
      </c>
      <c r="R32" s="355">
        <v>38515</v>
      </c>
      <c r="S32" s="436">
        <v>39171</v>
      </c>
      <c r="T32" s="436">
        <v>39973</v>
      </c>
      <c r="U32" s="436">
        <v>40856</v>
      </c>
      <c r="V32" s="436">
        <v>41487</v>
      </c>
      <c r="W32" s="436">
        <v>41854</v>
      </c>
    </row>
    <row r="33" spans="1:23" ht="15" customHeight="1">
      <c r="A33" s="427"/>
      <c r="B33" s="435" t="s">
        <v>555</v>
      </c>
      <c r="C33" s="355">
        <v>8133</v>
      </c>
      <c r="D33" s="355">
        <v>8457</v>
      </c>
      <c r="E33" s="355">
        <v>8804</v>
      </c>
      <c r="F33" s="355">
        <v>9378</v>
      </c>
      <c r="G33" s="355">
        <v>10053</v>
      </c>
      <c r="H33" s="355">
        <v>10521</v>
      </c>
      <c r="I33" s="355">
        <v>11325</v>
      </c>
      <c r="J33" s="355">
        <v>11616</v>
      </c>
      <c r="K33" s="355">
        <v>12006</v>
      </c>
      <c r="L33" s="355">
        <v>12349</v>
      </c>
      <c r="M33" s="355">
        <v>12810</v>
      </c>
      <c r="N33" s="355">
        <v>13103</v>
      </c>
      <c r="O33" s="355">
        <v>13554</v>
      </c>
      <c r="P33" s="355">
        <v>14003</v>
      </c>
      <c r="Q33" s="355">
        <v>14311</v>
      </c>
      <c r="R33" s="355">
        <v>14289</v>
      </c>
      <c r="S33" s="436">
        <v>14488</v>
      </c>
      <c r="T33" s="436">
        <v>14223</v>
      </c>
      <c r="U33" s="436">
        <v>14432</v>
      </c>
      <c r="V33" s="436">
        <v>14534</v>
      </c>
      <c r="W33" s="436">
        <v>14632</v>
      </c>
    </row>
    <row r="34" spans="1:23" ht="15" customHeight="1">
      <c r="A34" s="427"/>
      <c r="B34" s="435" t="s">
        <v>243</v>
      </c>
      <c r="C34" s="355">
        <v>45430</v>
      </c>
      <c r="D34" s="355">
        <v>46508</v>
      </c>
      <c r="E34" s="355">
        <v>48312</v>
      </c>
      <c r="F34" s="355">
        <v>50101</v>
      </c>
      <c r="G34" s="355">
        <v>51705</v>
      </c>
      <c r="H34" s="355">
        <v>53923</v>
      </c>
      <c r="I34" s="355">
        <v>55780</v>
      </c>
      <c r="J34" s="355">
        <v>57757</v>
      </c>
      <c r="K34" s="355">
        <v>59749</v>
      </c>
      <c r="L34" s="355">
        <v>61602</v>
      </c>
      <c r="M34" s="355">
        <v>63259</v>
      </c>
      <c r="N34" s="355">
        <v>64523</v>
      </c>
      <c r="O34" s="355">
        <v>65324</v>
      </c>
      <c r="P34" s="355">
        <v>66426</v>
      </c>
      <c r="Q34" s="355">
        <v>67844</v>
      </c>
      <c r="R34" s="355">
        <v>69143</v>
      </c>
      <c r="S34" s="436">
        <v>69914</v>
      </c>
      <c r="T34" s="436">
        <v>70930</v>
      </c>
      <c r="U34" s="436">
        <v>71135</v>
      </c>
      <c r="V34" s="436">
        <v>71106</v>
      </c>
      <c r="W34" s="436">
        <v>70737</v>
      </c>
    </row>
    <row r="35" spans="1:23" ht="15" customHeight="1">
      <c r="A35" s="427"/>
      <c r="B35" s="435" t="s">
        <v>244</v>
      </c>
      <c r="C35" s="355">
        <v>0</v>
      </c>
      <c r="D35" s="355">
        <v>0</v>
      </c>
      <c r="E35" s="355">
        <v>0</v>
      </c>
      <c r="F35" s="355">
        <v>0</v>
      </c>
      <c r="G35" s="355">
        <v>0</v>
      </c>
      <c r="H35" s="355">
        <v>0</v>
      </c>
      <c r="I35" s="355">
        <v>0</v>
      </c>
      <c r="J35" s="355">
        <v>0</v>
      </c>
      <c r="K35" s="355">
        <v>0</v>
      </c>
      <c r="L35" s="355">
        <v>0</v>
      </c>
      <c r="M35" s="355">
        <v>0</v>
      </c>
      <c r="N35" s="355">
        <v>0</v>
      </c>
      <c r="O35" s="355">
        <v>0</v>
      </c>
      <c r="P35" s="355">
        <v>0</v>
      </c>
      <c r="Q35" s="355">
        <v>0</v>
      </c>
      <c r="R35" s="355">
        <v>0</v>
      </c>
      <c r="S35" s="436">
        <v>0</v>
      </c>
      <c r="T35" s="436">
        <v>22</v>
      </c>
      <c r="U35" s="436">
        <v>50</v>
      </c>
      <c r="V35" s="436">
        <v>50</v>
      </c>
      <c r="W35" s="436">
        <v>50</v>
      </c>
    </row>
    <row r="36" spans="1:23" ht="15" customHeight="1">
      <c r="A36" s="427"/>
      <c r="B36" s="435" t="s">
        <v>245</v>
      </c>
      <c r="C36" s="355">
        <v>1807</v>
      </c>
      <c r="D36" s="355">
        <v>1713</v>
      </c>
      <c r="E36" s="355">
        <v>1766</v>
      </c>
      <c r="F36" s="355">
        <v>1888</v>
      </c>
      <c r="G36" s="355">
        <v>2639</v>
      </c>
      <c r="H36" s="355">
        <v>2823</v>
      </c>
      <c r="I36" s="355">
        <v>2936</v>
      </c>
      <c r="J36" s="355">
        <v>2896</v>
      </c>
      <c r="K36" s="355">
        <v>2898</v>
      </c>
      <c r="L36" s="355">
        <v>3112</v>
      </c>
      <c r="M36" s="355">
        <v>3279</v>
      </c>
      <c r="N36" s="355">
        <v>3799</v>
      </c>
      <c r="O36" s="355">
        <v>4171</v>
      </c>
      <c r="P36" s="355">
        <v>4291</v>
      </c>
      <c r="Q36" s="355">
        <v>4189</v>
      </c>
      <c r="R36" s="355">
        <v>3980</v>
      </c>
      <c r="S36" s="436">
        <v>3989</v>
      </c>
      <c r="T36" s="436">
        <v>4092</v>
      </c>
      <c r="U36" s="436">
        <v>4058</v>
      </c>
      <c r="V36" s="436">
        <v>3714</v>
      </c>
      <c r="W36" s="436">
        <v>3275</v>
      </c>
    </row>
    <row r="37" spans="1:23" ht="15" customHeight="1">
      <c r="A37" s="427"/>
      <c r="B37" s="435" t="s">
        <v>246</v>
      </c>
      <c r="C37" s="355">
        <v>2393</v>
      </c>
      <c r="D37" s="355">
        <v>2288</v>
      </c>
      <c r="E37" s="355">
        <v>2200</v>
      </c>
      <c r="F37" s="355">
        <v>2143</v>
      </c>
      <c r="G37" s="355">
        <v>2184</v>
      </c>
      <c r="H37" s="355">
        <v>2488</v>
      </c>
      <c r="I37" s="355">
        <v>2496</v>
      </c>
      <c r="J37" s="355">
        <v>2625</v>
      </c>
      <c r="K37" s="355">
        <v>2736</v>
      </c>
      <c r="L37" s="355">
        <v>3084</v>
      </c>
      <c r="M37" s="355">
        <v>3646</v>
      </c>
      <c r="N37" s="355">
        <v>3998</v>
      </c>
      <c r="O37" s="355">
        <v>4401</v>
      </c>
      <c r="P37" s="355">
        <v>4584</v>
      </c>
      <c r="Q37" s="355">
        <v>4743</v>
      </c>
      <c r="R37" s="355">
        <v>4735</v>
      </c>
      <c r="S37" s="436">
        <v>4574</v>
      </c>
      <c r="T37" s="436">
        <v>4871</v>
      </c>
      <c r="U37" s="436">
        <v>4773</v>
      </c>
      <c r="V37" s="436">
        <v>4797</v>
      </c>
      <c r="W37" s="436">
        <v>4602</v>
      </c>
    </row>
    <row r="38" spans="1:23">
      <c r="A38" s="427"/>
      <c r="B38" s="435" t="s">
        <v>247</v>
      </c>
      <c r="C38" s="355">
        <v>3013</v>
      </c>
      <c r="D38" s="355">
        <v>2834</v>
      </c>
      <c r="E38" s="355">
        <v>2663</v>
      </c>
      <c r="F38" s="355">
        <v>2603</v>
      </c>
      <c r="G38" s="355">
        <v>2515</v>
      </c>
      <c r="H38" s="355">
        <v>2520</v>
      </c>
      <c r="I38" s="355">
        <v>2492</v>
      </c>
      <c r="J38" s="355">
        <v>2404</v>
      </c>
      <c r="K38" s="355">
        <v>2291</v>
      </c>
      <c r="L38" s="355">
        <v>2162</v>
      </c>
      <c r="M38" s="355">
        <v>2460</v>
      </c>
      <c r="N38" s="355">
        <v>2620</v>
      </c>
      <c r="O38" s="355">
        <v>2724</v>
      </c>
      <c r="P38" s="355">
        <v>2753</v>
      </c>
      <c r="Q38" s="355">
        <v>2712</v>
      </c>
      <c r="R38" s="355">
        <v>2564</v>
      </c>
      <c r="S38" s="436">
        <v>2500</v>
      </c>
      <c r="T38" s="436">
        <v>2539</v>
      </c>
      <c r="U38" s="436">
        <v>2803</v>
      </c>
      <c r="V38" s="436">
        <v>2917</v>
      </c>
      <c r="W38" s="436">
        <v>2800</v>
      </c>
    </row>
    <row r="39" spans="1:23">
      <c r="A39" s="427"/>
      <c r="B39" s="437"/>
      <c r="C39" s="355"/>
      <c r="D39" s="355"/>
      <c r="E39" s="355"/>
      <c r="F39" s="355"/>
      <c r="G39" s="355"/>
      <c r="H39" s="355"/>
      <c r="I39" s="355"/>
      <c r="J39" s="355"/>
      <c r="K39" s="355"/>
      <c r="L39" s="355"/>
      <c r="M39" s="355"/>
      <c r="N39" s="355"/>
      <c r="O39" s="355"/>
      <c r="P39" s="433"/>
      <c r="Q39" s="433"/>
      <c r="R39" s="433"/>
      <c r="S39" s="434"/>
      <c r="T39" s="434"/>
      <c r="U39" s="434"/>
      <c r="V39" s="434"/>
      <c r="W39" s="434"/>
    </row>
    <row r="40" spans="1:23">
      <c r="A40" s="1422" t="s">
        <v>248</v>
      </c>
      <c r="B40" s="1423"/>
      <c r="C40" s="433">
        <v>128440</v>
      </c>
      <c r="D40" s="433">
        <v>132720</v>
      </c>
      <c r="E40" s="433">
        <v>138824</v>
      </c>
      <c r="F40" s="433">
        <v>142746</v>
      </c>
      <c r="G40" s="433">
        <v>151734</v>
      </c>
      <c r="H40" s="433">
        <v>158207</v>
      </c>
      <c r="I40" s="433">
        <v>164892</v>
      </c>
      <c r="J40" s="433">
        <v>173461</v>
      </c>
      <c r="K40" s="433">
        <v>178955</v>
      </c>
      <c r="L40" s="433">
        <v>185789</v>
      </c>
      <c r="M40" s="433">
        <v>197831</v>
      </c>
      <c r="N40" s="433">
        <v>214745</v>
      </c>
      <c r="O40" s="433">
        <v>226445</v>
      </c>
      <c r="P40" s="433">
        <v>233336</v>
      </c>
      <c r="Q40" s="433">
        <v>235707</v>
      </c>
      <c r="R40" s="433">
        <v>237408</v>
      </c>
      <c r="S40" s="434">
        <v>235669</v>
      </c>
      <c r="T40" s="434">
        <v>240491</v>
      </c>
      <c r="U40" s="434">
        <v>241080</v>
      </c>
      <c r="V40" s="434">
        <v>240743</v>
      </c>
      <c r="W40" s="434">
        <v>237602</v>
      </c>
    </row>
    <row r="41" spans="1:23">
      <c r="A41" s="427" t="s">
        <v>233</v>
      </c>
      <c r="B41" s="438" t="s">
        <v>557</v>
      </c>
      <c r="C41" s="355">
        <v>29689</v>
      </c>
      <c r="D41" s="355">
        <v>29555</v>
      </c>
      <c r="E41" s="355">
        <v>29483</v>
      </c>
      <c r="F41" s="355">
        <v>29707</v>
      </c>
      <c r="G41" s="355">
        <v>32602</v>
      </c>
      <c r="H41" s="355">
        <v>34108</v>
      </c>
      <c r="I41" s="355">
        <v>35201</v>
      </c>
      <c r="J41" s="355">
        <v>37902</v>
      </c>
      <c r="K41" s="355">
        <v>39203</v>
      </c>
      <c r="L41" s="355">
        <v>40054</v>
      </c>
      <c r="M41" s="355">
        <v>40748</v>
      </c>
      <c r="N41" s="355">
        <v>40477</v>
      </c>
      <c r="O41" s="355">
        <v>41000</v>
      </c>
      <c r="P41" s="355">
        <v>40669</v>
      </c>
      <c r="Q41" s="355">
        <v>41706</v>
      </c>
      <c r="R41" s="355">
        <v>43312</v>
      </c>
      <c r="S41" s="436">
        <v>44298</v>
      </c>
      <c r="T41" s="436">
        <v>43964</v>
      </c>
      <c r="U41" s="436">
        <v>42976</v>
      </c>
      <c r="V41" s="436">
        <v>41674</v>
      </c>
      <c r="W41" s="436">
        <v>40035</v>
      </c>
    </row>
    <row r="42" spans="1:23" ht="15" customHeight="1">
      <c r="A42" s="427"/>
      <c r="B42" s="438" t="s">
        <v>250</v>
      </c>
      <c r="C42" s="355">
        <v>1399</v>
      </c>
      <c r="D42" s="355">
        <v>1672</v>
      </c>
      <c r="E42" s="355">
        <v>2607</v>
      </c>
      <c r="F42" s="355">
        <v>2878</v>
      </c>
      <c r="G42" s="355">
        <v>3718</v>
      </c>
      <c r="H42" s="355">
        <v>4187</v>
      </c>
      <c r="I42" s="355">
        <v>4696</v>
      </c>
      <c r="J42" s="355">
        <v>5393</v>
      </c>
      <c r="K42" s="355">
        <v>5764</v>
      </c>
      <c r="L42" s="355">
        <v>6125</v>
      </c>
      <c r="M42" s="355">
        <v>6553</v>
      </c>
      <c r="N42" s="355">
        <v>7195</v>
      </c>
      <c r="O42" s="355">
        <v>7339</v>
      </c>
      <c r="P42" s="355">
        <v>7374</v>
      </c>
      <c r="Q42" s="355">
        <v>6645</v>
      </c>
      <c r="R42" s="355">
        <v>6361</v>
      </c>
      <c r="S42" s="436">
        <v>5901</v>
      </c>
      <c r="T42" s="436">
        <v>6044</v>
      </c>
      <c r="U42" s="436">
        <v>5727</v>
      </c>
      <c r="V42" s="436">
        <v>5292</v>
      </c>
      <c r="W42" s="436">
        <v>5096</v>
      </c>
    </row>
    <row r="43" spans="1:23" ht="15" customHeight="1">
      <c r="A43" s="427"/>
      <c r="B43" s="438" t="s">
        <v>487</v>
      </c>
      <c r="C43" s="355">
        <v>1994</v>
      </c>
      <c r="D43" s="355">
        <v>2000</v>
      </c>
      <c r="E43" s="355">
        <v>2171</v>
      </c>
      <c r="F43" s="355">
        <v>2056</v>
      </c>
      <c r="G43" s="355">
        <v>783</v>
      </c>
      <c r="H43" s="355">
        <v>889</v>
      </c>
      <c r="I43" s="355">
        <v>1323</v>
      </c>
      <c r="J43" s="355">
        <v>1316</v>
      </c>
      <c r="K43" s="355">
        <v>1332</v>
      </c>
      <c r="L43" s="355">
        <v>1268</v>
      </c>
      <c r="M43" s="355">
        <v>1313</v>
      </c>
      <c r="N43" s="355">
        <v>1494</v>
      </c>
      <c r="O43" s="355">
        <v>1778</v>
      </c>
      <c r="P43" s="355">
        <v>1936</v>
      </c>
      <c r="Q43" s="355">
        <v>1767</v>
      </c>
      <c r="R43" s="355">
        <v>2028</v>
      </c>
      <c r="S43" s="436">
        <v>978</v>
      </c>
      <c r="T43" s="436">
        <v>1158</v>
      </c>
      <c r="U43" s="436">
        <v>1223</v>
      </c>
      <c r="V43" s="436">
        <v>1235</v>
      </c>
      <c r="W43" s="436">
        <v>1433</v>
      </c>
    </row>
    <row r="44" spans="1:23" ht="15" customHeight="1">
      <c r="A44" s="427"/>
      <c r="B44" s="438" t="s">
        <v>252</v>
      </c>
      <c r="C44" s="355">
        <v>317</v>
      </c>
      <c r="D44" s="355">
        <v>200</v>
      </c>
      <c r="E44" s="355">
        <v>129</v>
      </c>
      <c r="F44" s="355">
        <v>38</v>
      </c>
      <c r="G44" s="355">
        <v>17</v>
      </c>
      <c r="H44" s="355">
        <v>22</v>
      </c>
      <c r="I44" s="355">
        <v>31</v>
      </c>
      <c r="J44" s="355">
        <v>35</v>
      </c>
      <c r="K44" s="355">
        <v>0</v>
      </c>
      <c r="L44" s="355">
        <v>0</v>
      </c>
      <c r="M44" s="355">
        <v>0</v>
      </c>
      <c r="N44" s="355">
        <v>0</v>
      </c>
      <c r="O44" s="355">
        <v>0</v>
      </c>
      <c r="P44" s="355">
        <v>0</v>
      </c>
      <c r="Q44" s="355">
        <v>0</v>
      </c>
      <c r="R44" s="355">
        <v>0</v>
      </c>
      <c r="S44" s="436">
        <v>0</v>
      </c>
      <c r="T44" s="436">
        <v>0</v>
      </c>
      <c r="U44" s="436">
        <v>0</v>
      </c>
      <c r="V44" s="436">
        <v>0</v>
      </c>
      <c r="W44" s="436">
        <v>0</v>
      </c>
    </row>
    <row r="45" spans="1:23" ht="15" customHeight="1">
      <c r="A45" s="427"/>
      <c r="B45" s="438" t="s">
        <v>253</v>
      </c>
      <c r="C45" s="355">
        <v>42404</v>
      </c>
      <c r="D45" s="355">
        <v>45758</v>
      </c>
      <c r="E45" s="355">
        <v>45540</v>
      </c>
      <c r="F45" s="355">
        <v>48325</v>
      </c>
      <c r="G45" s="355">
        <v>54417</v>
      </c>
      <c r="H45" s="355">
        <v>59518</v>
      </c>
      <c r="I45" s="355">
        <v>64670</v>
      </c>
      <c r="J45" s="355">
        <v>69540</v>
      </c>
      <c r="K45" s="355">
        <v>74321</v>
      </c>
      <c r="L45" s="355">
        <v>77834</v>
      </c>
      <c r="M45" s="355">
        <v>84235</v>
      </c>
      <c r="N45" s="355">
        <v>98244</v>
      </c>
      <c r="O45" s="355">
        <v>113351</v>
      </c>
      <c r="P45" s="355">
        <v>121694</v>
      </c>
      <c r="Q45" s="355">
        <v>125556</v>
      </c>
      <c r="R45" s="355">
        <v>120813</v>
      </c>
      <c r="S45" s="436">
        <v>116402</v>
      </c>
      <c r="T45" s="436">
        <v>114037</v>
      </c>
      <c r="U45" s="436">
        <v>110914</v>
      </c>
      <c r="V45" s="436">
        <v>107915</v>
      </c>
      <c r="W45" s="436">
        <v>104542</v>
      </c>
    </row>
    <row r="46" spans="1:23" ht="15" customHeight="1">
      <c r="A46" s="427"/>
      <c r="B46" s="438" t="s">
        <v>254</v>
      </c>
      <c r="C46" s="355">
        <v>2884</v>
      </c>
      <c r="D46" s="355">
        <v>2876</v>
      </c>
      <c r="E46" s="355">
        <v>3047</v>
      </c>
      <c r="F46" s="355">
        <v>3137</v>
      </c>
      <c r="G46" s="355">
        <v>3388</v>
      </c>
      <c r="H46" s="355">
        <v>3527</v>
      </c>
      <c r="I46" s="355">
        <v>3819</v>
      </c>
      <c r="J46" s="355">
        <v>4113</v>
      </c>
      <c r="K46" s="355">
        <v>4511</v>
      </c>
      <c r="L46" s="355">
        <v>4807</v>
      </c>
      <c r="M46" s="355">
        <v>5623</v>
      </c>
      <c r="N46" s="355">
        <v>6789</v>
      </c>
      <c r="O46" s="355">
        <v>7758</v>
      </c>
      <c r="P46" s="355">
        <v>9158</v>
      </c>
      <c r="Q46" s="355">
        <v>10523</v>
      </c>
      <c r="R46" s="355">
        <v>11120</v>
      </c>
      <c r="S46" s="436">
        <v>11246</v>
      </c>
      <c r="T46" s="436">
        <v>11563</v>
      </c>
      <c r="U46" s="436">
        <v>11732</v>
      </c>
      <c r="V46" s="436">
        <v>11640</v>
      </c>
      <c r="W46" s="436">
        <v>11438</v>
      </c>
    </row>
    <row r="47" spans="1:23" ht="15" customHeight="1">
      <c r="A47" s="427"/>
      <c r="B47" s="438" t="s">
        <v>255</v>
      </c>
      <c r="C47" s="355">
        <v>789</v>
      </c>
      <c r="D47" s="355">
        <v>902</v>
      </c>
      <c r="E47" s="355">
        <v>960</v>
      </c>
      <c r="F47" s="355">
        <v>1102</v>
      </c>
      <c r="G47" s="355">
        <v>1153</v>
      </c>
      <c r="H47" s="355">
        <v>1201</v>
      </c>
      <c r="I47" s="355">
        <v>1168</v>
      </c>
      <c r="J47" s="355">
        <v>1204</v>
      </c>
      <c r="K47" s="355">
        <v>1222</v>
      </c>
      <c r="L47" s="355">
        <v>1239</v>
      </c>
      <c r="M47" s="355">
        <v>1337</v>
      </c>
      <c r="N47" s="355">
        <v>1383</v>
      </c>
      <c r="O47" s="355">
        <v>1474</v>
      </c>
      <c r="P47" s="355">
        <v>1646</v>
      </c>
      <c r="Q47" s="355">
        <v>1973</v>
      </c>
      <c r="R47" s="355">
        <v>4762</v>
      </c>
      <c r="S47" s="436">
        <v>5537</v>
      </c>
      <c r="T47" s="436">
        <v>6691</v>
      </c>
      <c r="U47" s="436">
        <v>7584</v>
      </c>
      <c r="V47" s="436">
        <v>8377</v>
      </c>
      <c r="W47" s="436">
        <v>8676</v>
      </c>
    </row>
    <row r="48" spans="1:23" ht="15" customHeight="1">
      <c r="A48" s="427"/>
      <c r="B48" s="438" t="s">
        <v>501</v>
      </c>
      <c r="C48" s="355">
        <v>936</v>
      </c>
      <c r="D48" s="355">
        <v>920</v>
      </c>
      <c r="E48" s="355">
        <v>911</v>
      </c>
      <c r="F48" s="355">
        <v>936</v>
      </c>
      <c r="G48" s="355">
        <v>953</v>
      </c>
      <c r="H48" s="355">
        <v>995</v>
      </c>
      <c r="I48" s="355">
        <v>868</v>
      </c>
      <c r="J48" s="355">
        <v>713</v>
      </c>
      <c r="K48" s="355">
        <v>0</v>
      </c>
      <c r="L48" s="355">
        <v>0</v>
      </c>
      <c r="M48" s="355">
        <v>0</v>
      </c>
      <c r="N48" s="355">
        <v>0</v>
      </c>
      <c r="O48" s="355">
        <v>0</v>
      </c>
      <c r="P48" s="355">
        <v>0</v>
      </c>
      <c r="Q48" s="355">
        <v>0</v>
      </c>
      <c r="R48" s="355">
        <v>0</v>
      </c>
      <c r="S48" s="436">
        <v>0</v>
      </c>
      <c r="T48" s="436">
        <v>0</v>
      </c>
      <c r="U48" s="436">
        <v>0</v>
      </c>
      <c r="V48" s="436">
        <v>0</v>
      </c>
      <c r="W48" s="436">
        <v>0</v>
      </c>
    </row>
    <row r="49" spans="1:23" ht="15" customHeight="1">
      <c r="A49" s="427"/>
      <c r="B49" s="438" t="s">
        <v>256</v>
      </c>
      <c r="C49" s="355">
        <v>37</v>
      </c>
      <c r="D49" s="355">
        <v>31</v>
      </c>
      <c r="E49" s="355">
        <v>24</v>
      </c>
      <c r="F49" s="355">
        <v>11</v>
      </c>
      <c r="G49" s="355">
        <v>0</v>
      </c>
      <c r="H49" s="355">
        <v>30</v>
      </c>
      <c r="I49" s="355">
        <v>17</v>
      </c>
      <c r="J49" s="355">
        <v>20</v>
      </c>
      <c r="K49" s="355">
        <v>22</v>
      </c>
      <c r="L49" s="355">
        <v>22</v>
      </c>
      <c r="M49" s="355">
        <v>31</v>
      </c>
      <c r="N49" s="355">
        <v>26</v>
      </c>
      <c r="O49" s="355">
        <v>56</v>
      </c>
      <c r="P49" s="355">
        <v>54</v>
      </c>
      <c r="Q49" s="355">
        <v>88</v>
      </c>
      <c r="R49" s="355">
        <v>102</v>
      </c>
      <c r="S49" s="436">
        <v>132</v>
      </c>
      <c r="T49" s="436">
        <v>168</v>
      </c>
      <c r="U49" s="436">
        <v>285</v>
      </c>
      <c r="V49" s="436">
        <v>412</v>
      </c>
      <c r="W49" s="436">
        <v>348</v>
      </c>
    </row>
    <row r="50" spans="1:23" ht="15" customHeight="1">
      <c r="A50" s="427"/>
      <c r="B50" s="438" t="s">
        <v>257</v>
      </c>
      <c r="C50" s="355">
        <v>42348</v>
      </c>
      <c r="D50" s="355">
        <v>43884</v>
      </c>
      <c r="E50" s="355">
        <v>49264</v>
      </c>
      <c r="F50" s="355">
        <v>49984</v>
      </c>
      <c r="G50" s="355">
        <v>50609</v>
      </c>
      <c r="H50" s="355">
        <v>49605</v>
      </c>
      <c r="I50" s="355">
        <v>48914</v>
      </c>
      <c r="J50" s="355">
        <v>48951</v>
      </c>
      <c r="K50" s="355">
        <v>48479</v>
      </c>
      <c r="L50" s="355">
        <v>50441</v>
      </c>
      <c r="M50" s="355">
        <v>53916</v>
      </c>
      <c r="N50" s="355">
        <v>54980</v>
      </c>
      <c r="O50" s="355">
        <v>49507</v>
      </c>
      <c r="P50" s="355">
        <v>46342</v>
      </c>
      <c r="Q50" s="355">
        <v>42848</v>
      </c>
      <c r="R50" s="355">
        <v>44142</v>
      </c>
      <c r="S50" s="436">
        <v>46341</v>
      </c>
      <c r="T50" s="436">
        <v>51816</v>
      </c>
      <c r="U50" s="436">
        <v>55486</v>
      </c>
      <c r="V50" s="436">
        <v>58825</v>
      </c>
      <c r="W50" s="436">
        <v>60345</v>
      </c>
    </row>
    <row r="51" spans="1:23">
      <c r="A51" s="427"/>
      <c r="B51" s="438" t="s">
        <v>525</v>
      </c>
      <c r="C51" s="355">
        <v>5643</v>
      </c>
      <c r="D51" s="355">
        <v>4922</v>
      </c>
      <c r="E51" s="355">
        <v>4688</v>
      </c>
      <c r="F51" s="355">
        <v>4572</v>
      </c>
      <c r="G51" s="355">
        <v>4094</v>
      </c>
      <c r="H51" s="355">
        <v>4125</v>
      </c>
      <c r="I51" s="355">
        <v>4185</v>
      </c>
      <c r="J51" s="355">
        <v>4274</v>
      </c>
      <c r="K51" s="355">
        <v>4101</v>
      </c>
      <c r="L51" s="355">
        <v>3999</v>
      </c>
      <c r="M51" s="355">
        <v>4075</v>
      </c>
      <c r="N51" s="355">
        <v>4157</v>
      </c>
      <c r="O51" s="355">
        <v>4182</v>
      </c>
      <c r="P51" s="355">
        <v>4463</v>
      </c>
      <c r="Q51" s="355">
        <v>4601</v>
      </c>
      <c r="R51" s="355">
        <v>4768</v>
      </c>
      <c r="S51" s="436">
        <v>4834</v>
      </c>
      <c r="T51" s="436">
        <v>5050</v>
      </c>
      <c r="U51" s="436">
        <v>5153</v>
      </c>
      <c r="V51" s="436">
        <v>5373</v>
      </c>
      <c r="W51" s="436">
        <v>5689</v>
      </c>
    </row>
    <row r="52" spans="1:23">
      <c r="A52" s="427"/>
      <c r="B52" s="437"/>
      <c r="C52" s="355"/>
      <c r="D52" s="355"/>
      <c r="E52" s="355"/>
      <c r="F52" s="355"/>
      <c r="G52" s="355"/>
      <c r="H52" s="433"/>
      <c r="I52" s="355"/>
      <c r="J52" s="355"/>
      <c r="K52" s="355"/>
      <c r="L52" s="355"/>
      <c r="M52" s="433"/>
      <c r="N52" s="433"/>
      <c r="O52" s="433"/>
      <c r="P52" s="433"/>
      <c r="Q52" s="433"/>
      <c r="R52" s="433"/>
      <c r="S52" s="434"/>
      <c r="T52" s="434"/>
      <c r="U52" s="434"/>
      <c r="V52" s="434"/>
      <c r="W52" s="434"/>
    </row>
    <row r="53" spans="1:23">
      <c r="A53" s="1422" t="s">
        <v>259</v>
      </c>
      <c r="B53" s="1423"/>
      <c r="C53" s="433">
        <v>574049</v>
      </c>
      <c r="D53" s="433">
        <v>591928</v>
      </c>
      <c r="E53" s="433">
        <v>612054</v>
      </c>
      <c r="F53" s="433">
        <v>629496</v>
      </c>
      <c r="G53" s="433">
        <v>651918</v>
      </c>
      <c r="H53" s="433">
        <v>674228</v>
      </c>
      <c r="I53" s="433">
        <v>696063</v>
      </c>
      <c r="J53" s="433">
        <v>719334</v>
      </c>
      <c r="K53" s="433">
        <v>738894</v>
      </c>
      <c r="L53" s="433">
        <v>761387</v>
      </c>
      <c r="M53" s="433">
        <v>788228</v>
      </c>
      <c r="N53" s="433">
        <v>820504</v>
      </c>
      <c r="O53" s="433">
        <v>848207</v>
      </c>
      <c r="P53" s="433">
        <v>872755</v>
      </c>
      <c r="Q53" s="433">
        <v>891893</v>
      </c>
      <c r="R53" s="433">
        <v>912300</v>
      </c>
      <c r="S53" s="434">
        <v>926426</v>
      </c>
      <c r="T53" s="434">
        <v>945123</v>
      </c>
      <c r="U53" s="434">
        <v>960751</v>
      </c>
      <c r="V53" s="434">
        <v>966641</v>
      </c>
      <c r="W53" s="434">
        <v>968507</v>
      </c>
    </row>
    <row r="54" spans="1:23">
      <c r="A54" s="439" t="s">
        <v>260</v>
      </c>
      <c r="B54" s="440"/>
      <c r="C54" s="433"/>
      <c r="D54" s="433"/>
      <c r="E54" s="433"/>
      <c r="F54" s="433"/>
      <c r="G54" s="433"/>
      <c r="H54" s="433"/>
      <c r="I54" s="433"/>
      <c r="J54" s="433"/>
      <c r="K54" s="433"/>
      <c r="L54" s="433"/>
      <c r="M54" s="433"/>
      <c r="N54" s="433"/>
      <c r="O54" s="433"/>
      <c r="P54" s="433"/>
      <c r="Q54" s="433"/>
      <c r="R54" s="433"/>
      <c r="S54" s="434"/>
      <c r="T54" s="434"/>
      <c r="U54" s="434"/>
      <c r="V54" s="434"/>
      <c r="W54" s="434"/>
    </row>
    <row r="55" spans="1:23">
      <c r="A55" s="427"/>
      <c r="B55" s="441" t="s">
        <v>267</v>
      </c>
      <c r="C55" s="355">
        <v>48746</v>
      </c>
      <c r="D55" s="355">
        <v>52317</v>
      </c>
      <c r="E55" s="355">
        <v>55220</v>
      </c>
      <c r="F55" s="355">
        <v>59922</v>
      </c>
      <c r="G55" s="355">
        <v>65422</v>
      </c>
      <c r="H55" s="355">
        <v>65020</v>
      </c>
      <c r="I55" s="355">
        <v>65587</v>
      </c>
      <c r="J55" s="355">
        <v>63476</v>
      </c>
      <c r="K55" s="355">
        <v>62369</v>
      </c>
      <c r="L55" s="355">
        <v>63293</v>
      </c>
      <c r="M55" s="355">
        <v>63885</v>
      </c>
      <c r="N55" s="355">
        <v>68690</v>
      </c>
      <c r="O55" s="355">
        <v>71978</v>
      </c>
      <c r="P55" s="355">
        <v>78426</v>
      </c>
      <c r="Q55" s="355">
        <v>82669</v>
      </c>
      <c r="R55" s="355">
        <v>81540</v>
      </c>
      <c r="S55" s="436">
        <v>83003</v>
      </c>
      <c r="T55" s="436">
        <v>86522</v>
      </c>
      <c r="U55" s="436">
        <v>89607</v>
      </c>
      <c r="V55" s="436">
        <v>91424</v>
      </c>
      <c r="W55" s="436">
        <v>100559</v>
      </c>
    </row>
    <row r="56" spans="1:23">
      <c r="A56" s="427"/>
      <c r="B56" s="437"/>
      <c r="C56" s="434"/>
      <c r="D56" s="434"/>
      <c r="E56" s="434"/>
      <c r="F56" s="434"/>
      <c r="G56" s="434"/>
      <c r="H56" s="434"/>
      <c r="I56" s="434"/>
      <c r="J56" s="434"/>
      <c r="K56" s="434"/>
      <c r="L56" s="434"/>
      <c r="M56" s="434"/>
      <c r="N56" s="434"/>
      <c r="O56" s="434"/>
      <c r="P56" s="434"/>
      <c r="Q56" s="434"/>
      <c r="R56" s="434"/>
      <c r="S56" s="434"/>
      <c r="T56" s="434"/>
      <c r="U56" s="434"/>
      <c r="V56" s="434"/>
      <c r="W56" s="434"/>
    </row>
    <row r="57" spans="1:23" ht="15.75" customHeight="1">
      <c r="A57" s="427"/>
      <c r="B57" s="428"/>
      <c r="C57" s="442" t="s">
        <v>398</v>
      </c>
      <c r="D57" s="443"/>
      <c r="E57" s="443"/>
      <c r="F57" s="443"/>
      <c r="G57" s="443"/>
      <c r="H57" s="443"/>
      <c r="I57" s="443"/>
      <c r="J57" s="443"/>
      <c r="K57" s="443"/>
      <c r="L57" s="443"/>
      <c r="M57" s="443"/>
      <c r="N57" s="443"/>
      <c r="O57" s="443"/>
      <c r="P57" s="443"/>
      <c r="Q57" s="443"/>
      <c r="R57" s="443"/>
      <c r="S57" s="443"/>
      <c r="T57" s="443"/>
      <c r="U57" s="443"/>
      <c r="V57" s="443"/>
      <c r="W57" s="443"/>
    </row>
    <row r="58" spans="1:23" ht="15.75" customHeight="1">
      <c r="A58" s="427"/>
      <c r="B58" s="430"/>
      <c r="C58" s="444"/>
      <c r="D58" s="444"/>
      <c r="E58" s="444"/>
      <c r="F58" s="444"/>
      <c r="G58" s="444"/>
      <c r="H58" s="444"/>
      <c r="I58" s="444"/>
      <c r="J58" s="444"/>
      <c r="K58" s="444"/>
      <c r="L58" s="444"/>
      <c r="M58" s="444"/>
      <c r="N58" s="444"/>
      <c r="O58" s="444"/>
      <c r="P58" s="444"/>
      <c r="Q58" s="444"/>
      <c r="R58" s="444"/>
      <c r="S58" s="444"/>
      <c r="T58" s="444"/>
      <c r="U58" s="444"/>
      <c r="V58" s="444"/>
      <c r="W58" s="444"/>
    </row>
    <row r="59" spans="1:23" ht="15.75" customHeight="1">
      <c r="A59" s="1424" t="s">
        <v>231</v>
      </c>
      <c r="B59" s="1425"/>
      <c r="C59" s="433">
        <v>251320</v>
      </c>
      <c r="D59" s="433">
        <v>258905</v>
      </c>
      <c r="E59" s="433">
        <v>266510</v>
      </c>
      <c r="F59" s="433">
        <v>274371</v>
      </c>
      <c r="G59" s="433">
        <v>282204</v>
      </c>
      <c r="H59" s="433">
        <v>290579</v>
      </c>
      <c r="I59" s="433">
        <v>298649</v>
      </c>
      <c r="J59" s="433">
        <v>306661</v>
      </c>
      <c r="K59" s="433">
        <v>314410</v>
      </c>
      <c r="L59" s="433">
        <v>323167</v>
      </c>
      <c r="M59" s="434">
        <v>330832</v>
      </c>
      <c r="N59" s="434">
        <v>338403</v>
      </c>
      <c r="O59" s="434">
        <v>346300</v>
      </c>
      <c r="P59" s="434">
        <v>354624</v>
      </c>
      <c r="Q59" s="434">
        <v>362794</v>
      </c>
      <c r="R59" s="434">
        <v>372224</v>
      </c>
      <c r="S59" s="434">
        <v>379900</v>
      </c>
      <c r="T59" s="434">
        <v>385689</v>
      </c>
      <c r="U59" s="434">
        <v>392411</v>
      </c>
      <c r="V59" s="434">
        <v>393854</v>
      </c>
      <c r="W59" s="434">
        <v>395078</v>
      </c>
    </row>
    <row r="60" spans="1:23" ht="15" customHeight="1">
      <c r="A60" s="427" t="s">
        <v>233</v>
      </c>
      <c r="B60" s="435" t="s">
        <v>232</v>
      </c>
      <c r="C60" s="355">
        <v>755</v>
      </c>
      <c r="D60" s="355">
        <v>835</v>
      </c>
      <c r="E60" s="355">
        <v>899</v>
      </c>
      <c r="F60" s="355">
        <v>748</v>
      </c>
      <c r="G60" s="355">
        <v>781</v>
      </c>
      <c r="H60" s="355">
        <v>800</v>
      </c>
      <c r="I60" s="355">
        <v>500</v>
      </c>
      <c r="J60" s="355">
        <v>517</v>
      </c>
      <c r="K60" s="355">
        <v>529</v>
      </c>
      <c r="L60" s="355">
        <v>526</v>
      </c>
      <c r="M60" s="355">
        <v>568</v>
      </c>
      <c r="N60" s="355">
        <v>602</v>
      </c>
      <c r="O60" s="355">
        <v>636</v>
      </c>
      <c r="P60" s="355">
        <v>299</v>
      </c>
      <c r="Q60" s="355">
        <v>292</v>
      </c>
      <c r="R60" s="355">
        <v>317</v>
      </c>
      <c r="S60" s="436">
        <v>361</v>
      </c>
      <c r="T60" s="436">
        <v>434</v>
      </c>
      <c r="U60" s="436">
        <v>415</v>
      </c>
      <c r="V60" s="436">
        <v>411</v>
      </c>
      <c r="W60" s="436">
        <v>477</v>
      </c>
    </row>
    <row r="61" spans="1:23" ht="15" customHeight="1">
      <c r="A61" s="427"/>
      <c r="B61" s="435" t="s">
        <v>234</v>
      </c>
      <c r="C61" s="355">
        <v>741</v>
      </c>
      <c r="D61" s="355">
        <v>775</v>
      </c>
      <c r="E61" s="355">
        <v>818</v>
      </c>
      <c r="F61" s="355">
        <v>853</v>
      </c>
      <c r="G61" s="355">
        <v>823</v>
      </c>
      <c r="H61" s="355">
        <v>878</v>
      </c>
      <c r="I61" s="355">
        <v>851</v>
      </c>
      <c r="J61" s="355">
        <v>832</v>
      </c>
      <c r="K61" s="355">
        <v>877</v>
      </c>
      <c r="L61" s="355">
        <v>914</v>
      </c>
      <c r="M61" s="355">
        <v>939</v>
      </c>
      <c r="N61" s="355">
        <v>941</v>
      </c>
      <c r="O61" s="355">
        <v>952</v>
      </c>
      <c r="P61" s="355">
        <v>971</v>
      </c>
      <c r="Q61" s="355">
        <v>877</v>
      </c>
      <c r="R61" s="355">
        <v>948</v>
      </c>
      <c r="S61" s="436">
        <v>972</v>
      </c>
      <c r="T61" s="436">
        <v>948</v>
      </c>
      <c r="U61" s="436">
        <v>1022</v>
      </c>
      <c r="V61" s="436">
        <v>994</v>
      </c>
      <c r="W61" s="436">
        <v>948</v>
      </c>
    </row>
    <row r="62" spans="1:23" ht="15" customHeight="1">
      <c r="A62" s="427"/>
      <c r="B62" s="435" t="s">
        <v>263</v>
      </c>
      <c r="C62" s="355">
        <v>13553</v>
      </c>
      <c r="D62" s="355">
        <v>14075</v>
      </c>
      <c r="E62" s="355">
        <v>15074</v>
      </c>
      <c r="F62" s="355">
        <v>15875</v>
      </c>
      <c r="G62" s="355">
        <v>16803</v>
      </c>
      <c r="H62" s="355">
        <v>17334</v>
      </c>
      <c r="I62" s="355">
        <v>18495</v>
      </c>
      <c r="J62" s="355">
        <v>19390</v>
      </c>
      <c r="K62" s="355">
        <v>20560</v>
      </c>
      <c r="L62" s="355">
        <v>21851</v>
      </c>
      <c r="M62" s="355">
        <v>23366</v>
      </c>
      <c r="N62" s="355">
        <v>25225</v>
      </c>
      <c r="O62" s="355">
        <v>27828</v>
      </c>
      <c r="P62" s="355">
        <v>30731</v>
      </c>
      <c r="Q62" s="355">
        <v>33423</v>
      </c>
      <c r="R62" s="355">
        <v>36327</v>
      </c>
      <c r="S62" s="436">
        <v>38200</v>
      </c>
      <c r="T62" s="436">
        <v>39930</v>
      </c>
      <c r="U62" s="436">
        <v>40243</v>
      </c>
      <c r="V62" s="436">
        <v>41063</v>
      </c>
      <c r="W62" s="436">
        <v>42599</v>
      </c>
    </row>
    <row r="63" spans="1:23" ht="15" customHeight="1">
      <c r="A63" s="427"/>
      <c r="B63" s="435" t="s">
        <v>236</v>
      </c>
      <c r="C63" s="355">
        <v>4218</v>
      </c>
      <c r="D63" s="355">
        <v>4203</v>
      </c>
      <c r="E63" s="355">
        <v>4317</v>
      </c>
      <c r="F63" s="355">
        <v>4255</v>
      </c>
      <c r="G63" s="355">
        <v>4253</v>
      </c>
      <c r="H63" s="355">
        <v>4401</v>
      </c>
      <c r="I63" s="355">
        <v>4533</v>
      </c>
      <c r="J63" s="355">
        <v>4592</v>
      </c>
      <c r="K63" s="355">
        <v>4663</v>
      </c>
      <c r="L63" s="355">
        <v>4825</v>
      </c>
      <c r="M63" s="355">
        <v>4888</v>
      </c>
      <c r="N63" s="355">
        <v>4707</v>
      </c>
      <c r="O63" s="355">
        <v>1744</v>
      </c>
      <c r="P63" s="355">
        <v>1745</v>
      </c>
      <c r="Q63" s="355">
        <v>1955</v>
      </c>
      <c r="R63" s="355">
        <v>2283</v>
      </c>
      <c r="S63" s="436">
        <v>2413</v>
      </c>
      <c r="T63" s="436">
        <v>2834</v>
      </c>
      <c r="U63" s="436">
        <v>3058</v>
      </c>
      <c r="V63" s="436">
        <v>2802</v>
      </c>
      <c r="W63" s="436">
        <v>2934</v>
      </c>
    </row>
    <row r="64" spans="1:23" ht="15" customHeight="1">
      <c r="A64" s="427"/>
      <c r="B64" s="435" t="s">
        <v>264</v>
      </c>
      <c r="C64" s="355">
        <v>8210</v>
      </c>
      <c r="D64" s="355">
        <v>8235</v>
      </c>
      <c r="E64" s="355">
        <v>8350</v>
      </c>
      <c r="F64" s="355">
        <v>8442</v>
      </c>
      <c r="G64" s="355">
        <v>8439</v>
      </c>
      <c r="H64" s="355">
        <v>8438</v>
      </c>
      <c r="I64" s="355">
        <v>8876</v>
      </c>
      <c r="J64" s="355">
        <v>9103</v>
      </c>
      <c r="K64" s="355">
        <v>9332</v>
      </c>
      <c r="L64" s="355">
        <v>9826</v>
      </c>
      <c r="M64" s="355">
        <v>9932</v>
      </c>
      <c r="N64" s="355">
        <v>10263</v>
      </c>
      <c r="O64" s="355">
        <v>11230</v>
      </c>
      <c r="P64" s="355">
        <v>11236</v>
      </c>
      <c r="Q64" s="355">
        <v>11321</v>
      </c>
      <c r="R64" s="355">
        <v>11680</v>
      </c>
      <c r="S64" s="436">
        <v>11520</v>
      </c>
      <c r="T64" s="436">
        <v>11648</v>
      </c>
      <c r="U64" s="436">
        <v>11326</v>
      </c>
      <c r="V64" s="436">
        <v>11228</v>
      </c>
      <c r="W64" s="436">
        <v>10546</v>
      </c>
    </row>
    <row r="65" spans="1:23" ht="15" customHeight="1">
      <c r="A65" s="427"/>
      <c r="B65" s="435" t="s">
        <v>238</v>
      </c>
      <c r="C65" s="355">
        <v>24</v>
      </c>
      <c r="D65" s="355">
        <v>374</v>
      </c>
      <c r="E65" s="355">
        <v>207</v>
      </c>
      <c r="F65" s="355">
        <v>246</v>
      </c>
      <c r="G65" s="355">
        <v>445</v>
      </c>
      <c r="H65" s="355">
        <v>582</v>
      </c>
      <c r="I65" s="355">
        <v>749</v>
      </c>
      <c r="J65" s="355">
        <v>922</v>
      </c>
      <c r="K65" s="355">
        <v>1060</v>
      </c>
      <c r="L65" s="355">
        <v>1267</v>
      </c>
      <c r="M65" s="355">
        <v>1470</v>
      </c>
      <c r="N65" s="355">
        <v>1626</v>
      </c>
      <c r="O65" s="355">
        <v>1768</v>
      </c>
      <c r="P65" s="355">
        <v>2308</v>
      </c>
      <c r="Q65" s="355">
        <v>3090</v>
      </c>
      <c r="R65" s="355">
        <v>4029</v>
      </c>
      <c r="S65" s="436">
        <v>5180</v>
      </c>
      <c r="T65" s="436">
        <v>6495</v>
      </c>
      <c r="U65" s="436">
        <v>7651</v>
      </c>
      <c r="V65" s="436">
        <v>8540</v>
      </c>
      <c r="W65" s="436">
        <v>10648</v>
      </c>
    </row>
    <row r="66" spans="1:23" ht="15" customHeight="1">
      <c r="A66" s="427"/>
      <c r="B66" s="435" t="s">
        <v>239</v>
      </c>
      <c r="C66" s="355">
        <v>52107</v>
      </c>
      <c r="D66" s="355">
        <v>53486</v>
      </c>
      <c r="E66" s="355">
        <v>55216</v>
      </c>
      <c r="F66" s="355">
        <v>56896</v>
      </c>
      <c r="G66" s="355">
        <v>58356</v>
      </c>
      <c r="H66" s="355">
        <v>59884</v>
      </c>
      <c r="I66" s="355">
        <v>61003</v>
      </c>
      <c r="J66" s="355">
        <v>63102</v>
      </c>
      <c r="K66" s="355">
        <v>65520</v>
      </c>
      <c r="L66" s="355">
        <v>68090</v>
      </c>
      <c r="M66" s="355">
        <v>69827</v>
      </c>
      <c r="N66" s="355">
        <v>71413</v>
      </c>
      <c r="O66" s="355">
        <v>73538</v>
      </c>
      <c r="P66" s="355">
        <v>74639</v>
      </c>
      <c r="Q66" s="355">
        <v>75141</v>
      </c>
      <c r="R66" s="355">
        <v>75946</v>
      </c>
      <c r="S66" s="436">
        <v>76128</v>
      </c>
      <c r="T66" s="436">
        <v>75873</v>
      </c>
      <c r="U66" s="436">
        <v>76294</v>
      </c>
      <c r="V66" s="436">
        <v>75612</v>
      </c>
      <c r="W66" s="436">
        <v>73723</v>
      </c>
    </row>
    <row r="67" spans="1:23" ht="15" customHeight="1">
      <c r="A67" s="427"/>
      <c r="B67" s="435" t="s">
        <v>240</v>
      </c>
      <c r="C67" s="355">
        <v>120341</v>
      </c>
      <c r="D67" s="355">
        <v>123803</v>
      </c>
      <c r="E67" s="355">
        <v>126669</v>
      </c>
      <c r="F67" s="355">
        <v>129890</v>
      </c>
      <c r="G67" s="355">
        <v>133075</v>
      </c>
      <c r="H67" s="355">
        <v>136712</v>
      </c>
      <c r="I67" s="355">
        <v>140364</v>
      </c>
      <c r="J67" s="355">
        <v>143404</v>
      </c>
      <c r="K67" s="355">
        <v>145619</v>
      </c>
      <c r="L67" s="355">
        <v>148130</v>
      </c>
      <c r="M67" s="355">
        <v>149818</v>
      </c>
      <c r="N67" s="355">
        <v>151412</v>
      </c>
      <c r="O67" s="355">
        <v>154578</v>
      </c>
      <c r="P67" s="355">
        <v>157112</v>
      </c>
      <c r="Q67" s="355">
        <v>159758</v>
      </c>
      <c r="R67" s="355">
        <v>163109</v>
      </c>
      <c r="S67" s="436">
        <v>165230</v>
      </c>
      <c r="T67" s="436">
        <v>165948</v>
      </c>
      <c r="U67" s="436">
        <v>167182</v>
      </c>
      <c r="V67" s="436">
        <v>165012</v>
      </c>
      <c r="W67" s="436">
        <v>163599</v>
      </c>
    </row>
    <row r="68" spans="1:23" ht="15" customHeight="1">
      <c r="A68" s="427"/>
      <c r="B68" s="435" t="s">
        <v>554</v>
      </c>
      <c r="C68" s="355">
        <v>86057</v>
      </c>
      <c r="D68" s="355">
        <v>88731</v>
      </c>
      <c r="E68" s="355">
        <v>90792</v>
      </c>
      <c r="F68" s="355">
        <v>93346</v>
      </c>
      <c r="G68" s="355">
        <v>95238</v>
      </c>
      <c r="H68" s="355">
        <v>97531</v>
      </c>
      <c r="I68" s="355">
        <v>99831</v>
      </c>
      <c r="J68" s="355">
        <v>101587</v>
      </c>
      <c r="K68" s="355">
        <v>103326</v>
      </c>
      <c r="L68" s="355">
        <v>105238</v>
      </c>
      <c r="M68" s="355">
        <v>106142</v>
      </c>
      <c r="N68" s="355">
        <v>106454</v>
      </c>
      <c r="O68" s="355">
        <v>108004</v>
      </c>
      <c r="P68" s="355">
        <v>108802</v>
      </c>
      <c r="Q68" s="355">
        <v>109920</v>
      </c>
      <c r="R68" s="355">
        <v>111422</v>
      </c>
      <c r="S68" s="436">
        <v>107335</v>
      </c>
      <c r="T68" s="436">
        <v>105049</v>
      </c>
      <c r="U68" s="436">
        <v>99279</v>
      </c>
      <c r="V68" s="436">
        <v>99928</v>
      </c>
      <c r="W68" s="436">
        <v>99577</v>
      </c>
    </row>
    <row r="69" spans="1:23" ht="15" customHeight="1">
      <c r="A69" s="427"/>
      <c r="B69" s="435" t="s">
        <v>555</v>
      </c>
      <c r="C69" s="355">
        <v>34284</v>
      </c>
      <c r="D69" s="355">
        <v>35072</v>
      </c>
      <c r="E69" s="355">
        <v>35877</v>
      </c>
      <c r="F69" s="355">
        <v>36544</v>
      </c>
      <c r="G69" s="355">
        <v>37837</v>
      </c>
      <c r="H69" s="355">
        <v>39181</v>
      </c>
      <c r="I69" s="355">
        <v>40533</v>
      </c>
      <c r="J69" s="355">
        <v>41817</v>
      </c>
      <c r="K69" s="355">
        <v>42293</v>
      </c>
      <c r="L69" s="355">
        <v>42892</v>
      </c>
      <c r="M69" s="355">
        <v>43676</v>
      </c>
      <c r="N69" s="355">
        <v>44958</v>
      </c>
      <c r="O69" s="355">
        <v>46574</v>
      </c>
      <c r="P69" s="355">
        <v>48310</v>
      </c>
      <c r="Q69" s="355">
        <v>49838</v>
      </c>
      <c r="R69" s="355">
        <v>51687</v>
      </c>
      <c r="S69" s="436">
        <v>57895</v>
      </c>
      <c r="T69" s="436">
        <v>60899</v>
      </c>
      <c r="U69" s="436">
        <v>67903</v>
      </c>
      <c r="V69" s="436">
        <v>65084</v>
      </c>
      <c r="W69" s="436">
        <v>64022</v>
      </c>
    </row>
    <row r="70" spans="1:23" ht="15" customHeight="1">
      <c r="A70" s="427"/>
      <c r="B70" s="435" t="s">
        <v>241</v>
      </c>
      <c r="C70" s="355">
        <v>2428</v>
      </c>
      <c r="D70" s="355">
        <v>2660</v>
      </c>
      <c r="E70" s="355">
        <v>2946</v>
      </c>
      <c r="F70" s="355">
        <v>3434</v>
      </c>
      <c r="G70" s="355">
        <v>3667</v>
      </c>
      <c r="H70" s="355">
        <v>4495</v>
      </c>
      <c r="I70" s="355">
        <v>5006</v>
      </c>
      <c r="J70" s="355">
        <v>5458</v>
      </c>
      <c r="K70" s="355">
        <v>5612</v>
      </c>
      <c r="L70" s="355">
        <v>6001</v>
      </c>
      <c r="M70" s="355">
        <v>6353</v>
      </c>
      <c r="N70" s="355">
        <v>6934</v>
      </c>
      <c r="O70" s="355">
        <v>7325</v>
      </c>
      <c r="P70" s="355">
        <v>7781</v>
      </c>
      <c r="Q70" s="355">
        <v>8054</v>
      </c>
      <c r="R70" s="355">
        <v>8215</v>
      </c>
      <c r="S70" s="436">
        <v>9919</v>
      </c>
      <c r="T70" s="436">
        <v>11169</v>
      </c>
      <c r="U70" s="436">
        <v>14557</v>
      </c>
      <c r="V70" s="436">
        <v>17162</v>
      </c>
      <c r="W70" s="436">
        <v>18833</v>
      </c>
    </row>
    <row r="71" spans="1:23" ht="15" customHeight="1">
      <c r="A71" s="427"/>
      <c r="B71" s="435" t="s">
        <v>556</v>
      </c>
      <c r="C71" s="355">
        <v>82</v>
      </c>
      <c r="D71" s="355">
        <v>96</v>
      </c>
      <c r="E71" s="355">
        <v>118</v>
      </c>
      <c r="F71" s="355">
        <v>263</v>
      </c>
      <c r="G71" s="355">
        <v>245</v>
      </c>
      <c r="H71" s="355">
        <v>491</v>
      </c>
      <c r="I71" s="355">
        <v>565</v>
      </c>
      <c r="J71" s="355">
        <v>615</v>
      </c>
      <c r="K71" s="355">
        <v>498</v>
      </c>
      <c r="L71" s="355">
        <v>541</v>
      </c>
      <c r="M71" s="355">
        <v>603</v>
      </c>
      <c r="N71" s="355">
        <v>672</v>
      </c>
      <c r="O71" s="355">
        <v>728</v>
      </c>
      <c r="P71" s="355">
        <v>749</v>
      </c>
      <c r="Q71" s="355">
        <v>786</v>
      </c>
      <c r="R71" s="355">
        <v>709</v>
      </c>
      <c r="S71" s="436">
        <v>1072</v>
      </c>
      <c r="T71" s="436">
        <v>1192</v>
      </c>
      <c r="U71" s="436">
        <v>3036</v>
      </c>
      <c r="V71" s="436">
        <v>3325</v>
      </c>
      <c r="W71" s="436">
        <v>3131</v>
      </c>
    </row>
    <row r="72" spans="1:23" ht="15" customHeight="1">
      <c r="A72" s="427"/>
      <c r="B72" s="435" t="s">
        <v>554</v>
      </c>
      <c r="C72" s="355">
        <v>2014</v>
      </c>
      <c r="D72" s="355">
        <v>2195</v>
      </c>
      <c r="E72" s="355">
        <v>2455</v>
      </c>
      <c r="F72" s="355">
        <v>2766</v>
      </c>
      <c r="G72" s="355">
        <v>2983</v>
      </c>
      <c r="H72" s="355">
        <v>3491</v>
      </c>
      <c r="I72" s="355">
        <v>3868</v>
      </c>
      <c r="J72" s="355">
        <v>4236</v>
      </c>
      <c r="K72" s="355">
        <v>4495</v>
      </c>
      <c r="L72" s="355">
        <v>4806</v>
      </c>
      <c r="M72" s="355">
        <v>5086</v>
      </c>
      <c r="N72" s="355">
        <v>5405</v>
      </c>
      <c r="O72" s="355">
        <v>5611</v>
      </c>
      <c r="P72" s="355">
        <v>5892</v>
      </c>
      <c r="Q72" s="355">
        <v>6186</v>
      </c>
      <c r="R72" s="355">
        <v>6560</v>
      </c>
      <c r="S72" s="436">
        <v>7768</v>
      </c>
      <c r="T72" s="436">
        <v>8546</v>
      </c>
      <c r="U72" s="436">
        <v>9971</v>
      </c>
      <c r="V72" s="436">
        <v>12034</v>
      </c>
      <c r="W72" s="436">
        <v>13607</v>
      </c>
    </row>
    <row r="73" spans="1:23" ht="15" customHeight="1">
      <c r="A73" s="427"/>
      <c r="B73" s="435" t="s">
        <v>555</v>
      </c>
      <c r="C73" s="355">
        <v>332</v>
      </c>
      <c r="D73" s="355">
        <v>369</v>
      </c>
      <c r="E73" s="355">
        <v>373</v>
      </c>
      <c r="F73" s="355">
        <v>405</v>
      </c>
      <c r="G73" s="355">
        <v>439</v>
      </c>
      <c r="H73" s="355">
        <v>513</v>
      </c>
      <c r="I73" s="355">
        <v>573</v>
      </c>
      <c r="J73" s="355">
        <v>607</v>
      </c>
      <c r="K73" s="355">
        <v>619</v>
      </c>
      <c r="L73" s="355">
        <v>654</v>
      </c>
      <c r="M73" s="355">
        <v>664</v>
      </c>
      <c r="N73" s="355">
        <v>857</v>
      </c>
      <c r="O73" s="355">
        <v>986</v>
      </c>
      <c r="P73" s="355">
        <v>1140</v>
      </c>
      <c r="Q73" s="355">
        <v>1082</v>
      </c>
      <c r="R73" s="355">
        <v>946</v>
      </c>
      <c r="S73" s="436">
        <v>1079</v>
      </c>
      <c r="T73" s="436">
        <v>1431</v>
      </c>
      <c r="U73" s="436">
        <v>1550</v>
      </c>
      <c r="V73" s="436">
        <v>1803</v>
      </c>
      <c r="W73" s="436">
        <v>2095</v>
      </c>
    </row>
    <row r="74" spans="1:23" ht="15" customHeight="1">
      <c r="A74" s="427"/>
      <c r="B74" s="435" t="s">
        <v>242</v>
      </c>
      <c r="C74" s="355">
        <v>29044</v>
      </c>
      <c r="D74" s="355">
        <v>30503</v>
      </c>
      <c r="E74" s="355">
        <v>31700</v>
      </c>
      <c r="F74" s="355">
        <v>32841</v>
      </c>
      <c r="G74" s="355">
        <v>33592</v>
      </c>
      <c r="H74" s="355">
        <v>34198</v>
      </c>
      <c r="I74" s="355">
        <v>34908</v>
      </c>
      <c r="J74" s="355">
        <v>35508</v>
      </c>
      <c r="K74" s="355">
        <v>36238</v>
      </c>
      <c r="L74" s="355">
        <v>36633</v>
      </c>
      <c r="M74" s="355">
        <v>37346</v>
      </c>
      <c r="N74" s="355">
        <v>38241</v>
      </c>
      <c r="O74" s="355">
        <v>39023</v>
      </c>
      <c r="P74" s="355">
        <v>39847</v>
      </c>
      <c r="Q74" s="355">
        <v>40571</v>
      </c>
      <c r="R74" s="355">
        <v>40824</v>
      </c>
      <c r="S74" s="436">
        <v>41275</v>
      </c>
      <c r="T74" s="436">
        <v>41359</v>
      </c>
      <c r="U74" s="436">
        <v>41725</v>
      </c>
      <c r="V74" s="436">
        <v>42232</v>
      </c>
      <c r="W74" s="436">
        <v>42494</v>
      </c>
    </row>
    <row r="75" spans="1:23" ht="15" customHeight="1">
      <c r="A75" s="427"/>
      <c r="B75" s="435" t="s">
        <v>556</v>
      </c>
      <c r="C75" s="355">
        <v>10896</v>
      </c>
      <c r="D75" s="355">
        <v>11321</v>
      </c>
      <c r="E75" s="355">
        <v>11446</v>
      </c>
      <c r="F75" s="355">
        <v>11695</v>
      </c>
      <c r="G75" s="355">
        <v>11708</v>
      </c>
      <c r="H75" s="355">
        <v>11724</v>
      </c>
      <c r="I75" s="355">
        <v>11764</v>
      </c>
      <c r="J75" s="355">
        <v>11710</v>
      </c>
      <c r="K75" s="355">
        <v>11817</v>
      </c>
      <c r="L75" s="355">
        <v>11774</v>
      </c>
      <c r="M75" s="355">
        <v>11866</v>
      </c>
      <c r="N75" s="355">
        <v>12187</v>
      </c>
      <c r="O75" s="355">
        <v>12402</v>
      </c>
      <c r="P75" s="355">
        <v>12879</v>
      </c>
      <c r="Q75" s="355">
        <v>13112</v>
      </c>
      <c r="R75" s="355">
        <v>13136</v>
      </c>
      <c r="S75" s="436">
        <v>13060</v>
      </c>
      <c r="T75" s="436">
        <v>12821</v>
      </c>
      <c r="U75" s="436">
        <v>12711</v>
      </c>
      <c r="V75" s="436">
        <v>12818</v>
      </c>
      <c r="W75" s="436">
        <v>12857</v>
      </c>
    </row>
    <row r="76" spans="1:23" ht="15" customHeight="1">
      <c r="A76" s="427"/>
      <c r="B76" s="435" t="s">
        <v>554</v>
      </c>
      <c r="C76" s="355">
        <v>13818</v>
      </c>
      <c r="D76" s="355">
        <v>14660</v>
      </c>
      <c r="E76" s="355">
        <v>15586</v>
      </c>
      <c r="F76" s="355">
        <v>16177</v>
      </c>
      <c r="G76" s="355">
        <v>16494</v>
      </c>
      <c r="H76" s="355">
        <v>16891</v>
      </c>
      <c r="I76" s="355">
        <v>17021</v>
      </c>
      <c r="J76" s="355">
        <v>17459</v>
      </c>
      <c r="K76" s="355">
        <v>17910</v>
      </c>
      <c r="L76" s="355">
        <v>18183</v>
      </c>
      <c r="M76" s="355">
        <v>18614</v>
      </c>
      <c r="N76" s="355">
        <v>19040</v>
      </c>
      <c r="O76" s="355">
        <v>19430</v>
      </c>
      <c r="P76" s="355">
        <v>19569</v>
      </c>
      <c r="Q76" s="355">
        <v>19910</v>
      </c>
      <c r="R76" s="355">
        <v>20148</v>
      </c>
      <c r="S76" s="436">
        <v>20526</v>
      </c>
      <c r="T76" s="436">
        <v>20950</v>
      </c>
      <c r="U76" s="436">
        <v>21326</v>
      </c>
      <c r="V76" s="436">
        <v>21647</v>
      </c>
      <c r="W76" s="436">
        <v>21816</v>
      </c>
    </row>
    <row r="77" spans="1:23" ht="15" customHeight="1">
      <c r="A77" s="427"/>
      <c r="B77" s="435" t="s">
        <v>555</v>
      </c>
      <c r="C77" s="355">
        <v>4330</v>
      </c>
      <c r="D77" s="355">
        <v>4522</v>
      </c>
      <c r="E77" s="355">
        <v>4668</v>
      </c>
      <c r="F77" s="355">
        <v>4969</v>
      </c>
      <c r="G77" s="355">
        <v>5390</v>
      </c>
      <c r="H77" s="355">
        <v>5583</v>
      </c>
      <c r="I77" s="355">
        <v>6123</v>
      </c>
      <c r="J77" s="355">
        <v>6339</v>
      </c>
      <c r="K77" s="355">
        <v>6511</v>
      </c>
      <c r="L77" s="355">
        <v>6676</v>
      </c>
      <c r="M77" s="355">
        <v>6866</v>
      </c>
      <c r="N77" s="355">
        <v>7014</v>
      </c>
      <c r="O77" s="355">
        <v>7191</v>
      </c>
      <c r="P77" s="355">
        <v>7399</v>
      </c>
      <c r="Q77" s="355">
        <v>7549</v>
      </c>
      <c r="R77" s="355">
        <v>7540</v>
      </c>
      <c r="S77" s="436">
        <v>7689</v>
      </c>
      <c r="T77" s="436">
        <v>7588</v>
      </c>
      <c r="U77" s="436">
        <v>7688</v>
      </c>
      <c r="V77" s="436">
        <v>7767</v>
      </c>
      <c r="W77" s="436">
        <v>7821</v>
      </c>
    </row>
    <row r="78" spans="1:23" ht="15" customHeight="1">
      <c r="A78" s="427"/>
      <c r="B78" s="435" t="s">
        <v>243</v>
      </c>
      <c r="C78" s="355">
        <v>15988</v>
      </c>
      <c r="D78" s="355">
        <v>16247</v>
      </c>
      <c r="E78" s="355">
        <v>16808</v>
      </c>
      <c r="F78" s="355">
        <v>17401</v>
      </c>
      <c r="G78" s="355">
        <v>18088</v>
      </c>
      <c r="H78" s="355">
        <v>18774</v>
      </c>
      <c r="I78" s="355">
        <v>19224</v>
      </c>
      <c r="J78" s="355">
        <v>19612</v>
      </c>
      <c r="K78" s="355">
        <v>20222</v>
      </c>
      <c r="L78" s="355">
        <v>20852</v>
      </c>
      <c r="M78" s="355">
        <v>21486</v>
      </c>
      <c r="N78" s="355">
        <v>21730</v>
      </c>
      <c r="O78" s="355">
        <v>22008</v>
      </c>
      <c r="P78" s="355">
        <v>22151</v>
      </c>
      <c r="Q78" s="355">
        <v>22471</v>
      </c>
      <c r="R78" s="355">
        <v>22818</v>
      </c>
      <c r="S78" s="436">
        <v>22995</v>
      </c>
      <c r="T78" s="436">
        <v>23213</v>
      </c>
      <c r="U78" s="436">
        <v>23161</v>
      </c>
      <c r="V78" s="436">
        <v>23158</v>
      </c>
      <c r="W78" s="436">
        <v>23026</v>
      </c>
    </row>
    <row r="79" spans="1:23" ht="15" customHeight="1">
      <c r="A79" s="427"/>
      <c r="B79" s="435" t="s">
        <v>244</v>
      </c>
      <c r="C79" s="355">
        <v>0</v>
      </c>
      <c r="D79" s="355">
        <v>0</v>
      </c>
      <c r="E79" s="355">
        <v>0</v>
      </c>
      <c r="F79" s="355">
        <v>0</v>
      </c>
      <c r="G79" s="355">
        <v>0</v>
      </c>
      <c r="H79" s="355">
        <v>0</v>
      </c>
      <c r="I79" s="355">
        <v>0</v>
      </c>
      <c r="J79" s="355">
        <v>0</v>
      </c>
      <c r="K79" s="355">
        <v>0</v>
      </c>
      <c r="L79" s="355">
        <v>0</v>
      </c>
      <c r="M79" s="355">
        <v>0</v>
      </c>
      <c r="N79" s="355">
        <v>0</v>
      </c>
      <c r="O79" s="355">
        <v>0</v>
      </c>
      <c r="P79" s="355">
        <v>0</v>
      </c>
      <c r="Q79" s="355">
        <v>0</v>
      </c>
      <c r="R79" s="355">
        <v>0</v>
      </c>
      <c r="S79" s="436">
        <v>0</v>
      </c>
      <c r="T79" s="436">
        <v>7</v>
      </c>
      <c r="U79" s="436">
        <v>24</v>
      </c>
      <c r="V79" s="436">
        <v>18</v>
      </c>
      <c r="W79" s="436">
        <v>24</v>
      </c>
    </row>
    <row r="80" spans="1:23" ht="15" customHeight="1">
      <c r="A80" s="427"/>
      <c r="B80" s="435" t="s">
        <v>245</v>
      </c>
      <c r="C80" s="355">
        <v>829</v>
      </c>
      <c r="D80" s="355">
        <v>808</v>
      </c>
      <c r="E80" s="355">
        <v>825</v>
      </c>
      <c r="F80" s="355">
        <v>913</v>
      </c>
      <c r="G80" s="355">
        <v>1307</v>
      </c>
      <c r="H80" s="355">
        <v>1364</v>
      </c>
      <c r="I80" s="355">
        <v>1408</v>
      </c>
      <c r="J80" s="355">
        <v>1462</v>
      </c>
      <c r="K80" s="355">
        <v>1452</v>
      </c>
      <c r="L80" s="355">
        <v>1479</v>
      </c>
      <c r="M80" s="355">
        <v>1545</v>
      </c>
      <c r="N80" s="355">
        <v>1808</v>
      </c>
      <c r="O80" s="355">
        <v>1962</v>
      </c>
      <c r="P80" s="355">
        <v>2014</v>
      </c>
      <c r="Q80" s="355">
        <v>1973</v>
      </c>
      <c r="R80" s="355">
        <v>1955</v>
      </c>
      <c r="S80" s="436">
        <v>2011</v>
      </c>
      <c r="T80" s="436">
        <v>1934</v>
      </c>
      <c r="U80" s="436">
        <v>1837</v>
      </c>
      <c r="V80" s="436">
        <v>1708</v>
      </c>
      <c r="W80" s="436">
        <v>1489</v>
      </c>
    </row>
    <row r="81" spans="1:23" ht="15" customHeight="1">
      <c r="A81" s="427"/>
      <c r="B81" s="435" t="s">
        <v>246</v>
      </c>
      <c r="C81" s="355">
        <v>1460</v>
      </c>
      <c r="D81" s="355">
        <v>1402</v>
      </c>
      <c r="E81" s="355">
        <v>1313</v>
      </c>
      <c r="F81" s="355">
        <v>1281</v>
      </c>
      <c r="G81" s="355">
        <v>1309</v>
      </c>
      <c r="H81" s="355">
        <v>1436</v>
      </c>
      <c r="I81" s="355">
        <v>1448</v>
      </c>
      <c r="J81" s="355">
        <v>1541</v>
      </c>
      <c r="K81" s="355">
        <v>1583</v>
      </c>
      <c r="L81" s="355">
        <v>1725</v>
      </c>
      <c r="M81" s="355">
        <v>2006</v>
      </c>
      <c r="N81" s="355">
        <v>2220</v>
      </c>
      <c r="O81" s="355">
        <v>2399</v>
      </c>
      <c r="P81" s="355">
        <v>2481</v>
      </c>
      <c r="Q81" s="355">
        <v>2541</v>
      </c>
      <c r="R81" s="355">
        <v>2524</v>
      </c>
      <c r="S81" s="436">
        <v>2488</v>
      </c>
      <c r="T81" s="436">
        <v>2632</v>
      </c>
      <c r="U81" s="436">
        <v>2557</v>
      </c>
      <c r="V81" s="436">
        <v>2486</v>
      </c>
      <c r="W81" s="436">
        <v>2412</v>
      </c>
    </row>
    <row r="82" spans="1:23">
      <c r="A82" s="427"/>
      <c r="B82" s="435" t="s">
        <v>247</v>
      </c>
      <c r="C82" s="355">
        <v>1622</v>
      </c>
      <c r="D82" s="355">
        <v>1499</v>
      </c>
      <c r="E82" s="355">
        <v>1368</v>
      </c>
      <c r="F82" s="355">
        <v>1296</v>
      </c>
      <c r="G82" s="355">
        <v>1266</v>
      </c>
      <c r="H82" s="355">
        <v>1283</v>
      </c>
      <c r="I82" s="355">
        <v>1284</v>
      </c>
      <c r="J82" s="355">
        <v>1218</v>
      </c>
      <c r="K82" s="355">
        <v>1143</v>
      </c>
      <c r="L82" s="355">
        <v>1048</v>
      </c>
      <c r="M82" s="355">
        <v>1288</v>
      </c>
      <c r="N82" s="355">
        <v>1281</v>
      </c>
      <c r="O82" s="355">
        <v>1309</v>
      </c>
      <c r="P82" s="355">
        <v>1309</v>
      </c>
      <c r="Q82" s="355">
        <v>1327</v>
      </c>
      <c r="R82" s="355">
        <v>1249</v>
      </c>
      <c r="S82" s="436">
        <v>1208</v>
      </c>
      <c r="T82" s="436">
        <v>1265</v>
      </c>
      <c r="U82" s="436">
        <v>1359</v>
      </c>
      <c r="V82" s="436">
        <v>1428</v>
      </c>
      <c r="W82" s="436">
        <v>1326</v>
      </c>
    </row>
    <row r="83" spans="1:23">
      <c r="A83" s="427"/>
      <c r="B83" s="437"/>
      <c r="C83" s="355"/>
      <c r="D83" s="355"/>
      <c r="E83" s="355"/>
      <c r="F83" s="355"/>
      <c r="G83" s="355"/>
      <c r="H83" s="355"/>
      <c r="I83" s="355"/>
      <c r="J83" s="355"/>
      <c r="K83" s="355"/>
      <c r="L83" s="355"/>
      <c r="M83" s="355"/>
      <c r="N83" s="355"/>
      <c r="O83" s="355"/>
      <c r="P83" s="433"/>
      <c r="Q83" s="433"/>
      <c r="R83" s="433"/>
      <c r="S83" s="434"/>
      <c r="T83" s="434"/>
      <c r="U83" s="434"/>
      <c r="V83" s="434"/>
      <c r="W83" s="434"/>
    </row>
    <row r="84" spans="1:23">
      <c r="A84" s="1422" t="s">
        <v>248</v>
      </c>
      <c r="B84" s="1423"/>
      <c r="C84" s="433">
        <v>68455</v>
      </c>
      <c r="D84" s="433">
        <v>72343</v>
      </c>
      <c r="E84" s="433">
        <v>79983</v>
      </c>
      <c r="F84" s="433">
        <v>86934</v>
      </c>
      <c r="G84" s="433">
        <v>95216</v>
      </c>
      <c r="H84" s="433">
        <v>100751</v>
      </c>
      <c r="I84" s="433">
        <v>106329</v>
      </c>
      <c r="J84" s="433">
        <v>111935</v>
      </c>
      <c r="K84" s="433">
        <v>114645</v>
      </c>
      <c r="L84" s="433">
        <v>117425</v>
      </c>
      <c r="M84" s="433">
        <v>123710</v>
      </c>
      <c r="N84" s="433">
        <v>134247</v>
      </c>
      <c r="O84" s="433">
        <v>140779</v>
      </c>
      <c r="P84" s="433">
        <v>144168</v>
      </c>
      <c r="Q84" s="433">
        <v>146118</v>
      </c>
      <c r="R84" s="433">
        <v>146598</v>
      </c>
      <c r="S84" s="434">
        <v>145482</v>
      </c>
      <c r="T84" s="434">
        <v>148148</v>
      </c>
      <c r="U84" s="434">
        <v>147952</v>
      </c>
      <c r="V84" s="434">
        <v>147930</v>
      </c>
      <c r="W84" s="434">
        <v>146556</v>
      </c>
    </row>
    <row r="85" spans="1:23">
      <c r="A85" s="427" t="s">
        <v>233</v>
      </c>
      <c r="B85" s="438" t="s">
        <v>558</v>
      </c>
      <c r="C85" s="355">
        <v>7421</v>
      </c>
      <c r="D85" s="355">
        <v>7809</v>
      </c>
      <c r="E85" s="355">
        <v>7992</v>
      </c>
      <c r="F85" s="355">
        <v>8365</v>
      </c>
      <c r="G85" s="355">
        <v>9261</v>
      </c>
      <c r="H85" s="355">
        <v>10058</v>
      </c>
      <c r="I85" s="355">
        <v>10520</v>
      </c>
      <c r="J85" s="355">
        <v>11557</v>
      </c>
      <c r="K85" s="355">
        <v>12092</v>
      </c>
      <c r="L85" s="355">
        <v>12567</v>
      </c>
      <c r="M85" s="355">
        <v>12861</v>
      </c>
      <c r="N85" s="355">
        <v>12871</v>
      </c>
      <c r="O85" s="355">
        <v>12947</v>
      </c>
      <c r="P85" s="355">
        <v>12399</v>
      </c>
      <c r="Q85" s="355">
        <v>13373</v>
      </c>
      <c r="R85" s="355">
        <v>14340</v>
      </c>
      <c r="S85" s="436">
        <v>15176</v>
      </c>
      <c r="T85" s="436">
        <v>15285</v>
      </c>
      <c r="U85" s="436">
        <v>15177</v>
      </c>
      <c r="V85" s="436">
        <v>14699</v>
      </c>
      <c r="W85" s="436">
        <v>14036</v>
      </c>
    </row>
    <row r="86" spans="1:23">
      <c r="A86" s="427"/>
      <c r="B86" s="438" t="s">
        <v>250</v>
      </c>
      <c r="C86" s="355">
        <v>587</v>
      </c>
      <c r="D86" s="355">
        <v>669</v>
      </c>
      <c r="E86" s="355">
        <v>951</v>
      </c>
      <c r="F86" s="355">
        <v>1075</v>
      </c>
      <c r="G86" s="355">
        <v>1319</v>
      </c>
      <c r="H86" s="355">
        <v>1489</v>
      </c>
      <c r="I86" s="355">
        <v>1661</v>
      </c>
      <c r="J86" s="355">
        <v>1914</v>
      </c>
      <c r="K86" s="355">
        <v>2050</v>
      </c>
      <c r="L86" s="355">
        <v>2137</v>
      </c>
      <c r="M86" s="355">
        <v>2407</v>
      </c>
      <c r="N86" s="355">
        <v>2559</v>
      </c>
      <c r="O86" s="355">
        <v>2641</v>
      </c>
      <c r="P86" s="355">
        <v>2672</v>
      </c>
      <c r="Q86" s="355">
        <v>2462</v>
      </c>
      <c r="R86" s="355">
        <v>2338</v>
      </c>
      <c r="S86" s="436">
        <v>2267</v>
      </c>
      <c r="T86" s="436">
        <v>2366</v>
      </c>
      <c r="U86" s="436">
        <v>2222</v>
      </c>
      <c r="V86" s="436">
        <v>2047</v>
      </c>
      <c r="W86" s="436">
        <v>2056</v>
      </c>
    </row>
    <row r="87" spans="1:23">
      <c r="A87" s="427"/>
      <c r="B87" s="438" t="s">
        <v>487</v>
      </c>
      <c r="C87" s="355">
        <v>608</v>
      </c>
      <c r="D87" s="355">
        <v>545</v>
      </c>
      <c r="E87" s="355">
        <v>614</v>
      </c>
      <c r="F87" s="355">
        <v>640</v>
      </c>
      <c r="G87" s="355">
        <v>373</v>
      </c>
      <c r="H87" s="355">
        <v>341</v>
      </c>
      <c r="I87" s="355">
        <v>573</v>
      </c>
      <c r="J87" s="355">
        <v>607</v>
      </c>
      <c r="K87" s="355">
        <v>614</v>
      </c>
      <c r="L87" s="355">
        <v>607</v>
      </c>
      <c r="M87" s="355">
        <v>536</v>
      </c>
      <c r="N87" s="355">
        <v>666</v>
      </c>
      <c r="O87" s="355">
        <v>706</v>
      </c>
      <c r="P87" s="355">
        <v>761</v>
      </c>
      <c r="Q87" s="355">
        <v>718</v>
      </c>
      <c r="R87" s="355">
        <v>802</v>
      </c>
      <c r="S87" s="436">
        <v>347</v>
      </c>
      <c r="T87" s="436">
        <v>420</v>
      </c>
      <c r="U87" s="436">
        <v>395</v>
      </c>
      <c r="V87" s="436">
        <v>420</v>
      </c>
      <c r="W87" s="436">
        <v>532</v>
      </c>
    </row>
    <row r="88" spans="1:23">
      <c r="A88" s="427"/>
      <c r="B88" s="438" t="s">
        <v>252</v>
      </c>
      <c r="C88" s="355">
        <v>117</v>
      </c>
      <c r="D88" s="355">
        <v>71</v>
      </c>
      <c r="E88" s="355">
        <v>68</v>
      </c>
      <c r="F88" s="355">
        <v>18</v>
      </c>
      <c r="G88" s="355">
        <v>10</v>
      </c>
      <c r="H88" s="355">
        <v>17</v>
      </c>
      <c r="I88" s="355">
        <v>24</v>
      </c>
      <c r="J88" s="355">
        <v>25</v>
      </c>
      <c r="K88" s="355">
        <v>0</v>
      </c>
      <c r="L88" s="355">
        <v>0</v>
      </c>
      <c r="M88" s="355">
        <v>0</v>
      </c>
      <c r="N88" s="355">
        <v>0</v>
      </c>
      <c r="O88" s="355">
        <v>0</v>
      </c>
      <c r="P88" s="355">
        <v>0</v>
      </c>
      <c r="Q88" s="355">
        <v>0</v>
      </c>
      <c r="R88" s="355">
        <v>0</v>
      </c>
      <c r="S88" s="436">
        <v>0</v>
      </c>
      <c r="T88" s="436">
        <v>0</v>
      </c>
      <c r="U88" s="436">
        <v>0</v>
      </c>
      <c r="V88" s="436">
        <v>0</v>
      </c>
      <c r="W88" s="436">
        <v>0</v>
      </c>
    </row>
    <row r="89" spans="1:23">
      <c r="A89" s="427"/>
      <c r="B89" s="438" t="s">
        <v>253</v>
      </c>
      <c r="C89" s="355">
        <v>34121</v>
      </c>
      <c r="D89" s="355">
        <v>36598</v>
      </c>
      <c r="E89" s="355">
        <v>36034</v>
      </c>
      <c r="F89" s="355">
        <v>38334</v>
      </c>
      <c r="G89" s="355">
        <v>43562</v>
      </c>
      <c r="H89" s="355">
        <v>47627</v>
      </c>
      <c r="I89" s="355">
        <v>51634</v>
      </c>
      <c r="J89" s="355">
        <v>55242</v>
      </c>
      <c r="K89" s="355">
        <v>58349</v>
      </c>
      <c r="L89" s="355">
        <v>59570</v>
      </c>
      <c r="M89" s="355">
        <v>63201</v>
      </c>
      <c r="N89" s="355">
        <v>72969</v>
      </c>
      <c r="O89" s="355">
        <v>82855</v>
      </c>
      <c r="P89" s="355">
        <v>87746</v>
      </c>
      <c r="Q89" s="355">
        <v>89978</v>
      </c>
      <c r="R89" s="355">
        <v>86007</v>
      </c>
      <c r="S89" s="436">
        <v>82652</v>
      </c>
      <c r="T89" s="436">
        <v>80713</v>
      </c>
      <c r="U89" s="436">
        <v>78241</v>
      </c>
      <c r="V89" s="436">
        <v>75568</v>
      </c>
      <c r="W89" s="436">
        <v>73039</v>
      </c>
    </row>
    <row r="90" spans="1:23">
      <c r="A90" s="427"/>
      <c r="B90" s="438" t="s">
        <v>254</v>
      </c>
      <c r="C90" s="355">
        <v>1361</v>
      </c>
      <c r="D90" s="355">
        <v>1531</v>
      </c>
      <c r="E90" s="355">
        <v>1718</v>
      </c>
      <c r="F90" s="355">
        <v>1897</v>
      </c>
      <c r="G90" s="355">
        <v>2058</v>
      </c>
      <c r="H90" s="355">
        <v>2292</v>
      </c>
      <c r="I90" s="355">
        <v>2534</v>
      </c>
      <c r="J90" s="355">
        <v>2854</v>
      </c>
      <c r="K90" s="355">
        <v>3121</v>
      </c>
      <c r="L90" s="355">
        <v>3279</v>
      </c>
      <c r="M90" s="355">
        <v>3880</v>
      </c>
      <c r="N90" s="355">
        <v>4575</v>
      </c>
      <c r="O90" s="355">
        <v>5087</v>
      </c>
      <c r="P90" s="355">
        <v>6030</v>
      </c>
      <c r="Q90" s="355">
        <v>7006</v>
      </c>
      <c r="R90" s="355">
        <v>7303</v>
      </c>
      <c r="S90" s="436">
        <v>7342</v>
      </c>
      <c r="T90" s="436">
        <v>7365</v>
      </c>
      <c r="U90" s="436">
        <v>7314</v>
      </c>
      <c r="V90" s="436">
        <v>7190</v>
      </c>
      <c r="W90" s="436">
        <v>7110</v>
      </c>
    </row>
    <row r="91" spans="1:23">
      <c r="A91" s="427"/>
      <c r="B91" s="438" t="s">
        <v>255</v>
      </c>
      <c r="C91" s="355">
        <v>453</v>
      </c>
      <c r="D91" s="355">
        <v>534</v>
      </c>
      <c r="E91" s="355">
        <v>578</v>
      </c>
      <c r="F91" s="355">
        <v>686</v>
      </c>
      <c r="G91" s="355">
        <v>702</v>
      </c>
      <c r="H91" s="355">
        <v>742</v>
      </c>
      <c r="I91" s="355">
        <v>738</v>
      </c>
      <c r="J91" s="355">
        <v>761</v>
      </c>
      <c r="K91" s="355">
        <v>790</v>
      </c>
      <c r="L91" s="355">
        <v>788</v>
      </c>
      <c r="M91" s="355">
        <v>874</v>
      </c>
      <c r="N91" s="355">
        <v>919</v>
      </c>
      <c r="O91" s="355">
        <v>990</v>
      </c>
      <c r="P91" s="355">
        <v>1077</v>
      </c>
      <c r="Q91" s="355">
        <v>1304</v>
      </c>
      <c r="R91" s="355">
        <v>3360</v>
      </c>
      <c r="S91" s="436">
        <v>3918</v>
      </c>
      <c r="T91" s="436">
        <v>4721</v>
      </c>
      <c r="U91" s="436">
        <v>5315</v>
      </c>
      <c r="V91" s="436">
        <v>5849</v>
      </c>
      <c r="W91" s="436">
        <v>6038</v>
      </c>
    </row>
    <row r="92" spans="1:23">
      <c r="A92" s="427"/>
      <c r="B92" s="438" t="s">
        <v>501</v>
      </c>
      <c r="C92" s="355">
        <v>724</v>
      </c>
      <c r="D92" s="355">
        <v>686</v>
      </c>
      <c r="E92" s="355">
        <v>689</v>
      </c>
      <c r="F92" s="355">
        <v>696</v>
      </c>
      <c r="G92" s="355">
        <v>705</v>
      </c>
      <c r="H92" s="355">
        <v>751</v>
      </c>
      <c r="I92" s="355">
        <v>669</v>
      </c>
      <c r="J92" s="355">
        <v>585</v>
      </c>
      <c r="K92" s="355">
        <v>0</v>
      </c>
      <c r="L92" s="355">
        <v>0</v>
      </c>
      <c r="M92" s="355">
        <v>0</v>
      </c>
      <c r="N92" s="355">
        <v>0</v>
      </c>
      <c r="O92" s="355">
        <v>0</v>
      </c>
      <c r="P92" s="355">
        <v>0</v>
      </c>
      <c r="Q92" s="355">
        <v>0</v>
      </c>
      <c r="R92" s="355">
        <v>0</v>
      </c>
      <c r="S92" s="436">
        <v>0</v>
      </c>
      <c r="T92" s="436">
        <v>0</v>
      </c>
      <c r="U92" s="436">
        <v>0</v>
      </c>
      <c r="V92" s="436">
        <v>0</v>
      </c>
      <c r="W92" s="436">
        <v>0</v>
      </c>
    </row>
    <row r="93" spans="1:23">
      <c r="A93" s="427"/>
      <c r="B93" s="438" t="s">
        <v>256</v>
      </c>
      <c r="C93" s="355">
        <v>37</v>
      </c>
      <c r="D93" s="355">
        <v>31</v>
      </c>
      <c r="E93" s="355">
        <v>24</v>
      </c>
      <c r="F93" s="355">
        <v>11</v>
      </c>
      <c r="G93" s="355">
        <v>0</v>
      </c>
      <c r="H93" s="355">
        <v>18</v>
      </c>
      <c r="I93" s="355">
        <v>10</v>
      </c>
      <c r="J93" s="355">
        <v>14</v>
      </c>
      <c r="K93" s="355">
        <v>16</v>
      </c>
      <c r="L93" s="355">
        <v>18</v>
      </c>
      <c r="M93" s="355">
        <v>29</v>
      </c>
      <c r="N93" s="355">
        <v>20</v>
      </c>
      <c r="O93" s="355">
        <v>50</v>
      </c>
      <c r="P93" s="355">
        <v>44</v>
      </c>
      <c r="Q93" s="355">
        <v>60</v>
      </c>
      <c r="R93" s="355">
        <v>54</v>
      </c>
      <c r="S93" s="436">
        <v>71</v>
      </c>
      <c r="T93" s="436">
        <v>89</v>
      </c>
      <c r="U93" s="436">
        <v>141</v>
      </c>
      <c r="V93" s="436">
        <v>197</v>
      </c>
      <c r="W93" s="436">
        <v>167</v>
      </c>
    </row>
    <row r="94" spans="1:23">
      <c r="A94" s="427"/>
      <c r="B94" s="438" t="s">
        <v>257</v>
      </c>
      <c r="C94" s="355">
        <v>19043</v>
      </c>
      <c r="D94" s="355">
        <v>20194</v>
      </c>
      <c r="E94" s="355">
        <v>27720</v>
      </c>
      <c r="F94" s="355">
        <v>31639</v>
      </c>
      <c r="G94" s="355">
        <v>33749</v>
      </c>
      <c r="H94" s="355">
        <v>33888</v>
      </c>
      <c r="I94" s="355">
        <v>34348</v>
      </c>
      <c r="J94" s="355">
        <v>34672</v>
      </c>
      <c r="K94" s="355">
        <v>34026</v>
      </c>
      <c r="L94" s="355">
        <v>34992</v>
      </c>
      <c r="M94" s="355">
        <v>36395</v>
      </c>
      <c r="N94" s="355">
        <v>36089</v>
      </c>
      <c r="O94" s="355">
        <v>31929</v>
      </c>
      <c r="P94" s="355">
        <v>29693</v>
      </c>
      <c r="Q94" s="355">
        <v>27364</v>
      </c>
      <c r="R94" s="355">
        <v>28377</v>
      </c>
      <c r="S94" s="436">
        <v>29643</v>
      </c>
      <c r="T94" s="436">
        <v>32973</v>
      </c>
      <c r="U94" s="436">
        <v>34870</v>
      </c>
      <c r="V94" s="436">
        <v>37477</v>
      </c>
      <c r="W94" s="436">
        <v>38812</v>
      </c>
    </row>
    <row r="95" spans="1:23">
      <c r="A95" s="427"/>
      <c r="B95" s="438" t="s">
        <v>525</v>
      </c>
      <c r="C95" s="355">
        <v>3983</v>
      </c>
      <c r="D95" s="355">
        <v>3675</v>
      </c>
      <c r="E95" s="355">
        <v>3595</v>
      </c>
      <c r="F95" s="355">
        <v>3573</v>
      </c>
      <c r="G95" s="355">
        <v>3477</v>
      </c>
      <c r="H95" s="355">
        <v>3528</v>
      </c>
      <c r="I95" s="355">
        <v>3618</v>
      </c>
      <c r="J95" s="355">
        <v>3704</v>
      </c>
      <c r="K95" s="355">
        <v>3587</v>
      </c>
      <c r="L95" s="355">
        <v>3467</v>
      </c>
      <c r="M95" s="355">
        <v>3527</v>
      </c>
      <c r="N95" s="355">
        <v>3579</v>
      </c>
      <c r="O95" s="355">
        <v>3574</v>
      </c>
      <c r="P95" s="355">
        <v>3746</v>
      </c>
      <c r="Q95" s="355">
        <v>3853</v>
      </c>
      <c r="R95" s="355">
        <v>4017</v>
      </c>
      <c r="S95" s="436">
        <v>4066</v>
      </c>
      <c r="T95" s="436">
        <v>4216</v>
      </c>
      <c r="U95" s="436">
        <v>4277</v>
      </c>
      <c r="V95" s="436">
        <v>4483</v>
      </c>
      <c r="W95" s="436">
        <v>4766</v>
      </c>
    </row>
    <row r="96" spans="1:23">
      <c r="A96" s="427"/>
      <c r="B96" s="437"/>
      <c r="C96" s="355"/>
      <c r="D96" s="355"/>
      <c r="E96" s="355"/>
      <c r="F96" s="355"/>
      <c r="G96" s="355"/>
      <c r="H96" s="433"/>
      <c r="I96" s="355"/>
      <c r="J96" s="355"/>
      <c r="K96" s="355"/>
      <c r="L96" s="355"/>
      <c r="M96" s="433"/>
      <c r="N96" s="433"/>
      <c r="O96" s="433"/>
      <c r="P96" s="433"/>
      <c r="Q96" s="433"/>
      <c r="R96" s="433"/>
      <c r="S96" s="434"/>
      <c r="T96" s="434"/>
      <c r="U96" s="434"/>
      <c r="V96" s="434"/>
      <c r="W96" s="434"/>
    </row>
    <row r="97" spans="1:23">
      <c r="A97" s="1422" t="s">
        <v>259</v>
      </c>
      <c r="B97" s="1423"/>
      <c r="C97" s="433">
        <v>319775</v>
      </c>
      <c r="D97" s="433">
        <v>331248</v>
      </c>
      <c r="E97" s="433">
        <v>346493</v>
      </c>
      <c r="F97" s="433">
        <v>361305</v>
      </c>
      <c r="G97" s="433">
        <v>377420</v>
      </c>
      <c r="H97" s="433">
        <v>391330</v>
      </c>
      <c r="I97" s="433">
        <v>404978</v>
      </c>
      <c r="J97" s="433">
        <v>418596</v>
      </c>
      <c r="K97" s="433">
        <v>429055</v>
      </c>
      <c r="L97" s="433">
        <v>440592</v>
      </c>
      <c r="M97" s="433">
        <v>454542</v>
      </c>
      <c r="N97" s="433">
        <v>472650</v>
      </c>
      <c r="O97" s="433">
        <v>487079</v>
      </c>
      <c r="P97" s="433">
        <v>498792</v>
      </c>
      <c r="Q97" s="433">
        <v>508912</v>
      </c>
      <c r="R97" s="433">
        <v>518822</v>
      </c>
      <c r="S97" s="434">
        <v>525382</v>
      </c>
      <c r="T97" s="434">
        <v>533837</v>
      </c>
      <c r="U97" s="434">
        <v>540363</v>
      </c>
      <c r="V97" s="434">
        <v>541784</v>
      </c>
      <c r="W97" s="434">
        <v>541634</v>
      </c>
    </row>
    <row r="98" spans="1:23">
      <c r="A98" s="439" t="s">
        <v>260</v>
      </c>
      <c r="B98" s="440"/>
      <c r="C98" s="433"/>
      <c r="D98" s="433"/>
      <c r="E98" s="433"/>
      <c r="F98" s="433"/>
      <c r="G98" s="433"/>
      <c r="H98" s="433"/>
      <c r="I98" s="433"/>
      <c r="J98" s="433"/>
      <c r="K98" s="433"/>
      <c r="L98" s="433"/>
      <c r="M98" s="433"/>
      <c r="N98" s="433"/>
      <c r="O98" s="433"/>
      <c r="P98" s="433"/>
      <c r="Q98" s="433"/>
      <c r="R98" s="433"/>
      <c r="S98" s="434"/>
      <c r="T98" s="434"/>
      <c r="U98" s="434"/>
      <c r="V98" s="434"/>
      <c r="W98" s="434"/>
    </row>
    <row r="99" spans="1:23" ht="15" customHeight="1">
      <c r="A99" s="427"/>
      <c r="B99" s="441" t="s">
        <v>267</v>
      </c>
      <c r="C99" s="355">
        <v>39585</v>
      </c>
      <c r="D99" s="355">
        <v>41419</v>
      </c>
      <c r="E99" s="355">
        <v>43227</v>
      </c>
      <c r="F99" s="355">
        <v>46044</v>
      </c>
      <c r="G99" s="355">
        <v>49769</v>
      </c>
      <c r="H99" s="355">
        <v>49900</v>
      </c>
      <c r="I99" s="355">
        <v>51224</v>
      </c>
      <c r="J99" s="355">
        <v>50402</v>
      </c>
      <c r="K99" s="355">
        <v>50167</v>
      </c>
      <c r="L99" s="355">
        <v>51275</v>
      </c>
      <c r="M99" s="355">
        <v>51526</v>
      </c>
      <c r="N99" s="355">
        <v>54412</v>
      </c>
      <c r="O99" s="355">
        <v>56111</v>
      </c>
      <c r="P99" s="355">
        <v>60757</v>
      </c>
      <c r="Q99" s="355">
        <v>63886</v>
      </c>
      <c r="R99" s="355">
        <v>63679</v>
      </c>
      <c r="S99" s="436">
        <v>65196</v>
      </c>
      <c r="T99" s="436">
        <v>67874</v>
      </c>
      <c r="U99" s="436">
        <v>69394</v>
      </c>
      <c r="V99" s="436">
        <v>70065</v>
      </c>
      <c r="W99" s="436">
        <v>76765</v>
      </c>
    </row>
    <row r="100" spans="1:23" ht="15" customHeight="1">
      <c r="A100" s="445" t="s">
        <v>559</v>
      </c>
    </row>
    <row r="101" spans="1:23" s="1084" customFormat="1" ht="15" customHeight="1">
      <c r="A101" s="1084" t="s">
        <v>485</v>
      </c>
    </row>
    <row r="102" spans="1:23" s="1084" customFormat="1" ht="15" customHeight="1">
      <c r="A102" s="1085" t="s">
        <v>560</v>
      </c>
    </row>
    <row r="103" spans="1:23" s="1084" customFormat="1" ht="15" customHeight="1">
      <c r="A103" s="1084" t="s">
        <v>561</v>
      </c>
    </row>
    <row r="104" spans="1:23" s="1084" customFormat="1" ht="12.75">
      <c r="A104" s="1084" t="s">
        <v>562</v>
      </c>
      <c r="B104" s="1085"/>
      <c r="C104" s="1085"/>
      <c r="D104" s="1085"/>
      <c r="E104" s="1085"/>
      <c r="F104" s="1085"/>
      <c r="G104" s="1085"/>
      <c r="H104" s="1085"/>
      <c r="I104" s="1085"/>
    </row>
    <row r="105" spans="1:23">
      <c r="B105" s="446"/>
      <c r="C105" s="446"/>
      <c r="D105" s="446"/>
      <c r="E105" s="446"/>
      <c r="F105" s="446"/>
      <c r="G105" s="446"/>
      <c r="H105" s="446"/>
      <c r="I105" s="446"/>
    </row>
  </sheetData>
  <mergeCells count="9">
    <mergeCell ref="A2:T2"/>
    <mergeCell ref="A8:B10"/>
    <mergeCell ref="A84:B84"/>
    <mergeCell ref="A97:B97"/>
    <mergeCell ref="A15:B15"/>
    <mergeCell ref="A40:B40"/>
    <mergeCell ref="A53:B53"/>
    <mergeCell ref="A59:B59"/>
    <mergeCell ref="C8:W9"/>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1" firstPageNumber="153" fitToWidth="0" orientation="portrait" r:id="rId1"/>
  <headerFooter scaleWithDoc="0" alignWithMargins="0">
    <oddFooter>&amp;L&amp;"MetaNormalLF-Roman,Standard"&amp;8Statistisches Bundesamt, Fachserie 11, Reihe 1.1, 2012/2013</oddFooter>
  </headerFooter>
  <rowBreaks count="1" manualBreakCount="1">
    <brk id="56" max="2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2"/>
  <sheetViews>
    <sheetView zoomScaleNormal="100" zoomScaleSheetLayoutView="100" workbookViewId="0"/>
  </sheetViews>
  <sheetFormatPr baseColWidth="10" defaultRowHeight="15"/>
  <cols>
    <col min="1" max="1" width="6.7109375" style="413" customWidth="1"/>
    <col min="2" max="2" width="40.140625" style="413" bestFit="1" customWidth="1"/>
    <col min="3" max="3" width="6.5703125" style="413" customWidth="1"/>
    <col min="4" max="12" width="10" style="413" hidden="1" customWidth="1"/>
    <col min="13" max="23" width="5.85546875" style="413" bestFit="1" customWidth="1"/>
    <col min="24" max="16384" width="11.42578125" style="413"/>
  </cols>
  <sheetData>
    <row r="1" spans="1:23">
      <c r="A1" s="365" t="s">
        <v>1436</v>
      </c>
    </row>
    <row r="2" spans="1:23">
      <c r="A2" s="418" t="s">
        <v>458</v>
      </c>
      <c r="B2" s="416"/>
      <c r="C2" s="416"/>
      <c r="D2" s="416"/>
      <c r="E2" s="416"/>
      <c r="F2" s="416"/>
      <c r="G2" s="416"/>
      <c r="H2" s="416"/>
      <c r="I2" s="416"/>
      <c r="J2" s="416"/>
      <c r="K2" s="416"/>
      <c r="L2" s="416"/>
      <c r="M2" s="416"/>
      <c r="N2" s="416"/>
      <c r="O2" s="416"/>
      <c r="P2" s="416"/>
      <c r="Q2" s="416"/>
      <c r="R2" s="416"/>
      <c r="S2" s="416"/>
      <c r="T2" s="416"/>
      <c r="U2" s="416"/>
    </row>
    <row r="3" spans="1:23" ht="15" customHeight="1"/>
    <row r="4" spans="1:23" ht="18" customHeight="1">
      <c r="A4" s="587" t="s">
        <v>546</v>
      </c>
      <c r="B4" s="416"/>
      <c r="C4" s="416"/>
      <c r="D4" s="416"/>
      <c r="E4" s="416"/>
      <c r="F4" s="416"/>
      <c r="G4" s="416"/>
      <c r="H4" s="416"/>
      <c r="I4" s="416"/>
      <c r="J4" s="416"/>
      <c r="K4" s="416"/>
      <c r="L4" s="416"/>
      <c r="M4" s="416"/>
      <c r="N4" s="416"/>
      <c r="O4" s="416"/>
      <c r="P4" s="416"/>
      <c r="Q4" s="416"/>
      <c r="R4" s="416"/>
      <c r="S4" s="416"/>
      <c r="T4" s="416"/>
      <c r="U4" s="416"/>
    </row>
    <row r="5" spans="1:23" ht="15" customHeight="1">
      <c r="A5" s="416"/>
      <c r="B5" s="416"/>
      <c r="C5" s="416"/>
      <c r="D5" s="416"/>
      <c r="E5" s="416"/>
      <c r="F5" s="416"/>
      <c r="G5" s="416"/>
      <c r="H5" s="416"/>
      <c r="I5" s="416"/>
      <c r="J5" s="416"/>
      <c r="K5" s="416"/>
      <c r="L5" s="416"/>
      <c r="M5" s="416"/>
      <c r="N5" s="416"/>
      <c r="O5" s="416"/>
      <c r="P5" s="416"/>
      <c r="Q5" s="416"/>
    </row>
    <row r="6" spans="1:23" ht="18" customHeight="1">
      <c r="A6" s="418" t="s">
        <v>563</v>
      </c>
      <c r="B6" s="419"/>
      <c r="C6" s="419"/>
      <c r="D6" s="419"/>
      <c r="E6" s="419"/>
      <c r="F6" s="419"/>
      <c r="G6" s="419"/>
      <c r="H6" s="419"/>
      <c r="I6" s="419"/>
      <c r="J6" s="419"/>
      <c r="K6" s="419"/>
      <c r="L6" s="419"/>
      <c r="M6" s="419"/>
      <c r="N6" s="419"/>
      <c r="O6" s="419"/>
      <c r="P6" s="419"/>
      <c r="Q6" s="419"/>
      <c r="R6" s="419"/>
      <c r="S6" s="419"/>
      <c r="T6" s="419"/>
      <c r="U6" s="419"/>
    </row>
    <row r="7" spans="1:23" ht="15" customHeight="1">
      <c r="B7" s="416"/>
      <c r="C7" s="416"/>
      <c r="D7" s="416"/>
      <c r="E7" s="416"/>
      <c r="F7" s="416"/>
      <c r="G7" s="416"/>
      <c r="H7" s="416"/>
      <c r="I7" s="416"/>
      <c r="J7" s="416"/>
      <c r="K7" s="416"/>
      <c r="L7" s="416"/>
      <c r="M7" s="416"/>
      <c r="N7" s="416"/>
      <c r="O7" s="416"/>
      <c r="P7" s="416"/>
      <c r="Q7" s="416"/>
    </row>
    <row r="8" spans="1:23" ht="18" customHeight="1">
      <c r="A8" s="1359" t="s">
        <v>564</v>
      </c>
      <c r="B8" s="1360"/>
      <c r="C8" s="608" t="s">
        <v>461</v>
      </c>
      <c r="D8" s="588"/>
      <c r="E8" s="588"/>
      <c r="F8" s="588"/>
      <c r="G8" s="588"/>
      <c r="H8" s="588"/>
      <c r="I8" s="588"/>
      <c r="J8" s="588"/>
      <c r="K8" s="588"/>
      <c r="L8" s="588"/>
      <c r="M8" s="588"/>
      <c r="N8" s="588"/>
      <c r="O8" s="588"/>
      <c r="P8" s="588"/>
      <c r="Q8" s="588"/>
      <c r="R8" s="590"/>
      <c r="S8" s="590"/>
      <c r="T8" s="590"/>
      <c r="U8" s="590"/>
      <c r="V8" s="590"/>
      <c r="W8" s="590"/>
    </row>
    <row r="9" spans="1:23" ht="18" customHeight="1">
      <c r="A9" s="1361"/>
      <c r="B9" s="1362"/>
      <c r="C9" s="1062" t="s">
        <v>548</v>
      </c>
      <c r="D9" s="1062" t="s">
        <v>549</v>
      </c>
      <c r="E9" s="1062" t="s">
        <v>462</v>
      </c>
      <c r="F9" s="1062" t="s">
        <v>463</v>
      </c>
      <c r="G9" s="1062" t="s">
        <v>464</v>
      </c>
      <c r="H9" s="1062" t="s">
        <v>465</v>
      </c>
      <c r="I9" s="1062" t="s">
        <v>466</v>
      </c>
      <c r="J9" s="1063" t="s">
        <v>467</v>
      </c>
      <c r="K9" s="1064" t="s">
        <v>468</v>
      </c>
      <c r="L9" s="1062" t="s">
        <v>469</v>
      </c>
      <c r="M9" s="1062" t="s">
        <v>470</v>
      </c>
      <c r="N9" s="1062" t="s">
        <v>471</v>
      </c>
      <c r="O9" s="1062" t="s">
        <v>472</v>
      </c>
      <c r="P9" s="1065" t="s">
        <v>473</v>
      </c>
      <c r="Q9" s="1065" t="s">
        <v>474</v>
      </c>
      <c r="R9" s="1065" t="s">
        <v>475</v>
      </c>
      <c r="S9" s="1065" t="s">
        <v>545</v>
      </c>
      <c r="T9" s="1065" t="s">
        <v>550</v>
      </c>
      <c r="U9" s="1065" t="s">
        <v>551</v>
      </c>
      <c r="V9" s="1065" t="s">
        <v>552</v>
      </c>
      <c r="W9" s="1065" t="s">
        <v>553</v>
      </c>
    </row>
    <row r="10" spans="1:23" ht="18" customHeight="1">
      <c r="A10" s="1363"/>
      <c r="B10" s="1364"/>
      <c r="C10" s="1066" t="s">
        <v>328</v>
      </c>
      <c r="D10" s="1067"/>
      <c r="E10" s="1067"/>
      <c r="F10" s="1067"/>
      <c r="G10" s="1067"/>
      <c r="H10" s="1067"/>
      <c r="I10" s="1067"/>
      <c r="J10" s="1067"/>
      <c r="K10" s="1067"/>
      <c r="L10" s="1067"/>
      <c r="M10" s="1067"/>
      <c r="N10" s="1067"/>
      <c r="O10" s="1067"/>
      <c r="P10" s="1067"/>
      <c r="Q10" s="1067"/>
      <c r="R10" s="590"/>
      <c r="S10" s="590"/>
      <c r="T10" s="590"/>
      <c r="U10" s="590"/>
      <c r="V10" s="590"/>
      <c r="W10" s="590"/>
    </row>
    <row r="11" spans="1:23" ht="9.75" customHeight="1">
      <c r="A11" s="424"/>
      <c r="B11" s="425"/>
      <c r="C11" s="426"/>
      <c r="D11" s="426"/>
      <c r="E11" s="426"/>
      <c r="F11" s="426"/>
      <c r="G11" s="426"/>
      <c r="H11" s="426"/>
      <c r="I11" s="426"/>
      <c r="J11" s="426"/>
      <c r="K11" s="426"/>
      <c r="L11" s="426"/>
      <c r="M11" s="426"/>
      <c r="N11" s="426"/>
      <c r="O11" s="426"/>
      <c r="P11" s="426"/>
      <c r="Q11" s="426"/>
    </row>
    <row r="12" spans="1:23">
      <c r="A12" s="427"/>
      <c r="B12" s="1068"/>
      <c r="C12" s="1069" t="s">
        <v>306</v>
      </c>
      <c r="D12" s="419"/>
      <c r="E12" s="419"/>
      <c r="F12" s="419"/>
      <c r="G12" s="419"/>
      <c r="H12" s="419"/>
      <c r="I12" s="419"/>
      <c r="J12" s="419"/>
      <c r="K12" s="419"/>
      <c r="L12" s="419"/>
      <c r="M12" s="419"/>
      <c r="N12" s="419"/>
      <c r="O12" s="419"/>
      <c r="P12" s="419"/>
      <c r="Q12" s="419"/>
      <c r="R12" s="419"/>
      <c r="S12" s="419"/>
      <c r="T12" s="419"/>
      <c r="U12" s="419"/>
      <c r="V12" s="419"/>
      <c r="W12" s="419"/>
    </row>
    <row r="13" spans="1:23">
      <c r="A13" s="427"/>
      <c r="B13" s="428"/>
      <c r="C13" s="429" t="s">
        <v>27</v>
      </c>
      <c r="D13" s="419"/>
      <c r="E13" s="419"/>
      <c r="F13" s="419"/>
      <c r="G13" s="419"/>
      <c r="H13" s="419"/>
      <c r="I13" s="419"/>
      <c r="J13" s="419"/>
      <c r="K13" s="419"/>
      <c r="L13" s="419"/>
      <c r="M13" s="419"/>
      <c r="N13" s="419"/>
      <c r="O13" s="419"/>
      <c r="P13" s="419"/>
      <c r="Q13" s="419"/>
      <c r="R13" s="419"/>
      <c r="S13" s="419"/>
      <c r="T13" s="419"/>
      <c r="U13" s="419"/>
      <c r="V13" s="419"/>
      <c r="W13" s="419"/>
    </row>
    <row r="14" spans="1:23" ht="8.25" customHeight="1">
      <c r="A14" s="427"/>
      <c r="B14" s="430"/>
      <c r="C14" s="1070"/>
      <c r="D14" s="1070"/>
      <c r="E14" s="1070"/>
      <c r="F14" s="1070"/>
      <c r="G14" s="1070"/>
      <c r="H14" s="1070"/>
      <c r="I14" s="1070"/>
      <c r="J14" s="1070"/>
      <c r="K14" s="1070"/>
      <c r="L14" s="1070"/>
      <c r="M14" s="1070"/>
      <c r="N14" s="1070"/>
      <c r="O14" s="1070"/>
      <c r="P14" s="1070"/>
      <c r="Q14" s="1070"/>
    </row>
    <row r="15" spans="1:23" ht="15" customHeight="1">
      <c r="A15" s="1424" t="s">
        <v>231</v>
      </c>
      <c r="B15" s="1425"/>
      <c r="C15" s="593">
        <v>4.7687461661382198</v>
      </c>
      <c r="D15" s="593">
        <v>4.8045722995494016</v>
      </c>
      <c r="E15" s="593">
        <v>4.8488116092781848</v>
      </c>
      <c r="F15" s="593">
        <v>4.9012643197724808</v>
      </c>
      <c r="G15" s="593">
        <v>4.9669664319843942</v>
      </c>
      <c r="H15" s="593">
        <v>5.0857184645066775</v>
      </c>
      <c r="I15" s="593">
        <v>5.2551431140065228</v>
      </c>
      <c r="J15" s="593">
        <v>5.432439708032974</v>
      </c>
      <c r="K15" s="593">
        <v>5.6216252142097636</v>
      </c>
      <c r="L15" s="593">
        <v>5.8315303919934713</v>
      </c>
      <c r="M15" s="593">
        <v>6.0366081655969461</v>
      </c>
      <c r="N15" s="593">
        <v>6.2275818096245992</v>
      </c>
      <c r="O15" s="593">
        <v>6.4599629251519035</v>
      </c>
      <c r="P15" s="593">
        <v>6.7270151277595174</v>
      </c>
      <c r="Q15" s="593">
        <v>7.0136386223089984</v>
      </c>
      <c r="R15" s="593">
        <v>7.3487139489259956</v>
      </c>
      <c r="S15" s="593">
        <v>7.6550284078189881</v>
      </c>
      <c r="T15" s="593">
        <v>7.9120573109658876</v>
      </c>
      <c r="U15" s="593">
        <v>8.1809670549628084</v>
      </c>
      <c r="V15" s="593">
        <v>8.3646186373296931</v>
      </c>
      <c r="W15" s="593">
        <v>8.5417241496578367</v>
      </c>
    </row>
    <row r="16" spans="1:23" ht="15" customHeight="1">
      <c r="A16" s="427" t="s">
        <v>233</v>
      </c>
      <c r="B16" s="435" t="s">
        <v>232</v>
      </c>
      <c r="C16" s="594">
        <v>4.2022495313476362</v>
      </c>
      <c r="D16" s="594">
        <v>4.2904862056167268</v>
      </c>
      <c r="E16" s="594">
        <v>4.5490880023254121</v>
      </c>
      <c r="F16" s="594">
        <v>3.9908837680425426</v>
      </c>
      <c r="G16" s="594">
        <v>4.2235769220876094</v>
      </c>
      <c r="H16" s="594">
        <v>4.7895207593987132</v>
      </c>
      <c r="I16" s="594">
        <v>3.5964760753152532</v>
      </c>
      <c r="J16" s="594">
        <v>3.8276815601804688</v>
      </c>
      <c r="K16" s="594">
        <v>4.1609925858677563</v>
      </c>
      <c r="L16" s="594">
        <v>4.1165197393637412</v>
      </c>
      <c r="M16" s="594">
        <v>5.9296377492431365</v>
      </c>
      <c r="N16" s="594">
        <v>6.3143729620620048</v>
      </c>
      <c r="O16" s="594">
        <v>7.1466953250940355</v>
      </c>
      <c r="P16" s="594">
        <v>7.42586290714633</v>
      </c>
      <c r="Q16" s="594">
        <v>7.3888003921088101</v>
      </c>
      <c r="R16" s="594">
        <v>7.4844544940644431</v>
      </c>
      <c r="S16" s="594">
        <v>8.0110816114509991</v>
      </c>
      <c r="T16" s="594">
        <v>8.8106198479820144</v>
      </c>
      <c r="U16" s="594">
        <v>8.2567849686847605</v>
      </c>
      <c r="V16" s="594">
        <v>8.295071931435567</v>
      </c>
      <c r="W16" s="594">
        <v>9.556993529118964</v>
      </c>
    </row>
    <row r="17" spans="1:23" ht="15" customHeight="1">
      <c r="A17" s="427"/>
      <c r="B17" s="435" t="s">
        <v>234</v>
      </c>
      <c r="C17" s="594">
        <v>4.9279960947034418</v>
      </c>
      <c r="D17" s="594">
        <v>4.9133345561261921</v>
      </c>
      <c r="E17" s="594">
        <v>5.0217014864956031</v>
      </c>
      <c r="F17" s="594">
        <v>5.3553131901910334</v>
      </c>
      <c r="G17" s="594">
        <v>5.2936387952087456</v>
      </c>
      <c r="H17" s="594">
        <v>5.7907446651224683</v>
      </c>
      <c r="I17" s="594">
        <v>6.0500538617631587</v>
      </c>
      <c r="J17" s="594">
        <v>6.1275563082989963</v>
      </c>
      <c r="K17" s="594">
        <v>6.6193915748405123</v>
      </c>
      <c r="L17" s="594">
        <v>6.96535017284085</v>
      </c>
      <c r="M17" s="594">
        <v>7.5107356367004403</v>
      </c>
      <c r="N17" s="594">
        <v>7.8443822332534854</v>
      </c>
      <c r="O17" s="594">
        <v>9.3992379915634778</v>
      </c>
      <c r="P17" s="594">
        <v>12.681026581118241</v>
      </c>
      <c r="Q17" s="594">
        <v>12.933014354066986</v>
      </c>
      <c r="R17" s="594">
        <v>14.493805401482557</v>
      </c>
      <c r="S17" s="594">
        <v>14.850108169362317</v>
      </c>
      <c r="T17" s="594">
        <v>15.516682863621639</v>
      </c>
      <c r="U17" s="594">
        <v>15.266537879183417</v>
      </c>
      <c r="V17" s="594">
        <v>15.448036450423086</v>
      </c>
      <c r="W17" s="594">
        <v>15.882451909595648</v>
      </c>
    </row>
    <row r="18" spans="1:23" ht="15" customHeight="1">
      <c r="A18" s="427"/>
      <c r="B18" s="435" t="s">
        <v>263</v>
      </c>
      <c r="C18" s="594">
        <v>0.79562309333532966</v>
      </c>
      <c r="D18" s="594">
        <v>0.81426049371880449</v>
      </c>
      <c r="E18" s="594">
        <v>0.8522281847286779</v>
      </c>
      <c r="F18" s="594">
        <v>0.88013180927936885</v>
      </c>
      <c r="G18" s="594">
        <v>0.91942022263953438</v>
      </c>
      <c r="H18" s="594">
        <v>0.95602635725075902</v>
      </c>
      <c r="I18" s="594">
        <v>1.0411160466407552</v>
      </c>
      <c r="J18" s="594">
        <v>1.129776682051429</v>
      </c>
      <c r="K18" s="594">
        <v>1.2503672155887304</v>
      </c>
      <c r="L18" s="594">
        <v>1.3907580478320627</v>
      </c>
      <c r="M18" s="594">
        <v>1.5159143175268828</v>
      </c>
      <c r="N18" s="594">
        <v>1.6349532346175368</v>
      </c>
      <c r="O18" s="594">
        <v>1.7934013346685522</v>
      </c>
      <c r="P18" s="594">
        <v>1.9656991170724305</v>
      </c>
      <c r="Q18" s="594">
        <v>2.1562009349524982</v>
      </c>
      <c r="R18" s="594">
        <v>2.3999683373782115</v>
      </c>
      <c r="S18" s="594">
        <v>2.6078101508337799</v>
      </c>
      <c r="T18" s="594">
        <v>2.7992444228844082</v>
      </c>
      <c r="U18" s="594">
        <v>2.8937494912319219</v>
      </c>
      <c r="V18" s="594">
        <v>3.0095285609528992</v>
      </c>
      <c r="W18" s="594">
        <v>3.1675526211058269</v>
      </c>
    </row>
    <row r="19" spans="1:23" ht="15" customHeight="1">
      <c r="A19" s="427"/>
      <c r="B19" s="435" t="s">
        <v>236</v>
      </c>
      <c r="C19" s="594">
        <v>2.1571156687388018</v>
      </c>
      <c r="D19" s="594">
        <v>2.2490098615135166</v>
      </c>
      <c r="E19" s="594">
        <v>2.2925624419857673</v>
      </c>
      <c r="F19" s="594">
        <v>2.3101640814322164</v>
      </c>
      <c r="G19" s="594">
        <v>2.3104104376189181</v>
      </c>
      <c r="H19" s="594">
        <v>2.2761349015793901</v>
      </c>
      <c r="I19" s="594">
        <v>2.2592610669139539</v>
      </c>
      <c r="J19" s="594">
        <v>2.2713322545192525</v>
      </c>
      <c r="K19" s="594">
        <v>2.3567832358143965</v>
      </c>
      <c r="L19" s="594">
        <v>2.5226853226285288</v>
      </c>
      <c r="M19" s="594">
        <v>2.8263297023836653</v>
      </c>
      <c r="N19" s="594">
        <v>3.3497272708273829</v>
      </c>
      <c r="O19" s="594">
        <v>3.1443759532856204</v>
      </c>
      <c r="P19" s="594">
        <v>3.3732041037878862</v>
      </c>
      <c r="Q19" s="594">
        <v>3.9258626751720329</v>
      </c>
      <c r="R19" s="594">
        <v>4.5459020912921906</v>
      </c>
      <c r="S19" s="594">
        <v>4.6560563164740989</v>
      </c>
      <c r="T19" s="594">
        <v>5.1547319179560995</v>
      </c>
      <c r="U19" s="594">
        <v>5.5809854405165513</v>
      </c>
      <c r="V19" s="594">
        <v>5.6014238394225542</v>
      </c>
      <c r="W19" s="594">
        <v>6.052231445713816</v>
      </c>
    </row>
    <row r="20" spans="1:23" ht="15" customHeight="1">
      <c r="A20" s="427"/>
      <c r="B20" s="435" t="s">
        <v>264</v>
      </c>
      <c r="C20" s="594">
        <v>1.6800045561936676</v>
      </c>
      <c r="D20" s="594">
        <v>1.6772865778961867</v>
      </c>
      <c r="E20" s="594">
        <v>1.6671860812460202</v>
      </c>
      <c r="F20" s="594">
        <v>1.6830305765240865</v>
      </c>
      <c r="G20" s="594">
        <v>1.6775238200536051</v>
      </c>
      <c r="H20" s="594">
        <v>1.6959072225748797</v>
      </c>
      <c r="I20" s="594">
        <v>1.7869210494199337</v>
      </c>
      <c r="J20" s="594">
        <v>1.8516371722209697</v>
      </c>
      <c r="K20" s="594">
        <v>1.8997570383683704</v>
      </c>
      <c r="L20" s="594">
        <v>1.9587900028098133</v>
      </c>
      <c r="M20" s="594">
        <v>1.9938403290196443</v>
      </c>
      <c r="N20" s="594">
        <v>2.0983239221192669</v>
      </c>
      <c r="O20" s="594">
        <v>2.3161486673429863</v>
      </c>
      <c r="P20" s="594">
        <v>2.4608385310957397</v>
      </c>
      <c r="Q20" s="594">
        <v>2.6706496007451221</v>
      </c>
      <c r="R20" s="594">
        <v>2.8997944062298959</v>
      </c>
      <c r="S20" s="594">
        <v>3.0823634844319572</v>
      </c>
      <c r="T20" s="594">
        <v>3.3409882985905655</v>
      </c>
      <c r="U20" s="594">
        <v>3.5482747592480721</v>
      </c>
      <c r="V20" s="594">
        <v>3.7761475377386358</v>
      </c>
      <c r="W20" s="594">
        <v>3.8233000700798514</v>
      </c>
    </row>
    <row r="21" spans="1:23" ht="15" customHeight="1">
      <c r="A21" s="427"/>
      <c r="B21" s="435" t="s">
        <v>238</v>
      </c>
      <c r="C21" s="594">
        <v>2.2754598676300385E-2</v>
      </c>
      <c r="D21" s="594">
        <v>0.22569760441314424</v>
      </c>
      <c r="E21" s="594">
        <v>0.13584082128024408</v>
      </c>
      <c r="F21" s="594">
        <v>0.16456792772046264</v>
      </c>
      <c r="G21" s="594">
        <v>0.29260864720894325</v>
      </c>
      <c r="H21" s="594">
        <v>0.36380208333333336</v>
      </c>
      <c r="I21" s="594">
        <v>0.4527736598210676</v>
      </c>
      <c r="J21" s="594">
        <v>0.50688244047619047</v>
      </c>
      <c r="K21" s="594">
        <v>0.54478557379803039</v>
      </c>
      <c r="L21" s="594">
        <v>0.64742844689815482</v>
      </c>
      <c r="M21" s="594">
        <v>0.76174518858729023</v>
      </c>
      <c r="N21" s="594">
        <v>0.86753529026284915</v>
      </c>
      <c r="O21" s="594">
        <v>1.0593778658543014</v>
      </c>
      <c r="P21" s="594">
        <v>1.5126929815278611</v>
      </c>
      <c r="Q21" s="594">
        <v>2.1395122232657129</v>
      </c>
      <c r="R21" s="594">
        <v>2.8844454669427413</v>
      </c>
      <c r="S21" s="594">
        <v>3.7175495998597277</v>
      </c>
      <c r="T21" s="594">
        <v>4.2443462785035795</v>
      </c>
      <c r="U21" s="594">
        <v>4.4454391509281335</v>
      </c>
      <c r="V21" s="594">
        <v>4.6131648241180896</v>
      </c>
      <c r="W21" s="594">
        <v>5.3182731178381921</v>
      </c>
    </row>
    <row r="22" spans="1:23" ht="15" customHeight="1">
      <c r="A22" s="427"/>
      <c r="B22" s="435" t="s">
        <v>239</v>
      </c>
      <c r="C22" s="594">
        <v>7.028225512638409</v>
      </c>
      <c r="D22" s="594">
        <v>6.9241770341589355</v>
      </c>
      <c r="E22" s="594">
        <v>6.9599746260051907</v>
      </c>
      <c r="F22" s="594">
        <v>6.9715138601459534</v>
      </c>
      <c r="G22" s="594">
        <v>7.0135799267136179</v>
      </c>
      <c r="H22" s="594">
        <v>7.0702742059634263</v>
      </c>
      <c r="I22" s="594">
        <v>7.1170654879031128</v>
      </c>
      <c r="J22" s="594">
        <v>7.3374318468893405</v>
      </c>
      <c r="K22" s="594">
        <v>7.5403163888673417</v>
      </c>
      <c r="L22" s="594">
        <v>7.7358521576002612</v>
      </c>
      <c r="M22" s="594">
        <v>7.9259382226202195</v>
      </c>
      <c r="N22" s="594">
        <v>8.030039191613211</v>
      </c>
      <c r="O22" s="594">
        <v>8.0254422650600983</v>
      </c>
      <c r="P22" s="594">
        <v>8.3502241668384052</v>
      </c>
      <c r="Q22" s="594">
        <v>8.5926044395507386</v>
      </c>
      <c r="R22" s="594">
        <v>8.8600038181914922</v>
      </c>
      <c r="S22" s="594">
        <v>8.9995208091592769</v>
      </c>
      <c r="T22" s="594">
        <v>9.294354954289453</v>
      </c>
      <c r="U22" s="594">
        <v>9.7948665633955674</v>
      </c>
      <c r="V22" s="594">
        <v>10.008106165995873</v>
      </c>
      <c r="W22" s="594">
        <v>10.210550084305172</v>
      </c>
    </row>
    <row r="23" spans="1:23" ht="15" customHeight="1">
      <c r="A23" s="427"/>
      <c r="B23" s="435" t="s">
        <v>240</v>
      </c>
      <c r="C23" s="594">
        <v>9.7654355300621667</v>
      </c>
      <c r="D23" s="594">
        <v>9.6964005431394611</v>
      </c>
      <c r="E23" s="594">
        <v>9.7614746018759231</v>
      </c>
      <c r="F23" s="594">
        <v>9.8817578102442685</v>
      </c>
      <c r="G23" s="594">
        <v>10.004895574822077</v>
      </c>
      <c r="H23" s="594">
        <v>10.183710499379117</v>
      </c>
      <c r="I23" s="594">
        <v>10.322713252418145</v>
      </c>
      <c r="J23" s="594">
        <v>10.42832232073064</v>
      </c>
      <c r="K23" s="594">
        <v>10.504014203798993</v>
      </c>
      <c r="L23" s="594">
        <v>10.547531306827484</v>
      </c>
      <c r="M23" s="594">
        <v>10.622173147491818</v>
      </c>
      <c r="N23" s="594">
        <v>10.665757731311167</v>
      </c>
      <c r="O23" s="594">
        <v>10.534753330119303</v>
      </c>
      <c r="P23" s="594">
        <v>10.622215257581347</v>
      </c>
      <c r="Q23" s="594">
        <v>10.737290958431711</v>
      </c>
      <c r="R23" s="594">
        <v>10.920215843937711</v>
      </c>
      <c r="S23" s="594">
        <v>11.072930222535986</v>
      </c>
      <c r="T23" s="594">
        <v>11.13356341332269</v>
      </c>
      <c r="U23" s="594">
        <v>11.273591270755107</v>
      </c>
      <c r="V23" s="594">
        <v>11.404414399900046</v>
      </c>
      <c r="W23" s="594">
        <v>11.552318446634473</v>
      </c>
    </row>
    <row r="24" spans="1:23" ht="15" customHeight="1">
      <c r="A24" s="427"/>
      <c r="B24" s="435" t="s">
        <v>554</v>
      </c>
      <c r="C24" s="594">
        <v>9.5969585846238807</v>
      </c>
      <c r="D24" s="594">
        <v>9.5619332286005498</v>
      </c>
      <c r="E24" s="594">
        <v>9.7185753282204601</v>
      </c>
      <c r="F24" s="594">
        <v>9.8816542788918014</v>
      </c>
      <c r="G24" s="594">
        <v>10.029162067157767</v>
      </c>
      <c r="H24" s="594">
        <v>10.241096320223852</v>
      </c>
      <c r="I24" s="594">
        <v>10.417056053828881</v>
      </c>
      <c r="J24" s="594">
        <v>10.489906398634155</v>
      </c>
      <c r="K24" s="594">
        <v>10.501761122732873</v>
      </c>
      <c r="L24" s="594">
        <v>10.540297072201108</v>
      </c>
      <c r="M24" s="594">
        <v>10.591985083532947</v>
      </c>
      <c r="N24" s="594">
        <v>10.617275833666636</v>
      </c>
      <c r="O24" s="594">
        <v>10.440619384762327</v>
      </c>
      <c r="P24" s="594">
        <v>10.572936964218226</v>
      </c>
      <c r="Q24" s="594">
        <v>10.7611776684322</v>
      </c>
      <c r="R24" s="594">
        <v>10.917484070414567</v>
      </c>
      <c r="S24" s="594">
        <v>11.091709429031992</v>
      </c>
      <c r="T24" s="594">
        <v>11.135513140059979</v>
      </c>
      <c r="U24" s="594">
        <v>10.995644814041777</v>
      </c>
      <c r="V24" s="594">
        <v>11.162538960936223</v>
      </c>
      <c r="W24" s="594">
        <v>11.352571120552559</v>
      </c>
    </row>
    <row r="25" spans="1:23" ht="15" customHeight="1">
      <c r="A25" s="427"/>
      <c r="B25" s="435" t="s">
        <v>555</v>
      </c>
      <c r="C25" s="594">
        <v>10.210239577813892</v>
      </c>
      <c r="D25" s="594">
        <v>10.047250272925764</v>
      </c>
      <c r="E25" s="594">
        <v>9.8696611386292776</v>
      </c>
      <c r="F25" s="594">
        <v>9.8820166311762598</v>
      </c>
      <c r="G25" s="594">
        <v>9.9449798047260121</v>
      </c>
      <c r="H25" s="594">
        <v>10.045286764477806</v>
      </c>
      <c r="I25" s="594">
        <v>10.099770992597342</v>
      </c>
      <c r="J25" s="594">
        <v>10.281769436190167</v>
      </c>
      <c r="K25" s="594">
        <v>10.509564403385331</v>
      </c>
      <c r="L25" s="594">
        <v>10.565494569501688</v>
      </c>
      <c r="M25" s="594">
        <v>10.697398628616606</v>
      </c>
      <c r="N25" s="594">
        <v>10.78398479832544</v>
      </c>
      <c r="O25" s="594">
        <v>10.763150543580505</v>
      </c>
      <c r="P25" s="594">
        <v>10.73647055933108</v>
      </c>
      <c r="Q25" s="594">
        <v>10.68402775031049</v>
      </c>
      <c r="R25" s="594">
        <v>10.926261804990931</v>
      </c>
      <c r="S25" s="594">
        <v>11.037269954137596</v>
      </c>
      <c r="T25" s="594">
        <v>11.13012551740767</v>
      </c>
      <c r="U25" s="594">
        <v>11.716783770213596</v>
      </c>
      <c r="V25" s="594">
        <v>11.804864312657166</v>
      </c>
      <c r="W25" s="594">
        <v>11.885928369726283</v>
      </c>
    </row>
    <row r="26" spans="1:23" ht="15" customHeight="1">
      <c r="A26" s="427"/>
      <c r="B26" s="435" t="s">
        <v>241</v>
      </c>
      <c r="C26" s="594">
        <v>1.1276398687354929</v>
      </c>
      <c r="D26" s="594">
        <v>1.1742091128603958</v>
      </c>
      <c r="E26" s="594">
        <v>1.235279685966634</v>
      </c>
      <c r="F26" s="594">
        <v>1.3917482190223942</v>
      </c>
      <c r="G26" s="594">
        <v>1.4297127480506073</v>
      </c>
      <c r="H26" s="594">
        <v>1.7118942389559828</v>
      </c>
      <c r="I26" s="594">
        <v>1.8796423445652313</v>
      </c>
      <c r="J26" s="594">
        <v>2.0449162923642303</v>
      </c>
      <c r="K26" s="594">
        <v>2.1119622048849021</v>
      </c>
      <c r="L26" s="594">
        <v>2.2530690053738409</v>
      </c>
      <c r="M26" s="594">
        <v>2.3838980433578882</v>
      </c>
      <c r="N26" s="594">
        <v>2.5953887486053202</v>
      </c>
      <c r="O26" s="594">
        <v>2.7736466389054133</v>
      </c>
      <c r="P26" s="594">
        <v>3.0434966313541421</v>
      </c>
      <c r="Q26" s="594">
        <v>3.217171378934057</v>
      </c>
      <c r="R26" s="594">
        <v>3.3431354898077577</v>
      </c>
      <c r="S26" s="594">
        <v>3.9461812111214898</v>
      </c>
      <c r="T26" s="594">
        <v>4.2078116817306714</v>
      </c>
      <c r="U26" s="594">
        <v>4.9973493852283806</v>
      </c>
      <c r="V26" s="594">
        <v>5.4718457343817919</v>
      </c>
      <c r="W26" s="594">
        <v>5.6115029794876836</v>
      </c>
    </row>
    <row r="27" spans="1:23" ht="15" customHeight="1">
      <c r="A27" s="427"/>
      <c r="B27" s="435" t="s">
        <v>556</v>
      </c>
      <c r="C27" s="594">
        <v>0.61863552636151953</v>
      </c>
      <c r="D27" s="594">
        <v>0.71560993696700037</v>
      </c>
      <c r="E27" s="594">
        <v>0.90484202654701817</v>
      </c>
      <c r="F27" s="594">
        <v>2.0427077926892565</v>
      </c>
      <c r="G27" s="594">
        <v>1.9641364637945444</v>
      </c>
      <c r="H27" s="594">
        <v>4.2528735632183912</v>
      </c>
      <c r="I27" s="594">
        <v>5.1257505874162392</v>
      </c>
      <c r="J27" s="594">
        <v>5.8690638678401656</v>
      </c>
      <c r="K27" s="594">
        <v>5.5086361902686205</v>
      </c>
      <c r="L27" s="594">
        <v>6.4840625378741974</v>
      </c>
      <c r="M27" s="594">
        <v>7.0968928111785257</v>
      </c>
      <c r="N27" s="594">
        <v>8.1765999022960436</v>
      </c>
      <c r="O27" s="594">
        <v>9.4869760676980039</v>
      </c>
      <c r="P27" s="594">
        <v>15.144113336590133</v>
      </c>
      <c r="Q27" s="594">
        <v>15.751766869977732</v>
      </c>
      <c r="R27" s="594">
        <v>14.083834622362264</v>
      </c>
      <c r="S27" s="594">
        <v>20.778338509316772</v>
      </c>
      <c r="T27" s="594">
        <v>20.016764459346184</v>
      </c>
      <c r="U27" s="594">
        <v>43.409107415208076</v>
      </c>
      <c r="V27" s="594">
        <v>40.079292467215616</v>
      </c>
      <c r="W27" s="594">
        <v>26.208586883029074</v>
      </c>
    </row>
    <row r="28" spans="1:23" ht="15" customHeight="1">
      <c r="A28" s="427"/>
      <c r="B28" s="435" t="s">
        <v>554</v>
      </c>
      <c r="C28" s="594">
        <v>1.0779124034945946</v>
      </c>
      <c r="D28" s="594">
        <v>1.1311891747105685</v>
      </c>
      <c r="E28" s="594">
        <v>1.2123243068528051</v>
      </c>
      <c r="F28" s="594">
        <v>1.3185787399583389</v>
      </c>
      <c r="G28" s="594">
        <v>1.371709112131317</v>
      </c>
      <c r="H28" s="594">
        <v>1.5733482886196357</v>
      </c>
      <c r="I28" s="594">
        <v>1.7297325083049007</v>
      </c>
      <c r="J28" s="594">
        <v>1.8932870690664481</v>
      </c>
      <c r="K28" s="594">
        <v>1.9986900090936262</v>
      </c>
      <c r="L28" s="594">
        <v>2.1245703134134493</v>
      </c>
      <c r="M28" s="594">
        <v>2.2705959005799858</v>
      </c>
      <c r="N28" s="594">
        <v>2.4312172978966702</v>
      </c>
      <c r="O28" s="594">
        <v>2.5807166932765657</v>
      </c>
      <c r="P28" s="594">
        <v>2.7982886803624458</v>
      </c>
      <c r="Q28" s="594">
        <v>3.0004683773933016</v>
      </c>
      <c r="R28" s="594">
        <v>3.2418220757265965</v>
      </c>
      <c r="S28" s="594">
        <v>3.7551824262181408</v>
      </c>
      <c r="T28" s="594">
        <v>3.9422923277101831</v>
      </c>
      <c r="U28" s="594">
        <v>4.2112829664882012</v>
      </c>
      <c r="V28" s="594">
        <v>4.7080943336801013</v>
      </c>
      <c r="W28" s="594">
        <v>5.0064855002743869</v>
      </c>
    </row>
    <row r="29" spans="1:23" ht="15" customHeight="1">
      <c r="A29" s="427"/>
      <c r="B29" s="435" t="s">
        <v>555</v>
      </c>
      <c r="C29" s="594">
        <v>2.2998147565621614</v>
      </c>
      <c r="D29" s="594">
        <v>2.0254977796877238</v>
      </c>
      <c r="E29" s="594">
        <v>1.6797635354336384</v>
      </c>
      <c r="F29" s="594">
        <v>1.6974944809996357</v>
      </c>
      <c r="G29" s="594">
        <v>1.6612516438462133</v>
      </c>
      <c r="H29" s="594">
        <v>1.7052635326367505</v>
      </c>
      <c r="I29" s="594">
        <v>1.8008003557136505</v>
      </c>
      <c r="J29" s="594">
        <v>1.8779264492693251</v>
      </c>
      <c r="K29" s="594">
        <v>1.9620391734173164</v>
      </c>
      <c r="L29" s="594">
        <v>2.0987654320987654</v>
      </c>
      <c r="M29" s="594">
        <v>2.0037909558624425</v>
      </c>
      <c r="N29" s="594">
        <v>2.3619925757394324</v>
      </c>
      <c r="O29" s="594">
        <v>2.5712058356766989</v>
      </c>
      <c r="P29" s="594">
        <v>2.8155187308568288</v>
      </c>
      <c r="Q29" s="594">
        <v>2.7178444861371691</v>
      </c>
      <c r="R29" s="594">
        <v>2.4261521305013098</v>
      </c>
      <c r="S29" s="594">
        <v>2.7321981424148607</v>
      </c>
      <c r="T29" s="594">
        <v>3.3137075427355716</v>
      </c>
      <c r="U29" s="594">
        <v>3.2898599104439814</v>
      </c>
      <c r="V29" s="594">
        <v>3.6614535418583256</v>
      </c>
      <c r="W29" s="594">
        <v>4.0806817358170164</v>
      </c>
    </row>
    <row r="30" spans="1:23" ht="15" customHeight="1">
      <c r="A30" s="427"/>
      <c r="B30" s="435" t="s">
        <v>242</v>
      </c>
      <c r="C30" s="578">
        <v>100</v>
      </c>
      <c r="D30" s="578">
        <v>100</v>
      </c>
      <c r="E30" s="578">
        <v>100</v>
      </c>
      <c r="F30" s="578">
        <v>100</v>
      </c>
      <c r="G30" s="578">
        <v>100</v>
      </c>
      <c r="H30" s="578">
        <v>100</v>
      </c>
      <c r="I30" s="578">
        <v>100</v>
      </c>
      <c r="J30" s="578">
        <v>100</v>
      </c>
      <c r="K30" s="578">
        <v>100</v>
      </c>
      <c r="L30" s="578">
        <v>100</v>
      </c>
      <c r="M30" s="578">
        <v>100</v>
      </c>
      <c r="N30" s="578">
        <v>100</v>
      </c>
      <c r="O30" s="578">
        <v>100</v>
      </c>
      <c r="P30" s="578">
        <v>100</v>
      </c>
      <c r="Q30" s="578">
        <v>100</v>
      </c>
      <c r="R30" s="578">
        <v>100</v>
      </c>
      <c r="S30" s="578">
        <v>100</v>
      </c>
      <c r="T30" s="578">
        <v>100</v>
      </c>
      <c r="U30" s="578">
        <v>100</v>
      </c>
      <c r="V30" s="578">
        <v>100</v>
      </c>
      <c r="W30" s="578">
        <v>100</v>
      </c>
    </row>
    <row r="31" spans="1:23" ht="15" customHeight="1">
      <c r="A31" s="427"/>
      <c r="B31" s="435" t="s">
        <v>556</v>
      </c>
      <c r="C31" s="578">
        <v>100</v>
      </c>
      <c r="D31" s="578">
        <v>100</v>
      </c>
      <c r="E31" s="578">
        <v>100</v>
      </c>
      <c r="F31" s="578">
        <v>100</v>
      </c>
      <c r="G31" s="578">
        <v>100</v>
      </c>
      <c r="H31" s="578">
        <v>100</v>
      </c>
      <c r="I31" s="578">
        <v>100</v>
      </c>
      <c r="J31" s="578">
        <v>100</v>
      </c>
      <c r="K31" s="578">
        <v>100</v>
      </c>
      <c r="L31" s="578">
        <v>100</v>
      </c>
      <c r="M31" s="578">
        <v>100</v>
      </c>
      <c r="N31" s="578">
        <v>100</v>
      </c>
      <c r="O31" s="578">
        <v>100</v>
      </c>
      <c r="P31" s="578">
        <v>100</v>
      </c>
      <c r="Q31" s="578">
        <v>100</v>
      </c>
      <c r="R31" s="578">
        <v>100</v>
      </c>
      <c r="S31" s="578">
        <v>100</v>
      </c>
      <c r="T31" s="578">
        <v>100</v>
      </c>
      <c r="U31" s="578">
        <v>100</v>
      </c>
      <c r="V31" s="578">
        <v>100</v>
      </c>
      <c r="W31" s="578">
        <v>100</v>
      </c>
    </row>
    <row r="32" spans="1:23" ht="15" customHeight="1">
      <c r="A32" s="427"/>
      <c r="B32" s="435" t="s">
        <v>554</v>
      </c>
      <c r="C32" s="578">
        <v>100</v>
      </c>
      <c r="D32" s="578">
        <v>100</v>
      </c>
      <c r="E32" s="578">
        <v>100</v>
      </c>
      <c r="F32" s="578">
        <v>100</v>
      </c>
      <c r="G32" s="578">
        <v>100</v>
      </c>
      <c r="H32" s="578">
        <v>100</v>
      </c>
      <c r="I32" s="578">
        <v>100</v>
      </c>
      <c r="J32" s="578">
        <v>100</v>
      </c>
      <c r="K32" s="578">
        <v>100</v>
      </c>
      <c r="L32" s="578">
        <v>100</v>
      </c>
      <c r="M32" s="578">
        <v>100</v>
      </c>
      <c r="N32" s="578">
        <v>100</v>
      </c>
      <c r="O32" s="578">
        <v>100</v>
      </c>
      <c r="P32" s="578">
        <v>100</v>
      </c>
      <c r="Q32" s="578">
        <v>100</v>
      </c>
      <c r="R32" s="578">
        <v>100</v>
      </c>
      <c r="S32" s="578">
        <v>100</v>
      </c>
      <c r="T32" s="578">
        <v>100</v>
      </c>
      <c r="U32" s="578">
        <v>100</v>
      </c>
      <c r="V32" s="578">
        <v>100</v>
      </c>
      <c r="W32" s="578">
        <v>100</v>
      </c>
    </row>
    <row r="33" spans="1:23" ht="15" customHeight="1">
      <c r="A33" s="427"/>
      <c r="B33" s="435" t="s">
        <v>555</v>
      </c>
      <c r="C33" s="578">
        <v>100</v>
      </c>
      <c r="D33" s="578">
        <v>100</v>
      </c>
      <c r="E33" s="578">
        <v>100</v>
      </c>
      <c r="F33" s="578">
        <v>100</v>
      </c>
      <c r="G33" s="578">
        <v>100</v>
      </c>
      <c r="H33" s="578">
        <v>100</v>
      </c>
      <c r="I33" s="578">
        <v>100</v>
      </c>
      <c r="J33" s="578">
        <v>100</v>
      </c>
      <c r="K33" s="578">
        <v>100</v>
      </c>
      <c r="L33" s="578">
        <v>100</v>
      </c>
      <c r="M33" s="578">
        <v>100</v>
      </c>
      <c r="N33" s="578">
        <v>100</v>
      </c>
      <c r="O33" s="578">
        <v>100</v>
      </c>
      <c r="P33" s="578">
        <v>100</v>
      </c>
      <c r="Q33" s="578">
        <v>100</v>
      </c>
      <c r="R33" s="578">
        <v>100</v>
      </c>
      <c r="S33" s="578">
        <v>100</v>
      </c>
      <c r="T33" s="578">
        <v>100</v>
      </c>
      <c r="U33" s="578">
        <v>100</v>
      </c>
      <c r="V33" s="578">
        <v>100</v>
      </c>
      <c r="W33" s="578">
        <v>100</v>
      </c>
    </row>
    <row r="34" spans="1:23" ht="15" customHeight="1">
      <c r="A34" s="427"/>
      <c r="B34" s="435" t="s">
        <v>243</v>
      </c>
      <c r="C34" s="594">
        <v>12.61212240671388</v>
      </c>
      <c r="D34" s="594">
        <v>12.506184790792728</v>
      </c>
      <c r="E34" s="594">
        <v>12.615877956683187</v>
      </c>
      <c r="F34" s="594">
        <v>12.809689147520697</v>
      </c>
      <c r="G34" s="594">
        <v>12.97275733504614</v>
      </c>
      <c r="H34" s="594">
        <v>13.277308441406548</v>
      </c>
      <c r="I34" s="594">
        <v>13.590889377275097</v>
      </c>
      <c r="J34" s="594">
        <v>13.903111271589337</v>
      </c>
      <c r="K34" s="594">
        <v>14.211504018533539</v>
      </c>
      <c r="L34" s="594">
        <v>14.478134261533363</v>
      </c>
      <c r="M34" s="594">
        <v>14.736241337138198</v>
      </c>
      <c r="N34" s="594">
        <v>15.02894077913003</v>
      </c>
      <c r="O34" s="594">
        <v>15.414929289639923</v>
      </c>
      <c r="P34" s="594">
        <v>15.959616830805381</v>
      </c>
      <c r="Q34" s="594">
        <v>16.624967837582858</v>
      </c>
      <c r="R34" s="594">
        <v>17.26852464666495</v>
      </c>
      <c r="S34" s="594">
        <v>17.767623655941303</v>
      </c>
      <c r="T34" s="594">
        <v>18.290733176548251</v>
      </c>
      <c r="U34" s="594">
        <v>18.82266711120284</v>
      </c>
      <c r="V34" s="594">
        <v>19.44300890037324</v>
      </c>
      <c r="W34" s="594">
        <v>19.918116568442215</v>
      </c>
    </row>
    <row r="35" spans="1:23" ht="15" customHeight="1">
      <c r="A35" s="427"/>
      <c r="B35" s="435" t="s">
        <v>244</v>
      </c>
      <c r="C35" s="594">
        <v>0</v>
      </c>
      <c r="D35" s="594">
        <v>0</v>
      </c>
      <c r="E35" s="594">
        <v>0</v>
      </c>
      <c r="F35" s="594">
        <v>0</v>
      </c>
      <c r="G35" s="594">
        <v>0</v>
      </c>
      <c r="H35" s="594">
        <v>0</v>
      </c>
      <c r="I35" s="594">
        <v>0</v>
      </c>
      <c r="J35" s="594">
        <v>0</v>
      </c>
      <c r="K35" s="594">
        <v>0</v>
      </c>
      <c r="L35" s="594">
        <v>0</v>
      </c>
      <c r="M35" s="594">
        <v>0</v>
      </c>
      <c r="N35" s="594">
        <v>0</v>
      </c>
      <c r="O35" s="594">
        <v>0</v>
      </c>
      <c r="P35" s="594">
        <v>0</v>
      </c>
      <c r="Q35" s="594">
        <v>0</v>
      </c>
      <c r="R35" s="594">
        <v>0</v>
      </c>
      <c r="S35" s="594">
        <v>0</v>
      </c>
      <c r="T35" s="594">
        <v>1.8981880931837791</v>
      </c>
      <c r="U35" s="594">
        <v>4.5454545454545459</v>
      </c>
      <c r="V35" s="594">
        <v>4.7892720306513414</v>
      </c>
      <c r="W35" s="594">
        <v>4.1841004184100417</v>
      </c>
    </row>
    <row r="36" spans="1:23" ht="15" customHeight="1">
      <c r="A36" s="427"/>
      <c r="B36" s="435" t="s">
        <v>245</v>
      </c>
      <c r="C36" s="594">
        <v>15.089770354906054</v>
      </c>
      <c r="D36" s="594">
        <v>15.010515247108307</v>
      </c>
      <c r="E36" s="594">
        <v>15.237273511647972</v>
      </c>
      <c r="F36" s="594">
        <v>15.472873299459105</v>
      </c>
      <c r="G36" s="594">
        <v>19.558289483435857</v>
      </c>
      <c r="H36" s="594">
        <v>20.0312211736323</v>
      </c>
      <c r="I36" s="594">
        <v>19.994551893217107</v>
      </c>
      <c r="J36" s="594">
        <v>19.575503582533461</v>
      </c>
      <c r="K36" s="594">
        <v>18.943652765067331</v>
      </c>
      <c r="L36" s="594">
        <v>18.712043773675667</v>
      </c>
      <c r="M36" s="594">
        <v>18.939525212268236</v>
      </c>
      <c r="N36" s="594">
        <v>19.760728218465541</v>
      </c>
      <c r="O36" s="594">
        <v>20.086684324584638</v>
      </c>
      <c r="P36" s="594">
        <v>19.797914551997785</v>
      </c>
      <c r="Q36" s="594">
        <v>19.281933256616799</v>
      </c>
      <c r="R36" s="594">
        <v>18.649547818752637</v>
      </c>
      <c r="S36" s="594">
        <v>18.795646232860577</v>
      </c>
      <c r="T36" s="594">
        <v>18.934801721345611</v>
      </c>
      <c r="U36" s="594">
        <v>19.011478097915202</v>
      </c>
      <c r="V36" s="594">
        <v>18.134765625</v>
      </c>
      <c r="W36" s="594">
        <v>16.747634875990794</v>
      </c>
    </row>
    <row r="37" spans="1:23" ht="15" customHeight="1">
      <c r="A37" s="427"/>
      <c r="B37" s="435" t="s">
        <v>246</v>
      </c>
      <c r="C37" s="594">
        <v>11.821954352336725</v>
      </c>
      <c r="D37" s="594">
        <v>12.37961259603939</v>
      </c>
      <c r="E37" s="594">
        <v>12.517780938833571</v>
      </c>
      <c r="F37" s="594">
        <v>12.415990730011588</v>
      </c>
      <c r="G37" s="594">
        <v>12.854620364920541</v>
      </c>
      <c r="H37" s="594">
        <v>15.529617377192436</v>
      </c>
      <c r="I37" s="594">
        <v>15.454151445730915</v>
      </c>
      <c r="J37" s="594">
        <v>16.488693467336685</v>
      </c>
      <c r="K37" s="594">
        <v>17.167597414820857</v>
      </c>
      <c r="L37" s="594">
        <v>18.218336483931946</v>
      </c>
      <c r="M37" s="594">
        <v>19.814140535840444</v>
      </c>
      <c r="N37" s="594">
        <v>20.414624183006534</v>
      </c>
      <c r="O37" s="594">
        <v>21.465151441252498</v>
      </c>
      <c r="P37" s="594">
        <v>21.689141234918381</v>
      </c>
      <c r="Q37" s="594">
        <v>23.330054107230694</v>
      </c>
      <c r="R37" s="594">
        <v>24.65118700541441</v>
      </c>
      <c r="S37" s="594">
        <v>24.50969885328475</v>
      </c>
      <c r="T37" s="594">
        <v>25.116015262452304</v>
      </c>
      <c r="U37" s="594">
        <v>24.917776037588098</v>
      </c>
      <c r="V37" s="594">
        <v>25.17845895444048</v>
      </c>
      <c r="W37" s="594">
        <v>25.415585132821562</v>
      </c>
    </row>
    <row r="38" spans="1:23" ht="15" customHeight="1">
      <c r="A38" s="427"/>
      <c r="B38" s="435" t="s">
        <v>247</v>
      </c>
      <c r="C38" s="594">
        <v>20.27181591872435</v>
      </c>
      <c r="D38" s="594">
        <v>19.223985890652557</v>
      </c>
      <c r="E38" s="594">
        <v>18.910666098565546</v>
      </c>
      <c r="F38" s="594">
        <v>18.644796218035957</v>
      </c>
      <c r="G38" s="594">
        <v>18.621353472530728</v>
      </c>
      <c r="H38" s="594">
        <v>17.735238229291294</v>
      </c>
      <c r="I38" s="594">
        <v>17.675012412227819</v>
      </c>
      <c r="J38" s="594">
        <v>17.20707179156825</v>
      </c>
      <c r="K38" s="594">
        <v>16.426471642647165</v>
      </c>
      <c r="L38" s="594">
        <v>15.935726394928871</v>
      </c>
      <c r="M38" s="594">
        <v>16.120576671035387</v>
      </c>
      <c r="N38" s="594">
        <v>15.787887918047605</v>
      </c>
      <c r="O38" s="594">
        <v>15.412470295349101</v>
      </c>
      <c r="P38" s="594">
        <v>15.015817606632487</v>
      </c>
      <c r="Q38" s="594">
        <v>15.229965743808615</v>
      </c>
      <c r="R38" s="594">
        <v>14.499802069784538</v>
      </c>
      <c r="S38" s="594">
        <v>14.639573695613985</v>
      </c>
      <c r="T38" s="594">
        <v>14.502770320443251</v>
      </c>
      <c r="U38" s="594">
        <v>15.546311702717693</v>
      </c>
      <c r="V38" s="594">
        <v>15.887799564270152</v>
      </c>
      <c r="W38" s="594">
        <v>15.527089225309155</v>
      </c>
    </row>
    <row r="39" spans="1:23" ht="6.95" customHeight="1">
      <c r="A39" s="427"/>
      <c r="B39" s="437"/>
      <c r="C39" s="594"/>
      <c r="D39" s="594"/>
      <c r="E39" s="594"/>
      <c r="F39" s="594"/>
      <c r="G39" s="594"/>
      <c r="H39" s="594"/>
      <c r="I39" s="594"/>
      <c r="J39" s="594"/>
      <c r="K39" s="594"/>
      <c r="L39" s="594"/>
      <c r="M39" s="594"/>
      <c r="N39" s="594"/>
      <c r="O39" s="594"/>
      <c r="P39" s="594"/>
      <c r="Q39" s="594"/>
      <c r="R39" s="594"/>
      <c r="S39" s="594"/>
      <c r="T39" s="594"/>
      <c r="U39" s="594"/>
      <c r="V39" s="594"/>
      <c r="W39" s="594"/>
    </row>
    <row r="40" spans="1:23" ht="15" customHeight="1">
      <c r="A40" s="1422" t="s">
        <v>248</v>
      </c>
      <c r="B40" s="1423"/>
      <c r="C40" s="593">
        <v>5.1930010119963823</v>
      </c>
      <c r="D40" s="593">
        <v>5.4096400176408395</v>
      </c>
      <c r="E40" s="593">
        <v>5.702144054468242</v>
      </c>
      <c r="F40" s="593">
        <v>5.8360742868240028</v>
      </c>
      <c r="G40" s="593">
        <v>6.0931329675863353</v>
      </c>
      <c r="H40" s="593">
        <v>6.2044466894152981</v>
      </c>
      <c r="I40" s="593">
        <v>6.3397615764895319</v>
      </c>
      <c r="J40" s="593">
        <v>6.5298048146963055</v>
      </c>
      <c r="K40" s="593">
        <v>6.6728514820251936</v>
      </c>
      <c r="L40" s="593">
        <v>6.8959514508151845</v>
      </c>
      <c r="M40" s="593">
        <v>7.3279724292126183</v>
      </c>
      <c r="N40" s="593">
        <v>7.8790382616473975</v>
      </c>
      <c r="O40" s="593">
        <v>8.1967836189571592</v>
      </c>
      <c r="P40" s="593">
        <v>8.4212106699369471</v>
      </c>
      <c r="Q40" s="593">
        <v>8.472954392271399</v>
      </c>
      <c r="R40" s="593">
        <v>8.4704592875063867</v>
      </c>
      <c r="S40" s="593">
        <v>8.3989322651232747</v>
      </c>
      <c r="T40" s="593">
        <v>8.6858393128214644</v>
      </c>
      <c r="U40" s="593">
        <v>8.968836752141204</v>
      </c>
      <c r="V40" s="593">
        <v>9.2151030265077321</v>
      </c>
      <c r="W40" s="593">
        <v>9.2907713230400581</v>
      </c>
    </row>
    <row r="41" spans="1:23" ht="15" customHeight="1">
      <c r="A41" s="427" t="s">
        <v>233</v>
      </c>
      <c r="B41" s="438" t="s">
        <v>477</v>
      </c>
      <c r="C41" s="594">
        <v>1.7706931760709208</v>
      </c>
      <c r="D41" s="594">
        <v>1.831488211982909</v>
      </c>
      <c r="E41" s="594">
        <v>1.8852577993964976</v>
      </c>
      <c r="F41" s="594">
        <v>1.9087424864989897</v>
      </c>
      <c r="G41" s="594">
        <v>2.0057511077096097</v>
      </c>
      <c r="H41" s="594">
        <v>2.0640841609922709</v>
      </c>
      <c r="I41" s="594">
        <v>2.0909688157492998</v>
      </c>
      <c r="J41" s="594">
        <v>2.1995559336709292</v>
      </c>
      <c r="K41" s="594">
        <v>2.1816981773640536</v>
      </c>
      <c r="L41" s="594">
        <v>2.2447163365404448</v>
      </c>
      <c r="M41" s="594">
        <v>2.3509822395488662</v>
      </c>
      <c r="N41" s="594">
        <v>2.4017995844009117</v>
      </c>
      <c r="O41" s="594">
        <v>2.4521399107301458</v>
      </c>
      <c r="P41" s="594">
        <v>2.4553489222944767</v>
      </c>
      <c r="Q41" s="594">
        <v>2.4983197173530964</v>
      </c>
      <c r="R41" s="594">
        <v>2.5329602979292791</v>
      </c>
      <c r="S41" s="594">
        <v>2.5654672517508801</v>
      </c>
      <c r="T41" s="594">
        <v>2.6143511010970832</v>
      </c>
      <c r="U41" s="594">
        <v>2.6633960903060836</v>
      </c>
      <c r="V41" s="594">
        <v>2.6731855257722437</v>
      </c>
      <c r="W41" s="594">
        <v>2.6351922403511221</v>
      </c>
    </row>
    <row r="42" spans="1:23" ht="15" customHeight="1">
      <c r="A42" s="427"/>
      <c r="B42" s="438" t="s">
        <v>250</v>
      </c>
      <c r="C42" s="594">
        <v>3.5650578461852098</v>
      </c>
      <c r="D42" s="594">
        <v>3.5984848484848486</v>
      </c>
      <c r="E42" s="594">
        <v>5.0392391850620486</v>
      </c>
      <c r="F42" s="594">
        <v>5.1844646202622853</v>
      </c>
      <c r="G42" s="594">
        <v>5.7026289149973923</v>
      </c>
      <c r="H42" s="594">
        <v>6.3091435115424028</v>
      </c>
      <c r="I42" s="594">
        <v>7.0293087447235276</v>
      </c>
      <c r="J42" s="594">
        <v>7.8608284989651054</v>
      </c>
      <c r="K42" s="594">
        <v>7.9189965241045792</v>
      </c>
      <c r="L42" s="594">
        <v>8.0794090489381354</v>
      </c>
      <c r="M42" s="594">
        <v>8.2431820468954413</v>
      </c>
      <c r="N42" s="594">
        <v>9.0749709903637559</v>
      </c>
      <c r="O42" s="594">
        <v>9.110093223600094</v>
      </c>
      <c r="P42" s="594">
        <v>9.4943798524469845</v>
      </c>
      <c r="Q42" s="594">
        <v>9.2411030914931782</v>
      </c>
      <c r="R42" s="594">
        <v>10.246951366850846</v>
      </c>
      <c r="S42" s="594">
        <v>10.670500162742758</v>
      </c>
      <c r="T42" s="594">
        <v>11.046129103004606</v>
      </c>
      <c r="U42" s="594">
        <v>11.053637258497231</v>
      </c>
      <c r="V42" s="594">
        <v>10.813019758484707</v>
      </c>
      <c r="W42" s="594">
        <v>10.440483507477976</v>
      </c>
    </row>
    <row r="43" spans="1:23" ht="15" customHeight="1">
      <c r="A43" s="427"/>
      <c r="B43" s="438" t="s">
        <v>478</v>
      </c>
      <c r="C43" s="594">
        <v>2.4763418693027992</v>
      </c>
      <c r="D43" s="594">
        <v>2.1003329027650883</v>
      </c>
      <c r="E43" s="594">
        <v>2.2129125639614293</v>
      </c>
      <c r="F43" s="594">
        <v>2.0309382223363692</v>
      </c>
      <c r="G43" s="594">
        <v>1.9591652904969223</v>
      </c>
      <c r="H43" s="594">
        <v>2.2098486166695666</v>
      </c>
      <c r="I43" s="594">
        <v>3.2382024672018797</v>
      </c>
      <c r="J43" s="594">
        <v>3.3167830229099984</v>
      </c>
      <c r="K43" s="594">
        <v>3.2301872150548063</v>
      </c>
      <c r="L43" s="594">
        <v>3.13125077170021</v>
      </c>
      <c r="M43" s="594">
        <v>3.0390704564392186</v>
      </c>
      <c r="N43" s="594">
        <v>3.035598179453836</v>
      </c>
      <c r="O43" s="594">
        <v>3.6980802429335053</v>
      </c>
      <c r="P43" s="594">
        <v>3.8614197099946148</v>
      </c>
      <c r="Q43" s="594">
        <v>3.6860879904875148</v>
      </c>
      <c r="R43" s="594">
        <v>4.4057265755686386</v>
      </c>
      <c r="S43" s="594">
        <v>2.2047883132693089</v>
      </c>
      <c r="T43" s="594">
        <v>3.3733395478909345</v>
      </c>
      <c r="U43" s="594">
        <v>3.7656259621897901</v>
      </c>
      <c r="V43" s="594">
        <v>4.1691985686314226</v>
      </c>
      <c r="W43" s="594">
        <v>5.0784987773328139</v>
      </c>
    </row>
    <row r="44" spans="1:23" ht="15" customHeight="1">
      <c r="A44" s="427"/>
      <c r="B44" s="438" t="s">
        <v>252</v>
      </c>
      <c r="C44" s="594">
        <v>4.8293723339427181</v>
      </c>
      <c r="D44" s="594">
        <v>3.5574528637495555</v>
      </c>
      <c r="E44" s="594">
        <v>2.7209449483231385</v>
      </c>
      <c r="F44" s="594">
        <v>1.0303687635574836</v>
      </c>
      <c r="G44" s="594">
        <v>0.5962820063135742</v>
      </c>
      <c r="H44" s="594">
        <v>0.86240689925519409</v>
      </c>
      <c r="I44" s="594">
        <v>1.4365152919369786</v>
      </c>
      <c r="J44" s="594">
        <v>1.8776824034334765</v>
      </c>
      <c r="K44" s="594">
        <v>0</v>
      </c>
      <c r="L44" s="594">
        <v>0</v>
      </c>
      <c r="M44" s="594">
        <v>0</v>
      </c>
      <c r="N44" s="594">
        <v>0</v>
      </c>
      <c r="O44" s="594">
        <v>0</v>
      </c>
      <c r="P44" s="594">
        <v>0</v>
      </c>
      <c r="Q44" s="594">
        <v>0</v>
      </c>
      <c r="R44" s="594">
        <v>0</v>
      </c>
      <c r="S44" s="594">
        <v>0</v>
      </c>
      <c r="T44" s="594">
        <v>0</v>
      </c>
      <c r="U44" s="594">
        <v>0</v>
      </c>
      <c r="V44" s="594">
        <v>0</v>
      </c>
      <c r="W44" s="594">
        <v>0</v>
      </c>
    </row>
    <row r="45" spans="1:23" ht="15" customHeight="1">
      <c r="A45" s="427"/>
      <c r="B45" s="438" t="s">
        <v>253</v>
      </c>
      <c r="C45" s="594">
        <v>15.936320861081462</v>
      </c>
      <c r="D45" s="594">
        <v>15.789891405244433</v>
      </c>
      <c r="E45" s="594">
        <v>15.086413945491469</v>
      </c>
      <c r="F45" s="594">
        <v>15.251551981518244</v>
      </c>
      <c r="G45" s="594">
        <v>15.972960121168715</v>
      </c>
      <c r="H45" s="594">
        <v>16.233008225873316</v>
      </c>
      <c r="I45" s="594">
        <v>16.874939657804301</v>
      </c>
      <c r="J45" s="594">
        <v>17.742375804645064</v>
      </c>
      <c r="K45" s="594">
        <v>17.895307119982665</v>
      </c>
      <c r="L45" s="594">
        <v>18.297909354422377</v>
      </c>
      <c r="M45" s="594">
        <v>18.625760088446654</v>
      </c>
      <c r="N45" s="594">
        <v>19.716823039486229</v>
      </c>
      <c r="O45" s="594">
        <v>20.920030267796172</v>
      </c>
      <c r="P45" s="594">
        <v>21.705644816072599</v>
      </c>
      <c r="Q45" s="594">
        <v>22.17445899907986</v>
      </c>
      <c r="R45" s="594">
        <v>22.783213143443366</v>
      </c>
      <c r="S45" s="594">
        <v>22.785721975903144</v>
      </c>
      <c r="T45" s="594">
        <v>22.829133334934859</v>
      </c>
      <c r="U45" s="594">
        <v>23.183104597158181</v>
      </c>
      <c r="V45" s="594">
        <v>23.706536734532481</v>
      </c>
      <c r="W45" s="594">
        <v>23.925501432664756</v>
      </c>
    </row>
    <row r="46" spans="1:23" ht="15" customHeight="1">
      <c r="A46" s="427"/>
      <c r="B46" s="438" t="s">
        <v>254</v>
      </c>
      <c r="C46" s="594">
        <v>3.8218417460675052</v>
      </c>
      <c r="D46" s="594">
        <v>3.7419170168750568</v>
      </c>
      <c r="E46" s="594">
        <v>3.9064603392351183</v>
      </c>
      <c r="F46" s="594">
        <v>4.0049023988561068</v>
      </c>
      <c r="G46" s="594">
        <v>4.1479450042238515</v>
      </c>
      <c r="H46" s="594">
        <v>4.2836669257675863</v>
      </c>
      <c r="I46" s="594">
        <v>4.5340140092603587</v>
      </c>
      <c r="J46" s="594">
        <v>4.5749307587066061</v>
      </c>
      <c r="K46" s="594">
        <v>4.6791693463062467</v>
      </c>
      <c r="L46" s="594">
        <v>4.8339735725347435</v>
      </c>
      <c r="M46" s="594">
        <v>5.2975702589902305</v>
      </c>
      <c r="N46" s="594">
        <v>5.8022665504333109</v>
      </c>
      <c r="O46" s="594">
        <v>6.3768926005688078</v>
      </c>
      <c r="P46" s="594">
        <v>7.270735250918964</v>
      </c>
      <c r="Q46" s="594">
        <v>8.0788926166767752</v>
      </c>
      <c r="R46" s="594">
        <v>8.5668941926934874</v>
      </c>
      <c r="S46" s="594">
        <v>8.3736029723833418</v>
      </c>
      <c r="T46" s="594">
        <v>8.2458567475825078</v>
      </c>
      <c r="U46" s="594">
        <v>8.3915083543144888</v>
      </c>
      <c r="V46" s="594">
        <v>8.4687188516300829</v>
      </c>
      <c r="W46" s="594">
        <v>8.5262129987849509</v>
      </c>
    </row>
    <row r="47" spans="1:23" ht="15" customHeight="1">
      <c r="A47" s="427"/>
      <c r="B47" s="438" t="s">
        <v>255</v>
      </c>
      <c r="C47" s="594">
        <v>1.0022101973934914</v>
      </c>
      <c r="D47" s="594">
        <v>1.1039716051649227</v>
      </c>
      <c r="E47" s="594">
        <v>1.1170194198480388</v>
      </c>
      <c r="F47" s="594">
        <v>1.2609417014703359</v>
      </c>
      <c r="G47" s="594">
        <v>1.2785681810621099</v>
      </c>
      <c r="H47" s="594">
        <v>1.3054489722714377</v>
      </c>
      <c r="I47" s="594">
        <v>1.2546727968031626</v>
      </c>
      <c r="J47" s="594">
        <v>1.2703772091796359</v>
      </c>
      <c r="K47" s="594">
        <v>1.2458200799282277</v>
      </c>
      <c r="L47" s="594">
        <v>1.2076494210300597</v>
      </c>
      <c r="M47" s="594">
        <v>1.2275627783133636</v>
      </c>
      <c r="N47" s="594">
        <v>1.2077231406041236</v>
      </c>
      <c r="O47" s="594">
        <v>1.2546816479400749</v>
      </c>
      <c r="P47" s="594">
        <v>1.3582090783817014</v>
      </c>
      <c r="Q47" s="594">
        <v>1.5900390861103275</v>
      </c>
      <c r="R47" s="594">
        <v>3.1359068579029858</v>
      </c>
      <c r="S47" s="594">
        <v>3.5937276892921584</v>
      </c>
      <c r="T47" s="594">
        <v>4.2114605100833353</v>
      </c>
      <c r="U47" s="594">
        <v>4.6443837495560159</v>
      </c>
      <c r="V47" s="594">
        <v>4.9756769759858397</v>
      </c>
      <c r="W47" s="594">
        <v>5.0185389781292118</v>
      </c>
    </row>
    <row r="48" spans="1:23" ht="15" customHeight="1">
      <c r="A48" s="427"/>
      <c r="B48" s="438" t="s">
        <v>479</v>
      </c>
      <c r="C48" s="594">
        <v>1.2805603819791225</v>
      </c>
      <c r="D48" s="594">
        <v>1.1979946611107495</v>
      </c>
      <c r="E48" s="594">
        <v>1.1438688129378971</v>
      </c>
      <c r="F48" s="594">
        <v>1.1478887921413767</v>
      </c>
      <c r="G48" s="594">
        <v>1.1707185238873261</v>
      </c>
      <c r="H48" s="594">
        <v>1.1860770056025749</v>
      </c>
      <c r="I48" s="594">
        <v>0.97929711739154957</v>
      </c>
      <c r="J48" s="594">
        <v>0.77984862405390032</v>
      </c>
      <c r="K48" s="594">
        <v>0</v>
      </c>
      <c r="L48" s="594">
        <v>0</v>
      </c>
      <c r="M48" s="594">
        <v>0</v>
      </c>
      <c r="N48" s="594">
        <v>0</v>
      </c>
      <c r="O48" s="594">
        <v>0</v>
      </c>
      <c r="P48" s="594">
        <v>0</v>
      </c>
      <c r="Q48" s="594">
        <v>0</v>
      </c>
      <c r="R48" s="594">
        <v>0</v>
      </c>
      <c r="S48" s="594">
        <v>0</v>
      </c>
      <c r="T48" s="594">
        <v>0</v>
      </c>
      <c r="U48" s="594">
        <v>0</v>
      </c>
      <c r="V48" s="594">
        <v>0</v>
      </c>
      <c r="W48" s="594">
        <v>0</v>
      </c>
    </row>
    <row r="49" spans="1:23" ht="15" customHeight="1">
      <c r="A49" s="427"/>
      <c r="B49" s="438" t="s">
        <v>256</v>
      </c>
      <c r="C49" s="594">
        <v>0.70395738203957381</v>
      </c>
      <c r="D49" s="594">
        <v>0.69569120287253139</v>
      </c>
      <c r="E49" s="594">
        <v>0.61177670150395103</v>
      </c>
      <c r="F49" s="594">
        <v>0.28357824181490077</v>
      </c>
      <c r="G49" s="594">
        <v>0</v>
      </c>
      <c r="H49" s="594">
        <v>0.39128733533324639</v>
      </c>
      <c r="I49" s="594">
        <v>0.2078747860112497</v>
      </c>
      <c r="J49" s="594">
        <v>0.23148148148148148</v>
      </c>
      <c r="K49" s="594">
        <v>0.21145713187235679</v>
      </c>
      <c r="L49" s="594">
        <v>0.20345879959308241</v>
      </c>
      <c r="M49" s="594">
        <v>0.24857669793921899</v>
      </c>
      <c r="N49" s="594">
        <v>0.19014187509141436</v>
      </c>
      <c r="O49" s="594">
        <v>0.31916106235039327</v>
      </c>
      <c r="P49" s="594">
        <v>0.28398632658427558</v>
      </c>
      <c r="Q49" s="594">
        <v>0.45426388602106132</v>
      </c>
      <c r="R49" s="594">
        <v>0.52981508414710154</v>
      </c>
      <c r="S49" s="594">
        <v>0.64753495217071377</v>
      </c>
      <c r="T49" s="594">
        <v>0.70999915476291098</v>
      </c>
      <c r="U49" s="594">
        <v>1.155436633422525</v>
      </c>
      <c r="V49" s="594">
        <v>1.6634366925064599</v>
      </c>
      <c r="W49" s="594">
        <v>1.5002586652871184</v>
      </c>
    </row>
    <row r="50" spans="1:23" ht="15" customHeight="1">
      <c r="A50" s="427"/>
      <c r="B50" s="438" t="s">
        <v>257</v>
      </c>
      <c r="C50" s="594">
        <v>26.071859531607849</v>
      </c>
      <c r="D50" s="594">
        <v>28.457483026282514</v>
      </c>
      <c r="E50" s="594">
        <v>31.114956830397464</v>
      </c>
      <c r="F50" s="594">
        <v>32.709901184477452</v>
      </c>
      <c r="G50" s="594">
        <v>33.471560846560848</v>
      </c>
      <c r="H50" s="594">
        <v>33.581104409106601</v>
      </c>
      <c r="I50" s="594">
        <v>34.434354100668777</v>
      </c>
      <c r="J50" s="594">
        <v>35.315379010323859</v>
      </c>
      <c r="K50" s="594">
        <v>34.101716375914464</v>
      </c>
      <c r="L50" s="594">
        <v>34.219559849122142</v>
      </c>
      <c r="M50" s="594">
        <v>34.564418829774276</v>
      </c>
      <c r="N50" s="594">
        <v>34.333531083148593</v>
      </c>
      <c r="O50" s="594">
        <v>31.893086298863608</v>
      </c>
      <c r="P50" s="594">
        <v>30.541605704720101</v>
      </c>
      <c r="Q50" s="594">
        <v>29.651158767395351</v>
      </c>
      <c r="R50" s="594">
        <v>30.343775133529935</v>
      </c>
      <c r="S50" s="594">
        <v>30.433840334147686</v>
      </c>
      <c r="T50" s="594">
        <v>30.924955536722489</v>
      </c>
      <c r="U50" s="594">
        <v>31.603529096822331</v>
      </c>
      <c r="V50" s="594">
        <v>32.569818173764759</v>
      </c>
      <c r="W50" s="594">
        <v>32.583341432597919</v>
      </c>
    </row>
    <row r="51" spans="1:23" ht="15" customHeight="1">
      <c r="A51" s="427"/>
      <c r="B51" s="438" t="s">
        <v>496</v>
      </c>
      <c r="C51" s="594">
        <v>60.906637884511603</v>
      </c>
      <c r="D51" s="594">
        <v>57.520158934205917</v>
      </c>
      <c r="E51" s="594">
        <v>55.518711511132167</v>
      </c>
      <c r="F51" s="594">
        <v>54.958528669311214</v>
      </c>
      <c r="G51" s="594">
        <v>51.698446773582525</v>
      </c>
      <c r="H51" s="594">
        <v>51.280457483838887</v>
      </c>
      <c r="I51" s="594">
        <v>51.011701608971237</v>
      </c>
      <c r="J51" s="594">
        <v>54.536174556590531</v>
      </c>
      <c r="K51" s="594">
        <v>54.767628205128204</v>
      </c>
      <c r="L51" s="594">
        <v>56.221003795866721</v>
      </c>
      <c r="M51" s="594">
        <v>56.300082895827579</v>
      </c>
      <c r="N51" s="594">
        <v>56.001616597063183</v>
      </c>
      <c r="O51" s="594">
        <v>55.405405405405403</v>
      </c>
      <c r="P51" s="594">
        <v>60.059211411653884</v>
      </c>
      <c r="Q51" s="594">
        <v>60.515585952913327</v>
      </c>
      <c r="R51" s="594">
        <v>63.336875664187033</v>
      </c>
      <c r="S51" s="594">
        <v>67.148215029865256</v>
      </c>
      <c r="T51" s="594">
        <v>66.047606591681927</v>
      </c>
      <c r="U51" s="594">
        <v>65.979513444302171</v>
      </c>
      <c r="V51" s="594">
        <v>66.522223597870493</v>
      </c>
      <c r="W51" s="594">
        <v>68.344545891398369</v>
      </c>
    </row>
    <row r="52" spans="1:23" ht="6.95" customHeight="1">
      <c r="A52" s="427"/>
      <c r="B52" s="437"/>
      <c r="C52" s="594"/>
      <c r="D52" s="594"/>
      <c r="E52" s="594"/>
      <c r="F52" s="594"/>
      <c r="G52" s="594"/>
      <c r="H52" s="594"/>
      <c r="I52" s="594"/>
      <c r="J52" s="594"/>
      <c r="K52" s="594"/>
      <c r="L52" s="594"/>
      <c r="M52" s="594"/>
      <c r="N52" s="594"/>
      <c r="O52" s="594"/>
      <c r="P52" s="594"/>
      <c r="Q52" s="594"/>
      <c r="R52" s="594"/>
      <c r="S52" s="594"/>
      <c r="T52" s="594"/>
      <c r="U52" s="594"/>
      <c r="V52" s="594"/>
      <c r="W52" s="594"/>
    </row>
    <row r="53" spans="1:23" ht="15" customHeight="1">
      <c r="A53" s="1422" t="s">
        <v>259</v>
      </c>
      <c r="B53" s="1423"/>
      <c r="C53" s="593">
        <v>4.8575386075776379</v>
      </c>
      <c r="D53" s="593">
        <v>4.9281636935484903</v>
      </c>
      <c r="E53" s="593">
        <v>5.0191794464038288</v>
      </c>
      <c r="F53" s="593">
        <v>5.0859995882697602</v>
      </c>
      <c r="G53" s="593">
        <v>5.190241087565524</v>
      </c>
      <c r="H53" s="593">
        <v>5.3104001624401436</v>
      </c>
      <c r="I53" s="593">
        <v>5.4771197898990751</v>
      </c>
      <c r="J53" s="593">
        <v>5.6618872563970672</v>
      </c>
      <c r="K53" s="593">
        <v>5.8446242783345159</v>
      </c>
      <c r="L53" s="593">
        <v>6.0597694160269073</v>
      </c>
      <c r="M53" s="593">
        <v>6.3159568158387867</v>
      </c>
      <c r="N53" s="593">
        <v>6.5890403071433443</v>
      </c>
      <c r="O53" s="593">
        <v>6.8473025386475452</v>
      </c>
      <c r="P53" s="593">
        <v>7.1094099129899559</v>
      </c>
      <c r="Q53" s="593">
        <v>7.3481025944550433</v>
      </c>
      <c r="R53" s="593">
        <v>7.6110072033014902</v>
      </c>
      <c r="S53" s="593">
        <v>7.831481129568151</v>
      </c>
      <c r="T53" s="593">
        <v>8.0955694217800378</v>
      </c>
      <c r="U53" s="593">
        <v>8.3653638857669073</v>
      </c>
      <c r="V53" s="593">
        <v>8.5614071571780581</v>
      </c>
      <c r="W53" s="593">
        <v>8.7140800971579164</v>
      </c>
    </row>
    <row r="54" spans="1:23" ht="15" customHeight="1">
      <c r="A54" s="439" t="s">
        <v>260</v>
      </c>
      <c r="B54" s="440"/>
      <c r="C54" s="594"/>
      <c r="D54" s="594"/>
      <c r="E54" s="594"/>
      <c r="F54" s="594"/>
      <c r="G54" s="594"/>
      <c r="H54" s="594"/>
      <c r="I54" s="594"/>
      <c r="J54" s="594"/>
      <c r="K54" s="594"/>
      <c r="L54" s="594"/>
      <c r="M54" s="594"/>
      <c r="N54" s="594"/>
      <c r="O54" s="594"/>
      <c r="P54" s="594"/>
      <c r="Q54" s="594"/>
      <c r="R54" s="594"/>
      <c r="S54" s="594"/>
      <c r="T54" s="594"/>
      <c r="U54" s="594"/>
      <c r="V54" s="594"/>
      <c r="W54" s="594"/>
    </row>
    <row r="55" spans="1:23" ht="15" customHeight="1">
      <c r="A55" s="427"/>
      <c r="B55" s="441" t="s">
        <v>267</v>
      </c>
      <c r="C55" s="594">
        <v>46.818932728879325</v>
      </c>
      <c r="D55" s="594">
        <v>49.256218577588641</v>
      </c>
      <c r="E55" s="594">
        <v>50.372640777938933</v>
      </c>
      <c r="F55" s="594">
        <v>52.123310311233276</v>
      </c>
      <c r="G55" s="594">
        <v>52.748191925951609</v>
      </c>
      <c r="H55" s="594">
        <v>53.136109181547013</v>
      </c>
      <c r="I55" s="594">
        <v>54.27275811563382</v>
      </c>
      <c r="J55" s="594">
        <v>54.819459198037841</v>
      </c>
      <c r="K55" s="594">
        <v>55.21774928951492</v>
      </c>
      <c r="L55" s="594">
        <v>56.62384369017159</v>
      </c>
      <c r="M55" s="594">
        <v>56.348898336479266</v>
      </c>
      <c r="N55" s="594">
        <v>58.3999319843564</v>
      </c>
      <c r="O55" s="594">
        <v>60.152600305869178</v>
      </c>
      <c r="P55" s="594">
        <v>64.813804730500323</v>
      </c>
      <c r="Q55" s="594">
        <v>66.982393310592371</v>
      </c>
      <c r="R55" s="594">
        <v>65.863233227249964</v>
      </c>
      <c r="S55" s="594">
        <v>66.797843231933044</v>
      </c>
      <c r="T55" s="594">
        <v>67.489859594383773</v>
      </c>
      <c r="U55" s="594">
        <v>67.868666212224497</v>
      </c>
      <c r="V55" s="594">
        <v>67.807873735425872</v>
      </c>
      <c r="W55" s="594">
        <v>67.690060447771245</v>
      </c>
    </row>
    <row r="56" spans="1:23" ht="7.5" customHeight="1">
      <c r="A56" s="427"/>
      <c r="B56" s="437"/>
      <c r="C56" s="593"/>
      <c r="D56" s="593"/>
      <c r="E56" s="593"/>
      <c r="F56" s="593"/>
      <c r="G56" s="593"/>
      <c r="H56" s="593"/>
      <c r="I56" s="593"/>
      <c r="J56" s="593"/>
      <c r="K56" s="593"/>
      <c r="L56" s="593"/>
      <c r="M56" s="593"/>
      <c r="N56" s="593"/>
      <c r="O56" s="593"/>
      <c r="P56" s="593"/>
      <c r="Q56" s="593"/>
      <c r="R56" s="593"/>
      <c r="S56" s="593"/>
      <c r="T56" s="593"/>
      <c r="U56" s="593"/>
      <c r="V56" s="593"/>
      <c r="W56" s="593"/>
    </row>
    <row r="57" spans="1:23" ht="15.75" customHeight="1">
      <c r="A57" s="427"/>
      <c r="B57" s="428"/>
      <c r="C57" s="1071" t="s">
        <v>398</v>
      </c>
      <c r="D57" s="601"/>
      <c r="E57" s="601"/>
      <c r="F57" s="601"/>
      <c r="G57" s="601"/>
      <c r="H57" s="601"/>
      <c r="I57" s="601"/>
      <c r="J57" s="601"/>
      <c r="K57" s="601"/>
      <c r="L57" s="601"/>
      <c r="M57" s="601"/>
      <c r="N57" s="601"/>
      <c r="O57" s="601"/>
      <c r="P57" s="601"/>
      <c r="Q57" s="601"/>
      <c r="R57" s="601"/>
      <c r="S57" s="601"/>
      <c r="T57" s="601"/>
      <c r="U57" s="601"/>
      <c r="V57" s="601"/>
      <c r="W57" s="601"/>
    </row>
    <row r="58" spans="1:23" ht="7.5" customHeight="1">
      <c r="A58" s="427"/>
      <c r="B58" s="430"/>
      <c r="C58" s="592"/>
      <c r="D58" s="592"/>
      <c r="E58" s="592"/>
      <c r="F58" s="592"/>
      <c r="G58" s="592"/>
      <c r="H58" s="592"/>
      <c r="I58" s="592"/>
      <c r="J58" s="592"/>
      <c r="K58" s="592"/>
      <c r="L58" s="592"/>
      <c r="M58" s="592"/>
      <c r="N58" s="592"/>
      <c r="O58" s="592"/>
      <c r="P58" s="592"/>
      <c r="Q58" s="592"/>
      <c r="R58" s="592"/>
      <c r="S58" s="592"/>
      <c r="T58" s="592"/>
      <c r="U58" s="592"/>
      <c r="V58" s="592"/>
      <c r="W58" s="592"/>
    </row>
    <row r="59" spans="1:23" ht="15" customHeight="1">
      <c r="A59" s="1424" t="s">
        <v>231</v>
      </c>
      <c r="B59" s="1425"/>
      <c r="C59" s="593">
        <v>5.4866510121443346</v>
      </c>
      <c r="D59" s="593">
        <v>5.5226256901015729</v>
      </c>
      <c r="E59" s="593">
        <v>5.5639783395039331</v>
      </c>
      <c r="F59" s="593">
        <v>5.6260480749869073</v>
      </c>
      <c r="G59" s="593">
        <v>5.7058411659484589</v>
      </c>
      <c r="H59" s="593">
        <v>5.829627360382271</v>
      </c>
      <c r="I59" s="593">
        <v>6.0090027698044235</v>
      </c>
      <c r="J59" s="593">
        <v>6.2097627779536122</v>
      </c>
      <c r="K59" s="593">
        <v>6.4197326176566438</v>
      </c>
      <c r="L59" s="593">
        <v>6.6583771844880228</v>
      </c>
      <c r="M59" s="593">
        <v>6.8772249298156449</v>
      </c>
      <c r="N59" s="593">
        <v>7.0720669416193926</v>
      </c>
      <c r="O59" s="593">
        <v>7.3135370127696513</v>
      </c>
      <c r="P59" s="593">
        <v>7.5818537853146477</v>
      </c>
      <c r="Q59" s="593">
        <v>7.8811105685094462</v>
      </c>
      <c r="R59" s="593">
        <v>8.2384836324368163</v>
      </c>
      <c r="S59" s="593">
        <v>8.5603937014971105</v>
      </c>
      <c r="T59" s="593">
        <v>8.8145739664862948</v>
      </c>
      <c r="U59" s="593">
        <v>9.0868146235260383</v>
      </c>
      <c r="V59" s="593">
        <v>9.2554388222529642</v>
      </c>
      <c r="W59" s="593">
        <v>9.426065919331192</v>
      </c>
    </row>
    <row r="60" spans="1:23" ht="15" customHeight="1">
      <c r="A60" s="427" t="s">
        <v>233</v>
      </c>
      <c r="B60" s="435" t="s">
        <v>232</v>
      </c>
      <c r="C60" s="594">
        <v>4.2214145932345541</v>
      </c>
      <c r="D60" s="594">
        <v>4.4433801617709667</v>
      </c>
      <c r="E60" s="594">
        <v>4.704589460463656</v>
      </c>
      <c r="F60" s="594">
        <v>4.0709698486992494</v>
      </c>
      <c r="G60" s="594">
        <v>4.3374430745307118</v>
      </c>
      <c r="H60" s="594">
        <v>4.9224710804824019</v>
      </c>
      <c r="I60" s="594">
        <v>3.6363636363636362</v>
      </c>
      <c r="J60" s="594">
        <v>3.9790656507350111</v>
      </c>
      <c r="K60" s="594">
        <v>4.2469492614001281</v>
      </c>
      <c r="L60" s="594">
        <v>4.179910998092816</v>
      </c>
      <c r="M60" s="594">
        <v>6.1752554903239831</v>
      </c>
      <c r="N60" s="594">
        <v>6.4199637410685719</v>
      </c>
      <c r="O60" s="594">
        <v>7.0839830697259965</v>
      </c>
      <c r="P60" s="594">
        <v>7.5562294667677534</v>
      </c>
      <c r="Q60" s="594">
        <v>7.5025693730729701</v>
      </c>
      <c r="R60" s="594">
        <v>7.4728901461574733</v>
      </c>
      <c r="S60" s="594">
        <v>8.5626185958254268</v>
      </c>
      <c r="T60" s="594">
        <v>9.5321765868658019</v>
      </c>
      <c r="U60" s="594">
        <v>8.9924160346695565</v>
      </c>
      <c r="V60" s="594">
        <v>8.5607165173922102</v>
      </c>
      <c r="W60" s="594">
        <v>9.8860103626943001</v>
      </c>
    </row>
    <row r="61" spans="1:23" ht="15" customHeight="1">
      <c r="A61" s="427"/>
      <c r="B61" s="435" t="s">
        <v>234</v>
      </c>
      <c r="C61" s="594">
        <v>4.9017662234570354</v>
      </c>
      <c r="D61" s="594">
        <v>4.8380048692178041</v>
      </c>
      <c r="E61" s="594">
        <v>5.0889635436107996</v>
      </c>
      <c r="F61" s="594">
        <v>5.3279200499687693</v>
      </c>
      <c r="G61" s="594">
        <v>5.3014686936356608</v>
      </c>
      <c r="H61" s="594">
        <v>5.977261896657363</v>
      </c>
      <c r="I61" s="594">
        <v>5.8411696066991556</v>
      </c>
      <c r="J61" s="594">
        <v>6.0285486558945003</v>
      </c>
      <c r="K61" s="594">
        <v>6.6293748582659306</v>
      </c>
      <c r="L61" s="594">
        <v>7.0383489912213149</v>
      </c>
      <c r="M61" s="594">
        <v>7.5312800769971124</v>
      </c>
      <c r="N61" s="594">
        <v>7.7929606625258803</v>
      </c>
      <c r="O61" s="594">
        <v>9.3388267608397104</v>
      </c>
      <c r="P61" s="594">
        <v>13.107451403887689</v>
      </c>
      <c r="Q61" s="594">
        <v>12.183939983328703</v>
      </c>
      <c r="R61" s="594">
        <v>14.195867026055705</v>
      </c>
      <c r="S61" s="594">
        <v>14.588023412877082</v>
      </c>
      <c r="T61" s="594">
        <v>14.842649131047439</v>
      </c>
      <c r="U61" s="594">
        <v>15.267403645055273</v>
      </c>
      <c r="V61" s="594">
        <v>15.236051502145923</v>
      </c>
      <c r="W61" s="594">
        <v>15.439739413680782</v>
      </c>
    </row>
    <row r="62" spans="1:23" ht="15" customHeight="1">
      <c r="A62" s="427"/>
      <c r="B62" s="435" t="s">
        <v>263</v>
      </c>
      <c r="C62" s="594">
        <v>0.80868387936749264</v>
      </c>
      <c r="D62" s="594">
        <v>0.82644045782746267</v>
      </c>
      <c r="E62" s="594">
        <v>0.86386528423769648</v>
      </c>
      <c r="F62" s="594">
        <v>0.8916410407627392</v>
      </c>
      <c r="G62" s="594">
        <v>0.92976647108167865</v>
      </c>
      <c r="H62" s="594">
        <v>0.95795900682630075</v>
      </c>
      <c r="I62" s="594">
        <v>1.0487934197356894</v>
      </c>
      <c r="J62" s="594">
        <v>1.1357339746706137</v>
      </c>
      <c r="K62" s="594">
        <v>1.2520903697442349</v>
      </c>
      <c r="L62" s="594">
        <v>1.3891007938808619</v>
      </c>
      <c r="M62" s="594">
        <v>1.5156311216163272</v>
      </c>
      <c r="N62" s="594">
        <v>1.6343235811674091</v>
      </c>
      <c r="O62" s="594">
        <v>1.799340086785765</v>
      </c>
      <c r="P62" s="594">
        <v>1.9705447452353868</v>
      </c>
      <c r="Q62" s="594">
        <v>2.1572801346662263</v>
      </c>
      <c r="R62" s="594">
        <v>2.4031404157187493</v>
      </c>
      <c r="S62" s="594">
        <v>2.597030003854754</v>
      </c>
      <c r="T62" s="594">
        <v>2.7900171467620289</v>
      </c>
      <c r="U62" s="594">
        <v>2.8900194042005571</v>
      </c>
      <c r="V62" s="594">
        <v>2.998017043496545</v>
      </c>
      <c r="W62" s="594">
        <v>3.1606931132370857</v>
      </c>
    </row>
    <row r="63" spans="1:23" ht="15" customHeight="1">
      <c r="A63" s="427"/>
      <c r="B63" s="435" t="s">
        <v>236</v>
      </c>
      <c r="C63" s="594">
        <v>2.2194976926274581</v>
      </c>
      <c r="D63" s="594">
        <v>2.3163150585278753</v>
      </c>
      <c r="E63" s="594">
        <v>2.3840949882645313</v>
      </c>
      <c r="F63" s="594">
        <v>2.3457613663301928</v>
      </c>
      <c r="G63" s="594">
        <v>2.3150491805063389</v>
      </c>
      <c r="H63" s="594">
        <v>2.290970421963332</v>
      </c>
      <c r="I63" s="594">
        <v>2.2611523746339905</v>
      </c>
      <c r="J63" s="594">
        <v>2.2862036174990168</v>
      </c>
      <c r="K63" s="594">
        <v>2.3764384511104995</v>
      </c>
      <c r="L63" s="594">
        <v>2.5676229399149624</v>
      </c>
      <c r="M63" s="594">
        <v>2.8722697865189009</v>
      </c>
      <c r="N63" s="594">
        <v>3.377704423953213</v>
      </c>
      <c r="O63" s="594">
        <v>3.2683045670058659</v>
      </c>
      <c r="P63" s="594">
        <v>3.5458831179387142</v>
      </c>
      <c r="Q63" s="594">
        <v>4.0572792362768499</v>
      </c>
      <c r="R63" s="594">
        <v>4.6328050488037498</v>
      </c>
      <c r="S63" s="594">
        <v>4.7472899329123139</v>
      </c>
      <c r="T63" s="594">
        <v>5.2446517136723667</v>
      </c>
      <c r="U63" s="594">
        <v>5.6682113067655235</v>
      </c>
      <c r="V63" s="594">
        <v>5.7043973941368078</v>
      </c>
      <c r="W63" s="594">
        <v>6.207290498656568</v>
      </c>
    </row>
    <row r="64" spans="1:23" ht="15" customHeight="1">
      <c r="A64" s="427"/>
      <c r="B64" s="435" t="s">
        <v>264</v>
      </c>
      <c r="C64" s="594">
        <v>1.6859389406717882</v>
      </c>
      <c r="D64" s="594">
        <v>1.6787656027349507</v>
      </c>
      <c r="E64" s="594">
        <v>1.6913207898771918</v>
      </c>
      <c r="F64" s="594">
        <v>1.7024039750991657</v>
      </c>
      <c r="G64" s="594">
        <v>1.7090364873923372</v>
      </c>
      <c r="H64" s="594">
        <v>1.7261765945346605</v>
      </c>
      <c r="I64" s="594">
        <v>1.8398371590725364</v>
      </c>
      <c r="J64" s="594">
        <v>1.8954987370976777</v>
      </c>
      <c r="K64" s="594">
        <v>1.9302767171230355</v>
      </c>
      <c r="L64" s="594">
        <v>2.0198199716740084</v>
      </c>
      <c r="M64" s="594">
        <v>2.046459493206628</v>
      </c>
      <c r="N64" s="594">
        <v>2.146209054103791</v>
      </c>
      <c r="O64" s="594">
        <v>2.3708288823114629</v>
      </c>
      <c r="P64" s="594">
        <v>2.5061057890686858</v>
      </c>
      <c r="Q64" s="594">
        <v>2.7110713054140003</v>
      </c>
      <c r="R64" s="594">
        <v>2.9869678184905584</v>
      </c>
      <c r="S64" s="594">
        <v>3.1739559282994541</v>
      </c>
      <c r="T64" s="594">
        <v>3.4593567164622376</v>
      </c>
      <c r="U64" s="594">
        <v>3.6679242838868467</v>
      </c>
      <c r="V64" s="594">
        <v>3.9071580192782824</v>
      </c>
      <c r="W64" s="594">
        <v>3.9789769961855246</v>
      </c>
    </row>
    <row r="65" spans="1:23" ht="15" customHeight="1">
      <c r="A65" s="427"/>
      <c r="B65" s="435" t="s">
        <v>238</v>
      </c>
      <c r="C65" s="594">
        <v>1.5172300436835817E-2</v>
      </c>
      <c r="D65" s="594">
        <v>0.2351816684064241</v>
      </c>
      <c r="E65" s="594">
        <v>0.12815512341895582</v>
      </c>
      <c r="F65" s="594">
        <v>0.14685690406542892</v>
      </c>
      <c r="G65" s="594">
        <v>0.25627735544805347</v>
      </c>
      <c r="H65" s="594">
        <v>0.32694057770737134</v>
      </c>
      <c r="I65" s="594">
        <v>0.41709359825366421</v>
      </c>
      <c r="J65" s="594">
        <v>0.48522995795024548</v>
      </c>
      <c r="K65" s="594">
        <v>0.53007686114486596</v>
      </c>
      <c r="L65" s="594">
        <v>0.6182176594581934</v>
      </c>
      <c r="M65" s="594">
        <v>0.72104418970819784</v>
      </c>
      <c r="N65" s="594">
        <v>0.81579818778409952</v>
      </c>
      <c r="O65" s="594">
        <v>1.0059057134079039</v>
      </c>
      <c r="P65" s="594">
        <v>1.4653689136079948</v>
      </c>
      <c r="Q65" s="594">
        <v>2.1322403014118327</v>
      </c>
      <c r="R65" s="594">
        <v>2.8767064602730334</v>
      </c>
      <c r="S65" s="594">
        <v>3.6594584284109613</v>
      </c>
      <c r="T65" s="594">
        <v>4.2104512540597305</v>
      </c>
      <c r="U65" s="594">
        <v>4.412748581183962</v>
      </c>
      <c r="V65" s="594">
        <v>4.5859735796369883</v>
      </c>
      <c r="W65" s="594">
        <v>5.284996724175584</v>
      </c>
    </row>
    <row r="66" spans="1:23" ht="15" customHeight="1">
      <c r="A66" s="427"/>
      <c r="B66" s="435" t="s">
        <v>239</v>
      </c>
      <c r="C66" s="594">
        <v>9.5930232558139537</v>
      </c>
      <c r="D66" s="594">
        <v>9.4232019436256937</v>
      </c>
      <c r="E66" s="594">
        <v>9.4397942994693356</v>
      </c>
      <c r="F66" s="594">
        <v>9.450848809009667</v>
      </c>
      <c r="G66" s="594">
        <v>9.4909410272257091</v>
      </c>
      <c r="H66" s="594">
        <v>9.5832493174711377</v>
      </c>
      <c r="I66" s="594">
        <v>9.5971593805259605</v>
      </c>
      <c r="J66" s="594">
        <v>9.9098872727158511</v>
      </c>
      <c r="K66" s="594">
        <v>10.184239609417624</v>
      </c>
      <c r="L66" s="594">
        <v>10.469328511507189</v>
      </c>
      <c r="M66" s="594">
        <v>10.718819605092079</v>
      </c>
      <c r="N66" s="594">
        <v>10.880787174588082</v>
      </c>
      <c r="O66" s="594">
        <v>10.807895239634925</v>
      </c>
      <c r="P66" s="594">
        <v>11.239408326971176</v>
      </c>
      <c r="Q66" s="594">
        <v>11.579714656450435</v>
      </c>
      <c r="R66" s="594">
        <v>11.956422487759568</v>
      </c>
      <c r="S66" s="594">
        <v>12.180129212278686</v>
      </c>
      <c r="T66" s="594">
        <v>12.590124436022229</v>
      </c>
      <c r="U66" s="594">
        <v>13.268614042532469</v>
      </c>
      <c r="V66" s="594">
        <v>13.579887714307267</v>
      </c>
      <c r="W66" s="594">
        <v>13.852889502710523</v>
      </c>
    </row>
    <row r="67" spans="1:23" ht="15" customHeight="1">
      <c r="A67" s="427"/>
      <c r="B67" s="435" t="s">
        <v>240</v>
      </c>
      <c r="C67" s="594">
        <v>10.942020683647844</v>
      </c>
      <c r="D67" s="594">
        <v>10.846658425275081</v>
      </c>
      <c r="E67" s="594">
        <v>10.894449351634524</v>
      </c>
      <c r="F67" s="594">
        <v>11.050254881543037</v>
      </c>
      <c r="G67" s="594">
        <v>11.218748524680825</v>
      </c>
      <c r="H67" s="594">
        <v>11.431199334423118</v>
      </c>
      <c r="I67" s="594">
        <v>11.612624605057089</v>
      </c>
      <c r="J67" s="594">
        <v>11.750862443357342</v>
      </c>
      <c r="K67" s="594">
        <v>11.855482933914306</v>
      </c>
      <c r="L67" s="594">
        <v>11.906828843253949</v>
      </c>
      <c r="M67" s="594">
        <v>11.993009987904365</v>
      </c>
      <c r="N67" s="594">
        <v>12.055028355733686</v>
      </c>
      <c r="O67" s="594">
        <v>11.919423714855442</v>
      </c>
      <c r="P67" s="594">
        <v>12.02913108990457</v>
      </c>
      <c r="Q67" s="594">
        <v>12.189172589277881</v>
      </c>
      <c r="R67" s="594">
        <v>12.420888787015976</v>
      </c>
      <c r="S67" s="594">
        <v>12.612023976813965</v>
      </c>
      <c r="T67" s="594">
        <v>12.679468793002407</v>
      </c>
      <c r="U67" s="594">
        <v>12.808888732250844</v>
      </c>
      <c r="V67" s="594">
        <v>12.897940934852938</v>
      </c>
      <c r="W67" s="594">
        <v>13.041949735572056</v>
      </c>
    </row>
    <row r="68" spans="1:23" ht="15" customHeight="1">
      <c r="A68" s="427"/>
      <c r="B68" s="435" t="s">
        <v>554</v>
      </c>
      <c r="C68" s="594">
        <v>10.740544284760402</v>
      </c>
      <c r="D68" s="594">
        <v>10.722325943917779</v>
      </c>
      <c r="E68" s="594">
        <v>10.890339729372803</v>
      </c>
      <c r="F68" s="594">
        <v>11.113359938281599</v>
      </c>
      <c r="G68" s="594">
        <v>11.304924820196405</v>
      </c>
      <c r="H68" s="594">
        <v>11.594807652756131</v>
      </c>
      <c r="I68" s="594">
        <v>11.844568732929778</v>
      </c>
      <c r="J68" s="594">
        <v>11.942012698241031</v>
      </c>
      <c r="K68" s="594">
        <v>11.955845087534568</v>
      </c>
      <c r="L68" s="594">
        <v>12.00523385211744</v>
      </c>
      <c r="M68" s="594">
        <v>12.062221434302248</v>
      </c>
      <c r="N68" s="594">
        <v>12.116721357750256</v>
      </c>
      <c r="O68" s="594">
        <v>11.93410408584281</v>
      </c>
      <c r="P68" s="594">
        <v>12.102639172230292</v>
      </c>
      <c r="Q68" s="594">
        <v>12.343003441712659</v>
      </c>
      <c r="R68" s="594">
        <v>12.518411576682603</v>
      </c>
      <c r="S68" s="594">
        <v>12.72322090052927</v>
      </c>
      <c r="T68" s="594">
        <v>12.778237985240112</v>
      </c>
      <c r="U68" s="594">
        <v>12.567566541175399</v>
      </c>
      <c r="V68" s="594">
        <v>12.70674464056601</v>
      </c>
      <c r="W68" s="594">
        <v>12.859530131311148</v>
      </c>
    </row>
    <row r="69" spans="1:23" ht="15" customHeight="1">
      <c r="A69" s="427"/>
      <c r="B69" s="435" t="s">
        <v>555</v>
      </c>
      <c r="C69" s="594">
        <v>11.482695908175945</v>
      </c>
      <c r="D69" s="594">
        <v>11.174480178934422</v>
      </c>
      <c r="E69" s="594">
        <v>10.904863221884499</v>
      </c>
      <c r="F69" s="594">
        <v>10.892269540750632</v>
      </c>
      <c r="G69" s="594">
        <v>11.007543558010921</v>
      </c>
      <c r="H69" s="594">
        <v>11.043309638832675</v>
      </c>
      <c r="I69" s="594">
        <v>11.07831320361761</v>
      </c>
      <c r="J69" s="594">
        <v>11.311032428908767</v>
      </c>
      <c r="K69" s="594">
        <v>11.61723260834931</v>
      </c>
      <c r="L69" s="594">
        <v>11.672086536499082</v>
      </c>
      <c r="M69" s="594">
        <v>11.828076380407142</v>
      </c>
      <c r="N69" s="594">
        <v>11.911423393634948</v>
      </c>
      <c r="O69" s="594">
        <v>11.885518878156461</v>
      </c>
      <c r="P69" s="594">
        <v>11.866804879366843</v>
      </c>
      <c r="Q69" s="594">
        <v>11.863083478136678</v>
      </c>
      <c r="R69" s="594">
        <v>12.215741235305517</v>
      </c>
      <c r="S69" s="594">
        <v>12.41092942094477</v>
      </c>
      <c r="T69" s="594">
        <v>12.512636120813642</v>
      </c>
      <c r="U69" s="594">
        <v>13.178881339023874</v>
      </c>
      <c r="V69" s="594">
        <v>13.202961760827669</v>
      </c>
      <c r="W69" s="594">
        <v>13.336194074931988</v>
      </c>
    </row>
    <row r="70" spans="1:23" ht="15" customHeight="1">
      <c r="A70" s="427"/>
      <c r="B70" s="435" t="s">
        <v>241</v>
      </c>
      <c r="C70" s="594">
        <v>1.1763907865538727</v>
      </c>
      <c r="D70" s="594">
        <v>1.212104641996236</v>
      </c>
      <c r="E70" s="594">
        <v>1.2730706238737473</v>
      </c>
      <c r="F70" s="594">
        <v>1.4221581685054501</v>
      </c>
      <c r="G70" s="594">
        <v>1.4612880215825905</v>
      </c>
      <c r="H70" s="594">
        <v>1.7366946778711485</v>
      </c>
      <c r="I70" s="594">
        <v>1.8991255524573682</v>
      </c>
      <c r="J70" s="594">
        <v>2.0519568404827249</v>
      </c>
      <c r="K70" s="594">
        <v>2.113508831393816</v>
      </c>
      <c r="L70" s="594">
        <v>2.2624195561118503</v>
      </c>
      <c r="M70" s="594">
        <v>2.3862197966473482</v>
      </c>
      <c r="N70" s="594">
        <v>2.5999055125195913</v>
      </c>
      <c r="O70" s="594">
        <v>2.7721955410228172</v>
      </c>
      <c r="P70" s="594">
        <v>3.0265312552267076</v>
      </c>
      <c r="Q70" s="594">
        <v>3.1967040687128643</v>
      </c>
      <c r="R70" s="594">
        <v>3.3010528007715183</v>
      </c>
      <c r="S70" s="594">
        <v>3.9535884824183096</v>
      </c>
      <c r="T70" s="594">
        <v>4.2188084293069128</v>
      </c>
      <c r="U70" s="594">
        <v>5.01633401334289</v>
      </c>
      <c r="V70" s="594">
        <v>5.4931759403887028</v>
      </c>
      <c r="W70" s="594">
        <v>5.630211151602845</v>
      </c>
    </row>
    <row r="71" spans="1:23" ht="15" customHeight="1">
      <c r="A71" s="427"/>
      <c r="B71" s="435" t="s">
        <v>556</v>
      </c>
      <c r="C71" s="594">
        <v>0.58625866876385213</v>
      </c>
      <c r="D71" s="594">
        <v>0.72926162260711025</v>
      </c>
      <c r="E71" s="594">
        <v>0.90678552217013753</v>
      </c>
      <c r="F71" s="594">
        <v>2.0056432547853276</v>
      </c>
      <c r="G71" s="594">
        <v>1.9140625</v>
      </c>
      <c r="H71" s="594">
        <v>4.0325229960578186</v>
      </c>
      <c r="I71" s="594">
        <v>5.0713580468539625</v>
      </c>
      <c r="J71" s="594">
        <v>5.9351476548928774</v>
      </c>
      <c r="K71" s="594">
        <v>5.5524584680566393</v>
      </c>
      <c r="L71" s="594">
        <v>6.6658452439625435</v>
      </c>
      <c r="M71" s="594">
        <v>7.4990672801890312</v>
      </c>
      <c r="N71" s="594">
        <v>8.3343668609698618</v>
      </c>
      <c r="O71" s="594">
        <v>9.7144382172404597</v>
      </c>
      <c r="P71" s="594">
        <v>14.723805779437782</v>
      </c>
      <c r="Q71" s="594">
        <v>15.372579698806963</v>
      </c>
      <c r="R71" s="594">
        <v>13.766990291262136</v>
      </c>
      <c r="S71" s="594">
        <v>20.933411443077524</v>
      </c>
      <c r="T71" s="594">
        <v>19.96649916247906</v>
      </c>
      <c r="U71" s="594">
        <v>43.923611111111114</v>
      </c>
      <c r="V71" s="594">
        <v>40.553726064154162</v>
      </c>
      <c r="W71" s="594">
        <v>26.877843591724613</v>
      </c>
    </row>
    <row r="72" spans="1:23" ht="15" customHeight="1">
      <c r="A72" s="427"/>
      <c r="B72" s="435" t="s">
        <v>554</v>
      </c>
      <c r="C72" s="594">
        <v>1.1299625216005744</v>
      </c>
      <c r="D72" s="594">
        <v>1.1640610084639698</v>
      </c>
      <c r="E72" s="594">
        <v>1.2462561551347784</v>
      </c>
      <c r="F72" s="594">
        <v>1.3565672864240279</v>
      </c>
      <c r="G72" s="594">
        <v>1.4143540579112319</v>
      </c>
      <c r="H72" s="594">
        <v>1.6097423766640384</v>
      </c>
      <c r="I72" s="594">
        <v>1.7485093821903379</v>
      </c>
      <c r="J72" s="594">
        <v>1.8963795982504601</v>
      </c>
      <c r="K72" s="594">
        <v>2.0020577323077333</v>
      </c>
      <c r="L72" s="594">
        <v>2.144310394060537</v>
      </c>
      <c r="M72" s="594">
        <v>2.2749434171564551</v>
      </c>
      <c r="N72" s="594">
        <v>2.4395748234072805</v>
      </c>
      <c r="O72" s="594">
        <v>2.5871688230249266</v>
      </c>
      <c r="P72" s="594">
        <v>2.8106530045651645</v>
      </c>
      <c r="Q72" s="594">
        <v>3.0276926691269321</v>
      </c>
      <c r="R72" s="594">
        <v>3.2566659881945856</v>
      </c>
      <c r="S72" s="594">
        <v>3.8188128644046131</v>
      </c>
      <c r="T72" s="594">
        <v>3.9847064857555834</v>
      </c>
      <c r="U72" s="594">
        <v>4.2250358053881811</v>
      </c>
      <c r="V72" s="594">
        <v>4.7365085862501921</v>
      </c>
      <c r="W72" s="594">
        <v>5.0263191917699421</v>
      </c>
    </row>
    <row r="73" spans="1:23" ht="15" customHeight="1">
      <c r="A73" s="427"/>
      <c r="B73" s="435" t="s">
        <v>555</v>
      </c>
      <c r="C73" s="594">
        <v>2.3428127866770163</v>
      </c>
      <c r="D73" s="594">
        <v>2.0818053596614949</v>
      </c>
      <c r="E73" s="594">
        <v>1.7425021022143323</v>
      </c>
      <c r="F73" s="594">
        <v>1.6561707696082439</v>
      </c>
      <c r="G73" s="594">
        <v>1.6119556436806932</v>
      </c>
      <c r="H73" s="594">
        <v>1.7225169565509368</v>
      </c>
      <c r="I73" s="594">
        <v>1.8343630950475398</v>
      </c>
      <c r="J73" s="594">
        <v>1.8818787784839559</v>
      </c>
      <c r="K73" s="594">
        <v>1.9318394607078211</v>
      </c>
      <c r="L73" s="594">
        <v>1.9816380329060994</v>
      </c>
      <c r="M73" s="594">
        <v>1.9174126479930695</v>
      </c>
      <c r="N73" s="594">
        <v>2.3109696904325316</v>
      </c>
      <c r="O73" s="594">
        <v>2.4737198625153667</v>
      </c>
      <c r="P73" s="594">
        <v>2.6902654867256639</v>
      </c>
      <c r="Q73" s="594">
        <v>2.5446848541862654</v>
      </c>
      <c r="R73" s="594">
        <v>2.2376232939896399</v>
      </c>
      <c r="S73" s="594">
        <v>2.5477556610233525</v>
      </c>
      <c r="T73" s="594">
        <v>3.2300295691036722</v>
      </c>
      <c r="U73" s="594">
        <v>3.2782031216953595</v>
      </c>
      <c r="V73" s="594">
        <v>3.5947842730680279</v>
      </c>
      <c r="W73" s="594">
        <v>4.0184137335762919</v>
      </c>
    </row>
    <row r="74" spans="1:23" ht="15" customHeight="1">
      <c r="A74" s="427"/>
      <c r="B74" s="435" t="s">
        <v>242</v>
      </c>
      <c r="C74" s="578">
        <v>100</v>
      </c>
      <c r="D74" s="578">
        <v>100</v>
      </c>
      <c r="E74" s="578">
        <v>100</v>
      </c>
      <c r="F74" s="578">
        <v>100</v>
      </c>
      <c r="G74" s="578">
        <v>100</v>
      </c>
      <c r="H74" s="578">
        <v>100</v>
      </c>
      <c r="I74" s="578">
        <v>100</v>
      </c>
      <c r="J74" s="578">
        <v>100</v>
      </c>
      <c r="K74" s="578">
        <v>100</v>
      </c>
      <c r="L74" s="578">
        <v>100</v>
      </c>
      <c r="M74" s="578">
        <v>100</v>
      </c>
      <c r="N74" s="578">
        <v>100</v>
      </c>
      <c r="O74" s="578">
        <v>100</v>
      </c>
      <c r="P74" s="578">
        <v>100</v>
      </c>
      <c r="Q74" s="578">
        <v>100</v>
      </c>
      <c r="R74" s="578">
        <v>100</v>
      </c>
      <c r="S74" s="578">
        <v>100</v>
      </c>
      <c r="T74" s="578">
        <v>100</v>
      </c>
      <c r="U74" s="578">
        <v>100</v>
      </c>
      <c r="V74" s="578">
        <v>100</v>
      </c>
      <c r="W74" s="578">
        <v>100</v>
      </c>
    </row>
    <row r="75" spans="1:23" ht="15" customHeight="1">
      <c r="A75" s="427"/>
      <c r="B75" s="435" t="s">
        <v>556</v>
      </c>
      <c r="C75" s="578">
        <v>100</v>
      </c>
      <c r="D75" s="578">
        <v>100</v>
      </c>
      <c r="E75" s="578">
        <v>100</v>
      </c>
      <c r="F75" s="578">
        <v>100</v>
      </c>
      <c r="G75" s="578">
        <v>100</v>
      </c>
      <c r="H75" s="578">
        <v>100</v>
      </c>
      <c r="I75" s="578">
        <v>100</v>
      </c>
      <c r="J75" s="578">
        <v>100</v>
      </c>
      <c r="K75" s="578">
        <v>100</v>
      </c>
      <c r="L75" s="578">
        <v>100</v>
      </c>
      <c r="M75" s="578">
        <v>100</v>
      </c>
      <c r="N75" s="578">
        <v>100</v>
      </c>
      <c r="O75" s="578">
        <v>100</v>
      </c>
      <c r="P75" s="578">
        <v>100</v>
      </c>
      <c r="Q75" s="578">
        <v>100</v>
      </c>
      <c r="R75" s="578">
        <v>100</v>
      </c>
      <c r="S75" s="578">
        <v>100</v>
      </c>
      <c r="T75" s="578">
        <v>100</v>
      </c>
      <c r="U75" s="578">
        <v>100</v>
      </c>
      <c r="V75" s="578">
        <v>100</v>
      </c>
      <c r="W75" s="578">
        <v>100</v>
      </c>
    </row>
    <row r="76" spans="1:23" ht="15" customHeight="1">
      <c r="A76" s="427"/>
      <c r="B76" s="435" t="s">
        <v>554</v>
      </c>
      <c r="C76" s="578">
        <v>100</v>
      </c>
      <c r="D76" s="578">
        <v>100</v>
      </c>
      <c r="E76" s="578">
        <v>100</v>
      </c>
      <c r="F76" s="578">
        <v>100</v>
      </c>
      <c r="G76" s="578">
        <v>100</v>
      </c>
      <c r="H76" s="578">
        <v>100</v>
      </c>
      <c r="I76" s="578">
        <v>100</v>
      </c>
      <c r="J76" s="578">
        <v>100</v>
      </c>
      <c r="K76" s="578">
        <v>100</v>
      </c>
      <c r="L76" s="578">
        <v>100</v>
      </c>
      <c r="M76" s="578">
        <v>100</v>
      </c>
      <c r="N76" s="578">
        <v>100</v>
      </c>
      <c r="O76" s="578">
        <v>100</v>
      </c>
      <c r="P76" s="578">
        <v>100</v>
      </c>
      <c r="Q76" s="578">
        <v>100</v>
      </c>
      <c r="R76" s="578">
        <v>100</v>
      </c>
      <c r="S76" s="578">
        <v>100</v>
      </c>
      <c r="T76" s="578">
        <v>100</v>
      </c>
      <c r="U76" s="578">
        <v>100</v>
      </c>
      <c r="V76" s="578">
        <v>100</v>
      </c>
      <c r="W76" s="578">
        <v>100</v>
      </c>
    </row>
    <row r="77" spans="1:23" ht="15" customHeight="1">
      <c r="A77" s="427"/>
      <c r="B77" s="435" t="s">
        <v>555</v>
      </c>
      <c r="C77" s="578">
        <v>100</v>
      </c>
      <c r="D77" s="578">
        <v>100</v>
      </c>
      <c r="E77" s="578">
        <v>100</v>
      </c>
      <c r="F77" s="578">
        <v>100</v>
      </c>
      <c r="G77" s="578">
        <v>100</v>
      </c>
      <c r="H77" s="578">
        <v>100</v>
      </c>
      <c r="I77" s="578">
        <v>100</v>
      </c>
      <c r="J77" s="578">
        <v>100</v>
      </c>
      <c r="K77" s="578">
        <v>100</v>
      </c>
      <c r="L77" s="578">
        <v>100</v>
      </c>
      <c r="M77" s="578">
        <v>100</v>
      </c>
      <c r="N77" s="578">
        <v>100</v>
      </c>
      <c r="O77" s="578">
        <v>100</v>
      </c>
      <c r="P77" s="578">
        <v>100</v>
      </c>
      <c r="Q77" s="578">
        <v>100</v>
      </c>
      <c r="R77" s="578">
        <v>100</v>
      </c>
      <c r="S77" s="578">
        <v>100</v>
      </c>
      <c r="T77" s="578">
        <v>100</v>
      </c>
      <c r="U77" s="578">
        <v>100</v>
      </c>
      <c r="V77" s="578">
        <v>100</v>
      </c>
      <c r="W77" s="578">
        <v>100</v>
      </c>
    </row>
    <row r="78" spans="1:23" ht="15" customHeight="1">
      <c r="A78" s="427"/>
      <c r="B78" s="435" t="s">
        <v>243</v>
      </c>
      <c r="C78" s="594">
        <v>12.072428530437803</v>
      </c>
      <c r="D78" s="594">
        <v>11.938423102358733</v>
      </c>
      <c r="E78" s="594">
        <v>12.047450094971866</v>
      </c>
      <c r="F78" s="594">
        <v>12.237248324507549</v>
      </c>
      <c r="G78" s="594">
        <v>12.479302351252898</v>
      </c>
      <c r="H78" s="594">
        <v>12.705137141581002</v>
      </c>
      <c r="I78" s="594">
        <v>12.877209669964564</v>
      </c>
      <c r="J78" s="594">
        <v>12.981459785407441</v>
      </c>
      <c r="K78" s="594">
        <v>13.196896229924363</v>
      </c>
      <c r="L78" s="594">
        <v>13.445616569085141</v>
      </c>
      <c r="M78" s="594">
        <v>13.638181321924808</v>
      </c>
      <c r="N78" s="594">
        <v>13.766757051265806</v>
      </c>
      <c r="O78" s="594">
        <v>14.102720194803114</v>
      </c>
      <c r="P78" s="594">
        <v>14.451519461370843</v>
      </c>
      <c r="Q78" s="594">
        <v>14.98336367212765</v>
      </c>
      <c r="R78" s="594">
        <v>15.486629564273111</v>
      </c>
      <c r="S78" s="594">
        <v>15.951801211213086</v>
      </c>
      <c r="T78" s="594">
        <v>16.427004458283207</v>
      </c>
      <c r="U78" s="594">
        <v>16.872218134665957</v>
      </c>
      <c r="V78" s="594">
        <v>17.497941018685729</v>
      </c>
      <c r="W78" s="594">
        <v>18.012140555086205</v>
      </c>
    </row>
    <row r="79" spans="1:23" ht="15" customHeight="1">
      <c r="A79" s="427"/>
      <c r="B79" s="435" t="s">
        <v>244</v>
      </c>
      <c r="C79" s="594">
        <v>0</v>
      </c>
      <c r="D79" s="594">
        <v>0</v>
      </c>
      <c r="E79" s="594">
        <v>0</v>
      </c>
      <c r="F79" s="594">
        <v>0</v>
      </c>
      <c r="G79" s="594">
        <v>0</v>
      </c>
      <c r="H79" s="594">
        <v>0</v>
      </c>
      <c r="I79" s="594">
        <v>0</v>
      </c>
      <c r="J79" s="594">
        <v>0</v>
      </c>
      <c r="K79" s="594">
        <v>0</v>
      </c>
      <c r="L79" s="594">
        <v>0</v>
      </c>
      <c r="M79" s="594">
        <v>0</v>
      </c>
      <c r="N79" s="594">
        <v>0</v>
      </c>
      <c r="O79" s="594">
        <v>0</v>
      </c>
      <c r="P79" s="594">
        <v>0</v>
      </c>
      <c r="Q79" s="594">
        <v>0</v>
      </c>
      <c r="R79" s="594">
        <v>0</v>
      </c>
      <c r="S79" s="594">
        <v>0</v>
      </c>
      <c r="T79" s="594">
        <v>1.3059701492537314</v>
      </c>
      <c r="U79" s="594">
        <v>4.9079754601226995</v>
      </c>
      <c r="V79" s="594">
        <v>3.7815126050420167</v>
      </c>
      <c r="W79" s="594">
        <v>4.5028142589118199</v>
      </c>
    </row>
    <row r="80" spans="1:23" ht="15" customHeight="1">
      <c r="A80" s="427"/>
      <c r="B80" s="435" t="s">
        <v>245</v>
      </c>
      <c r="C80" s="594">
        <v>14.234203296703297</v>
      </c>
      <c r="D80" s="594">
        <v>14.553314121037465</v>
      </c>
      <c r="E80" s="594">
        <v>14.651038891848694</v>
      </c>
      <c r="F80" s="594">
        <v>15.323934206109433</v>
      </c>
      <c r="G80" s="594">
        <v>19.571728062294099</v>
      </c>
      <c r="H80" s="594">
        <v>19.477366842781667</v>
      </c>
      <c r="I80" s="594">
        <v>19.316778707641653</v>
      </c>
      <c r="J80" s="594">
        <v>20.24369980614788</v>
      </c>
      <c r="K80" s="594">
        <v>19.435149243742472</v>
      </c>
      <c r="L80" s="594">
        <v>18.738122386925124</v>
      </c>
      <c r="M80" s="594">
        <v>18.994344725842144</v>
      </c>
      <c r="N80" s="594">
        <v>19.991154356479434</v>
      </c>
      <c r="O80" s="594">
        <v>20.002038943827099</v>
      </c>
      <c r="P80" s="594">
        <v>20.071756029499699</v>
      </c>
      <c r="Q80" s="594">
        <v>19.59674215335717</v>
      </c>
      <c r="R80" s="594">
        <v>19.364104595879557</v>
      </c>
      <c r="S80" s="594">
        <v>19.801102796376526</v>
      </c>
      <c r="T80" s="594">
        <v>19.173193218994747</v>
      </c>
      <c r="U80" s="594">
        <v>18.798608268522308</v>
      </c>
      <c r="V80" s="594">
        <v>18.318318318318319</v>
      </c>
      <c r="W80" s="594">
        <v>16.649893771664988</v>
      </c>
    </row>
    <row r="81" spans="1:23" ht="15" customHeight="1">
      <c r="A81" s="427"/>
      <c r="B81" s="435" t="s">
        <v>246</v>
      </c>
      <c r="C81" s="594">
        <v>13.173328521158531</v>
      </c>
      <c r="D81" s="594">
        <v>13.741056551994511</v>
      </c>
      <c r="E81" s="594">
        <v>13.662851196670136</v>
      </c>
      <c r="F81" s="594">
        <v>13.444584382871536</v>
      </c>
      <c r="G81" s="594">
        <v>13.964156176658843</v>
      </c>
      <c r="H81" s="594">
        <v>16.244343891402714</v>
      </c>
      <c r="I81" s="594">
        <v>16.657080409524905</v>
      </c>
      <c r="J81" s="594">
        <v>17.82120966809298</v>
      </c>
      <c r="K81" s="594">
        <v>18.512454683662728</v>
      </c>
      <c r="L81" s="594">
        <v>19.187986651835374</v>
      </c>
      <c r="M81" s="594">
        <v>20.650607370805023</v>
      </c>
      <c r="N81" s="594">
        <v>21.455494346187301</v>
      </c>
      <c r="O81" s="594">
        <v>22.098378776713339</v>
      </c>
      <c r="P81" s="594">
        <v>22.211280214861237</v>
      </c>
      <c r="Q81" s="594">
        <v>23.796591121932945</v>
      </c>
      <c r="R81" s="594">
        <v>24.61238420282789</v>
      </c>
      <c r="S81" s="594">
        <v>25.005025125628141</v>
      </c>
      <c r="T81" s="594">
        <v>25.938701093919384</v>
      </c>
      <c r="U81" s="594">
        <v>25.577673301990597</v>
      </c>
      <c r="V81" s="594">
        <v>25.591929174387481</v>
      </c>
      <c r="W81" s="594">
        <v>26.160520607375272</v>
      </c>
    </row>
    <row r="82" spans="1:23" ht="15" customHeight="1">
      <c r="A82" s="427"/>
      <c r="B82" s="435" t="s">
        <v>247</v>
      </c>
      <c r="C82" s="594">
        <v>20.599441198882399</v>
      </c>
      <c r="D82" s="594">
        <v>19.013191273465246</v>
      </c>
      <c r="E82" s="594">
        <v>18.466522678185743</v>
      </c>
      <c r="F82" s="594">
        <v>17.977528089887642</v>
      </c>
      <c r="G82" s="594">
        <v>18.48714953271028</v>
      </c>
      <c r="H82" s="594">
        <v>17.981779957953748</v>
      </c>
      <c r="I82" s="594">
        <v>18.176670441676105</v>
      </c>
      <c r="J82" s="594">
        <v>17.333143589013805</v>
      </c>
      <c r="K82" s="594">
        <v>16.422413793103448</v>
      </c>
      <c r="L82" s="594">
        <v>15.616152585307704</v>
      </c>
      <c r="M82" s="594">
        <v>16.878521818896605</v>
      </c>
      <c r="N82" s="594">
        <v>15.671641791044776</v>
      </c>
      <c r="O82" s="594">
        <v>15.143452105506709</v>
      </c>
      <c r="P82" s="594">
        <v>14.465686816222787</v>
      </c>
      <c r="Q82" s="594">
        <v>15.019807583474815</v>
      </c>
      <c r="R82" s="594">
        <v>14.079585165144854</v>
      </c>
      <c r="S82" s="594">
        <v>13.907437255353443</v>
      </c>
      <c r="T82" s="594">
        <v>14.293785310734464</v>
      </c>
      <c r="U82" s="594">
        <v>15.254237288135593</v>
      </c>
      <c r="V82" s="594">
        <v>15.877251501000668</v>
      </c>
      <c r="W82" s="594">
        <v>15.251897860593512</v>
      </c>
    </row>
    <row r="83" spans="1:23" ht="6.95" customHeight="1">
      <c r="A83" s="427"/>
      <c r="B83" s="437"/>
      <c r="C83" s="594"/>
      <c r="D83" s="594"/>
      <c r="E83" s="594"/>
      <c r="F83" s="594"/>
      <c r="G83" s="594"/>
      <c r="H83" s="594"/>
      <c r="I83" s="594"/>
      <c r="J83" s="594"/>
      <c r="K83" s="594"/>
      <c r="L83" s="594"/>
      <c r="M83" s="594"/>
      <c r="N83" s="594"/>
      <c r="O83" s="594"/>
      <c r="P83" s="594"/>
      <c r="Q83" s="594"/>
      <c r="R83" s="594"/>
      <c r="S83" s="594"/>
      <c r="T83" s="594"/>
      <c r="U83" s="594"/>
      <c r="V83" s="594"/>
      <c r="W83" s="594"/>
    </row>
    <row r="84" spans="1:23" ht="15" customHeight="1">
      <c r="A84" s="1422" t="s">
        <v>248</v>
      </c>
      <c r="B84" s="1423"/>
      <c r="C84" s="593">
        <v>6.3623495384031994</v>
      </c>
      <c r="D84" s="593">
        <v>6.7519413126259984</v>
      </c>
      <c r="E84" s="593">
        <v>7.4581578351079747</v>
      </c>
      <c r="F84" s="593">
        <v>7.9867411314320256</v>
      </c>
      <c r="G84" s="593">
        <v>8.497460560827399</v>
      </c>
      <c r="H84" s="593">
        <v>8.7307708305891971</v>
      </c>
      <c r="I84" s="593">
        <v>8.9849823560428863</v>
      </c>
      <c r="J84" s="593">
        <v>9.2676384018943452</v>
      </c>
      <c r="K84" s="593">
        <v>9.409417378593524</v>
      </c>
      <c r="L84" s="593">
        <v>9.6422137225308795</v>
      </c>
      <c r="M84" s="593">
        <v>10.134208010538069</v>
      </c>
      <c r="N84" s="593">
        <v>10.90302627667748</v>
      </c>
      <c r="O84" s="593">
        <v>11.311456969073657</v>
      </c>
      <c r="P84" s="593">
        <v>11.573642203558281</v>
      </c>
      <c r="Q84" s="593">
        <v>11.681393855912047</v>
      </c>
      <c r="R84" s="593">
        <v>11.649443902314982</v>
      </c>
      <c r="S84" s="593">
        <v>11.516740525418335</v>
      </c>
      <c r="T84" s="593">
        <v>11.841485804812272</v>
      </c>
      <c r="U84" s="593">
        <v>12.20940643859028</v>
      </c>
      <c r="V84" s="593">
        <v>12.608533709268164</v>
      </c>
      <c r="W84" s="593">
        <v>12.789854408457453</v>
      </c>
    </row>
    <row r="85" spans="1:23" ht="15" customHeight="1">
      <c r="A85" s="427" t="s">
        <v>233</v>
      </c>
      <c r="B85" s="438" t="s">
        <v>477</v>
      </c>
      <c r="C85" s="594">
        <v>1.0633389502160779</v>
      </c>
      <c r="D85" s="594">
        <v>1.1663666982815919</v>
      </c>
      <c r="E85" s="594">
        <v>1.2435794299016123</v>
      </c>
      <c r="F85" s="594">
        <v>1.3182653424653217</v>
      </c>
      <c r="G85" s="594">
        <v>1.4143055455865756</v>
      </c>
      <c r="H85" s="594">
        <v>1.5078329960272843</v>
      </c>
      <c r="I85" s="594">
        <v>1.5410690507336924</v>
      </c>
      <c r="J85" s="594">
        <v>1.6463385101042476</v>
      </c>
      <c r="K85" s="594">
        <v>1.6432093950483573</v>
      </c>
      <c r="L85" s="594">
        <v>1.7186346106506933</v>
      </c>
      <c r="M85" s="594">
        <v>1.8103604814677701</v>
      </c>
      <c r="N85" s="594">
        <v>1.882716049382716</v>
      </c>
      <c r="O85" s="594">
        <v>1.9327803852722343</v>
      </c>
      <c r="P85" s="594">
        <v>1.8896363375894221</v>
      </c>
      <c r="Q85" s="594">
        <v>2.0291574740304865</v>
      </c>
      <c r="R85" s="594">
        <v>2.1241517835320467</v>
      </c>
      <c r="S85" s="594">
        <v>2.2098385577221307</v>
      </c>
      <c r="T85" s="594">
        <v>2.2703979323559556</v>
      </c>
      <c r="U85" s="594">
        <v>2.3625834773268575</v>
      </c>
      <c r="V85" s="594">
        <v>2.3912049727432891</v>
      </c>
      <c r="W85" s="594">
        <v>2.3613171964321165</v>
      </c>
    </row>
    <row r="86" spans="1:23" ht="15" customHeight="1">
      <c r="A86" s="427"/>
      <c r="B86" s="438" t="s">
        <v>250</v>
      </c>
      <c r="C86" s="594">
        <v>3.9266840591343901</v>
      </c>
      <c r="D86" s="594">
        <v>3.8412953605879649</v>
      </c>
      <c r="E86" s="594">
        <v>4.8535265897723789</v>
      </c>
      <c r="F86" s="594">
        <v>5.0950282003886436</v>
      </c>
      <c r="G86" s="594">
        <v>5.3648417798747259</v>
      </c>
      <c r="H86" s="594">
        <v>6.0178636382007031</v>
      </c>
      <c r="I86" s="594">
        <v>6.5514929199700234</v>
      </c>
      <c r="J86" s="594">
        <v>7.3437440049111764</v>
      </c>
      <c r="K86" s="594">
        <v>7.3743659843879277</v>
      </c>
      <c r="L86" s="594">
        <v>7.290032066589343</v>
      </c>
      <c r="M86" s="594">
        <v>7.8258607796599149</v>
      </c>
      <c r="N86" s="594">
        <v>8.3687618549283798</v>
      </c>
      <c r="O86" s="594">
        <v>8.4930537689735015</v>
      </c>
      <c r="P86" s="594">
        <v>8.8962876643915436</v>
      </c>
      <c r="Q86" s="594">
        <v>8.7556456488495318</v>
      </c>
      <c r="R86" s="594">
        <v>9.673548760809302</v>
      </c>
      <c r="S86" s="594">
        <v>10.352543611288702</v>
      </c>
      <c r="T86" s="594">
        <v>10.85769354320591</v>
      </c>
      <c r="U86" s="594">
        <v>10.721351025331725</v>
      </c>
      <c r="V86" s="594">
        <v>10.467375741460421</v>
      </c>
      <c r="W86" s="594">
        <v>10.766088914489186</v>
      </c>
    </row>
    <row r="87" spans="1:23" ht="15" customHeight="1">
      <c r="A87" s="427"/>
      <c r="B87" s="438" t="s">
        <v>478</v>
      </c>
      <c r="C87" s="594">
        <v>2.5087683102950278</v>
      </c>
      <c r="D87" s="594">
        <v>1.9602906265736277</v>
      </c>
      <c r="E87" s="594">
        <v>2.1365439487786206</v>
      </c>
      <c r="F87" s="594">
        <v>2.1572791316951494</v>
      </c>
      <c r="G87" s="594">
        <v>3.1934931506849313</v>
      </c>
      <c r="H87" s="594">
        <v>2.8981812000679925</v>
      </c>
      <c r="I87" s="594">
        <v>4.6737357259380099</v>
      </c>
      <c r="J87" s="594">
        <v>5.0854557640750668</v>
      </c>
      <c r="K87" s="594">
        <v>4.8764990866491935</v>
      </c>
      <c r="L87" s="594">
        <v>5.0419470055652464</v>
      </c>
      <c r="M87" s="594">
        <v>4.1865187846598451</v>
      </c>
      <c r="N87" s="594">
        <v>4.5027381515786624</v>
      </c>
      <c r="O87" s="594">
        <v>5.1438979963570128</v>
      </c>
      <c r="P87" s="594">
        <v>5.2913363927131138</v>
      </c>
      <c r="Q87" s="594">
        <v>5.155453435772241</v>
      </c>
      <c r="R87" s="594">
        <v>5.7544665279471907</v>
      </c>
      <c r="S87" s="594">
        <v>2.4502188956362096</v>
      </c>
      <c r="T87" s="594">
        <v>3.329369797859691</v>
      </c>
      <c r="U87" s="594">
        <v>3.27366152826123</v>
      </c>
      <c r="V87" s="594">
        <v>3.932952523644536</v>
      </c>
      <c r="W87" s="594">
        <v>5.1262285604162647</v>
      </c>
    </row>
    <row r="88" spans="1:23" ht="15" customHeight="1">
      <c r="A88" s="427"/>
      <c r="B88" s="438" t="s">
        <v>252</v>
      </c>
      <c r="C88" s="594">
        <v>5.5084745762711869</v>
      </c>
      <c r="D88" s="594">
        <v>4.0711009174311927</v>
      </c>
      <c r="E88" s="594">
        <v>4.2027194066749072</v>
      </c>
      <c r="F88" s="594">
        <v>1.3119533527696794</v>
      </c>
      <c r="G88" s="594">
        <v>0.98328416912487704</v>
      </c>
      <c r="H88" s="594">
        <v>1.8143009605122733</v>
      </c>
      <c r="I88" s="594">
        <v>2.7713625866050808</v>
      </c>
      <c r="J88" s="594">
        <v>3.6284470246734397</v>
      </c>
      <c r="K88" s="594">
        <v>0</v>
      </c>
      <c r="L88" s="594">
        <v>0</v>
      </c>
      <c r="M88" s="594">
        <v>0</v>
      </c>
      <c r="N88" s="594">
        <v>0</v>
      </c>
      <c r="O88" s="594">
        <v>0</v>
      </c>
      <c r="P88" s="594">
        <v>0</v>
      </c>
      <c r="Q88" s="594">
        <v>0</v>
      </c>
      <c r="R88" s="594">
        <v>0</v>
      </c>
      <c r="S88" s="594">
        <v>0</v>
      </c>
      <c r="T88" s="594">
        <v>0</v>
      </c>
      <c r="U88" s="594">
        <v>0</v>
      </c>
      <c r="V88" s="594">
        <v>0</v>
      </c>
      <c r="W88" s="594">
        <v>0</v>
      </c>
    </row>
    <row r="89" spans="1:23" ht="15" customHeight="1">
      <c r="A89" s="427"/>
      <c r="B89" s="438" t="s">
        <v>253</v>
      </c>
      <c r="C89" s="594">
        <v>19.730534593922574</v>
      </c>
      <c r="D89" s="594">
        <v>19.197540901914088</v>
      </c>
      <c r="E89" s="594">
        <v>18.45455755974147</v>
      </c>
      <c r="F89" s="594">
        <v>18.559006932878887</v>
      </c>
      <c r="G89" s="594">
        <v>19.476797474749734</v>
      </c>
      <c r="H89" s="594">
        <v>19.949735061888706</v>
      </c>
      <c r="I89" s="594">
        <v>20.747961729947804</v>
      </c>
      <c r="J89" s="594">
        <v>22.063792566320785</v>
      </c>
      <c r="K89" s="594">
        <v>22.52083260964379</v>
      </c>
      <c r="L89" s="594">
        <v>23.021599415667982</v>
      </c>
      <c r="M89" s="594">
        <v>23.398331784575856</v>
      </c>
      <c r="N89" s="594">
        <v>24.673945755123711</v>
      </c>
      <c r="O89" s="594">
        <v>25.969365207225223</v>
      </c>
      <c r="P89" s="594">
        <v>26.714770668736964</v>
      </c>
      <c r="Q89" s="594">
        <v>27.172028918107639</v>
      </c>
      <c r="R89" s="594">
        <v>27.602175901410483</v>
      </c>
      <c r="S89" s="594">
        <v>27.482875573585158</v>
      </c>
      <c r="T89" s="594">
        <v>27.870029868268848</v>
      </c>
      <c r="U89" s="594">
        <v>28.391907829084641</v>
      </c>
      <c r="V89" s="594">
        <v>28.923003907789937</v>
      </c>
      <c r="W89" s="594">
        <v>29.076845294255811</v>
      </c>
    </row>
    <row r="90" spans="1:23" ht="15" customHeight="1">
      <c r="A90" s="427"/>
      <c r="B90" s="438" t="s">
        <v>254</v>
      </c>
      <c r="C90" s="594">
        <v>4.797490218195918</v>
      </c>
      <c r="D90" s="594">
        <v>4.9438129682252647</v>
      </c>
      <c r="E90" s="594">
        <v>5.2325404318825575</v>
      </c>
      <c r="F90" s="594">
        <v>5.2982906937772318</v>
      </c>
      <c r="G90" s="594">
        <v>5.2557652527006669</v>
      </c>
      <c r="H90" s="594">
        <v>5.6217807211184692</v>
      </c>
      <c r="I90" s="594">
        <v>5.9775429326287979</v>
      </c>
      <c r="J90" s="594">
        <v>6.3361676620118557</v>
      </c>
      <c r="K90" s="594">
        <v>6.5706646455714859</v>
      </c>
      <c r="L90" s="594">
        <v>6.7815188616810058</v>
      </c>
      <c r="M90" s="594">
        <v>7.4904920944419775</v>
      </c>
      <c r="N90" s="594">
        <v>8.026174979386326</v>
      </c>
      <c r="O90" s="594">
        <v>8.3571545917529164</v>
      </c>
      <c r="P90" s="594">
        <v>9.3560899922420475</v>
      </c>
      <c r="Q90" s="594">
        <v>10.300214649063482</v>
      </c>
      <c r="R90" s="594">
        <v>10.660691346490715</v>
      </c>
      <c r="S90" s="594">
        <v>10.303693724037274</v>
      </c>
      <c r="T90" s="594">
        <v>10.058727123736684</v>
      </c>
      <c r="U90" s="594">
        <v>10.034986622761885</v>
      </c>
      <c r="V90" s="594">
        <v>10.076661107451685</v>
      </c>
      <c r="W90" s="594">
        <v>10.155692043993716</v>
      </c>
    </row>
    <row r="91" spans="1:23" ht="15" customHeight="1">
      <c r="A91" s="427"/>
      <c r="B91" s="438" t="s">
        <v>255</v>
      </c>
      <c r="C91" s="594">
        <v>1.2984779430733511</v>
      </c>
      <c r="D91" s="594">
        <v>1.4412177480297959</v>
      </c>
      <c r="E91" s="594">
        <v>1.4631059359574738</v>
      </c>
      <c r="F91" s="594">
        <v>1.6786981524531996</v>
      </c>
      <c r="G91" s="594">
        <v>1.6416444506805108</v>
      </c>
      <c r="H91" s="594">
        <v>1.6890892121377679</v>
      </c>
      <c r="I91" s="594">
        <v>1.6538926986688181</v>
      </c>
      <c r="J91" s="594">
        <v>1.6595067274352879</v>
      </c>
      <c r="K91" s="594">
        <v>1.6601870337291162</v>
      </c>
      <c r="L91" s="594">
        <v>1.583855925389934</v>
      </c>
      <c r="M91" s="594">
        <v>1.6492744324722133</v>
      </c>
      <c r="N91" s="594">
        <v>1.6382629777524245</v>
      </c>
      <c r="O91" s="594">
        <v>1.7025228292833927</v>
      </c>
      <c r="P91" s="594">
        <v>1.7784015852047557</v>
      </c>
      <c r="Q91" s="594">
        <v>2.0889401512238881</v>
      </c>
      <c r="R91" s="594">
        <v>4.3653371443419511</v>
      </c>
      <c r="S91" s="594">
        <v>5.0102942492870755</v>
      </c>
      <c r="T91" s="594">
        <v>5.8432556873035129</v>
      </c>
      <c r="U91" s="594">
        <v>6.3581118262076224</v>
      </c>
      <c r="V91" s="594">
        <v>6.7425185595056947</v>
      </c>
      <c r="W91" s="594">
        <v>6.733728866485257</v>
      </c>
    </row>
    <row r="92" spans="1:23" ht="15" customHeight="1">
      <c r="A92" s="427"/>
      <c r="B92" s="438" t="s">
        <v>479</v>
      </c>
      <c r="C92" s="594">
        <v>2.5937735105506396</v>
      </c>
      <c r="D92" s="594">
        <v>2.3623403009745516</v>
      </c>
      <c r="E92" s="594">
        <v>2.1474209131993143</v>
      </c>
      <c r="F92" s="594">
        <v>2.0625889046941679</v>
      </c>
      <c r="G92" s="594">
        <v>2.0405800457321486</v>
      </c>
      <c r="H92" s="594">
        <v>2.1154333680741386</v>
      </c>
      <c r="I92" s="594">
        <v>1.8091838390394288</v>
      </c>
      <c r="J92" s="594">
        <v>1.5352718874658828</v>
      </c>
      <c r="K92" s="594">
        <v>0</v>
      </c>
      <c r="L92" s="594">
        <v>0</v>
      </c>
      <c r="M92" s="594">
        <v>0</v>
      </c>
      <c r="N92" s="594">
        <v>0</v>
      </c>
      <c r="O92" s="594">
        <v>0</v>
      </c>
      <c r="P92" s="594">
        <v>0</v>
      </c>
      <c r="Q92" s="594">
        <v>0</v>
      </c>
      <c r="R92" s="594">
        <v>0</v>
      </c>
      <c r="S92" s="594">
        <v>0</v>
      </c>
      <c r="T92" s="594">
        <v>0</v>
      </c>
      <c r="U92" s="594">
        <v>0</v>
      </c>
      <c r="V92" s="594">
        <v>0</v>
      </c>
      <c r="W92" s="594">
        <v>0</v>
      </c>
    </row>
    <row r="93" spans="1:23" ht="15" customHeight="1">
      <c r="A93" s="427"/>
      <c r="B93" s="438" t="s">
        <v>256</v>
      </c>
      <c r="C93" s="594">
        <v>1.9514767932489452</v>
      </c>
      <c r="D93" s="594">
        <v>1.9100431300061613</v>
      </c>
      <c r="E93" s="594">
        <v>1.6528925619834711</v>
      </c>
      <c r="F93" s="594">
        <v>0.75862068965517238</v>
      </c>
      <c r="G93" s="594">
        <v>0</v>
      </c>
      <c r="H93" s="594">
        <v>0.62739630533286861</v>
      </c>
      <c r="I93" s="594">
        <v>0.33333333333333331</v>
      </c>
      <c r="J93" s="594">
        <v>0.45676998368678629</v>
      </c>
      <c r="K93" s="594">
        <v>0.43907793633369924</v>
      </c>
      <c r="L93" s="594">
        <v>0.47145102147721318</v>
      </c>
      <c r="M93" s="594">
        <v>0.6240585323864859</v>
      </c>
      <c r="N93" s="594">
        <v>0.37601052829479226</v>
      </c>
      <c r="O93" s="594">
        <v>0.73056691992986555</v>
      </c>
      <c r="P93" s="594">
        <v>0.56664520283322606</v>
      </c>
      <c r="Q93" s="594">
        <v>0.73982737361282369</v>
      </c>
      <c r="R93" s="594">
        <v>0.67440989134507301</v>
      </c>
      <c r="S93" s="594">
        <v>0.85193184545236378</v>
      </c>
      <c r="T93" s="594">
        <v>0.90918377770967418</v>
      </c>
      <c r="U93" s="594">
        <v>1.3613980882494932</v>
      </c>
      <c r="V93" s="594">
        <v>1.9406954979804945</v>
      </c>
      <c r="W93" s="594">
        <v>1.7782983707805347</v>
      </c>
    </row>
    <row r="94" spans="1:23" ht="15" customHeight="1">
      <c r="A94" s="427"/>
      <c r="B94" s="438" t="s">
        <v>257</v>
      </c>
      <c r="C94" s="594">
        <v>29.697612401166509</v>
      </c>
      <c r="D94" s="594">
        <v>34.052814407608516</v>
      </c>
      <c r="E94" s="594">
        <v>38.345022201933851</v>
      </c>
      <c r="F94" s="594">
        <v>41.088009558069167</v>
      </c>
      <c r="G94" s="594">
        <v>41.949236812012131</v>
      </c>
      <c r="H94" s="594">
        <v>41.728851126708534</v>
      </c>
      <c r="I94" s="594">
        <v>43.10418392189343</v>
      </c>
      <c r="J94" s="594">
        <v>44.400619805606425</v>
      </c>
      <c r="K94" s="594">
        <v>43.863199824681267</v>
      </c>
      <c r="L94" s="594">
        <v>44.662846056645435</v>
      </c>
      <c r="M94" s="594">
        <v>44.983190784594846</v>
      </c>
      <c r="N94" s="594">
        <v>44.163393174002962</v>
      </c>
      <c r="O94" s="594">
        <v>40.683732368343932</v>
      </c>
      <c r="P94" s="594">
        <v>38.314537149345789</v>
      </c>
      <c r="Q94" s="594">
        <v>37.160666512758532</v>
      </c>
      <c r="R94" s="594">
        <v>38.474158034600578</v>
      </c>
      <c r="S94" s="594">
        <v>39.172492170258877</v>
      </c>
      <c r="T94" s="594">
        <v>39.491460464224971</v>
      </c>
      <c r="U94" s="594">
        <v>39.83367413381464</v>
      </c>
      <c r="V94" s="594">
        <v>40.791736508696694</v>
      </c>
      <c r="W94" s="594">
        <v>41.022280471821759</v>
      </c>
    </row>
    <row r="95" spans="1:23" ht="15" customHeight="1">
      <c r="A95" s="427"/>
      <c r="B95" s="438" t="s">
        <v>496</v>
      </c>
      <c r="C95" s="594">
        <v>60.238959467634601</v>
      </c>
      <c r="D95" s="594">
        <v>57.965299684542586</v>
      </c>
      <c r="E95" s="594">
        <v>56.277395115842204</v>
      </c>
      <c r="F95" s="594">
        <v>56.029480947153836</v>
      </c>
      <c r="G95" s="594">
        <v>54.70421648835746</v>
      </c>
      <c r="H95" s="594">
        <v>54.562326012991029</v>
      </c>
      <c r="I95" s="594">
        <v>53.639733135656044</v>
      </c>
      <c r="J95" s="594">
        <v>56.095714069362408</v>
      </c>
      <c r="K95" s="594">
        <v>56.900380710659896</v>
      </c>
      <c r="L95" s="594">
        <v>57.792965494249039</v>
      </c>
      <c r="M95" s="594">
        <v>57.630718954248366</v>
      </c>
      <c r="N95" s="594">
        <v>57.163392429324389</v>
      </c>
      <c r="O95" s="594">
        <v>56.354462314727215</v>
      </c>
      <c r="P95" s="594">
        <v>60.516962843295637</v>
      </c>
      <c r="Q95" s="594">
        <v>61.333970073225089</v>
      </c>
      <c r="R95" s="594">
        <v>64.467982667308618</v>
      </c>
      <c r="S95" s="594">
        <v>66.864002631146192</v>
      </c>
      <c r="T95" s="594">
        <v>65.823575331772048</v>
      </c>
      <c r="U95" s="594">
        <v>65.668662674650705</v>
      </c>
      <c r="V95" s="594">
        <v>66.140454411330779</v>
      </c>
      <c r="W95" s="594">
        <v>68.085714285714289</v>
      </c>
    </row>
    <row r="96" spans="1:23" ht="6.95" customHeight="1">
      <c r="A96" s="427"/>
      <c r="B96" s="437"/>
      <c r="C96" s="594"/>
      <c r="D96" s="594"/>
      <c r="E96" s="594"/>
      <c r="F96" s="594"/>
      <c r="G96" s="594"/>
      <c r="H96" s="594"/>
      <c r="I96" s="594"/>
      <c r="J96" s="594"/>
      <c r="K96" s="594"/>
      <c r="L96" s="594"/>
      <c r="M96" s="594"/>
      <c r="N96" s="594"/>
      <c r="O96" s="594"/>
      <c r="P96" s="594"/>
      <c r="Q96" s="594"/>
      <c r="R96" s="594"/>
      <c r="S96" s="594"/>
      <c r="T96" s="594"/>
      <c r="U96" s="594"/>
      <c r="V96" s="594"/>
      <c r="W96" s="594"/>
    </row>
    <row r="97" spans="1:23" ht="15" customHeight="1">
      <c r="A97" s="1422" t="s">
        <v>259</v>
      </c>
      <c r="B97" s="1423"/>
      <c r="C97" s="593">
        <v>5.6532198028077731</v>
      </c>
      <c r="D97" s="593">
        <v>5.7513146065347831</v>
      </c>
      <c r="E97" s="593">
        <v>5.9104886597350781</v>
      </c>
      <c r="F97" s="593">
        <v>6.0568017210265337</v>
      </c>
      <c r="G97" s="593">
        <v>6.2214802118290216</v>
      </c>
      <c r="H97" s="593">
        <v>6.3750132972289473</v>
      </c>
      <c r="I97" s="593">
        <v>6.5813332847967496</v>
      </c>
      <c r="J97" s="593">
        <v>6.8106760400860766</v>
      </c>
      <c r="K97" s="593">
        <v>7.0153302104672637</v>
      </c>
      <c r="L97" s="593">
        <v>7.2568889814180082</v>
      </c>
      <c r="M97" s="593">
        <v>7.5364326736261829</v>
      </c>
      <c r="N97" s="593">
        <v>7.8560960662674546</v>
      </c>
      <c r="O97" s="593">
        <v>8.1456445847356651</v>
      </c>
      <c r="P97" s="593">
        <v>8.4213711083245784</v>
      </c>
      <c r="Q97" s="593">
        <v>8.6931136755391041</v>
      </c>
      <c r="R97" s="593">
        <v>8.9815589822600952</v>
      </c>
      <c r="S97" s="593">
        <v>9.2154464172014467</v>
      </c>
      <c r="T97" s="593">
        <v>9.4876086698434392</v>
      </c>
      <c r="U97" s="593">
        <v>9.7710357916717374</v>
      </c>
      <c r="V97" s="593">
        <v>9.9801202218164722</v>
      </c>
      <c r="W97" s="593">
        <v>10.148257179965869</v>
      </c>
    </row>
    <row r="98" spans="1:23" ht="15" customHeight="1">
      <c r="A98" s="439" t="s">
        <v>260</v>
      </c>
      <c r="B98" s="440"/>
      <c r="C98" s="594"/>
      <c r="D98" s="594"/>
      <c r="E98" s="594"/>
      <c r="F98" s="594"/>
      <c r="G98" s="594"/>
      <c r="H98" s="594"/>
      <c r="I98" s="594"/>
      <c r="J98" s="594"/>
      <c r="K98" s="594"/>
      <c r="L98" s="594"/>
      <c r="M98" s="594"/>
      <c r="N98" s="594"/>
      <c r="O98" s="594"/>
      <c r="P98" s="594"/>
      <c r="Q98" s="594"/>
      <c r="R98" s="594"/>
      <c r="S98" s="594"/>
      <c r="T98" s="594"/>
      <c r="U98" s="594"/>
      <c r="V98" s="594"/>
      <c r="W98" s="594"/>
    </row>
    <row r="99" spans="1:23" ht="15" customHeight="1">
      <c r="A99" s="427"/>
      <c r="B99" s="441" t="s">
        <v>267</v>
      </c>
      <c r="C99" s="594">
        <v>46.56182365672344</v>
      </c>
      <c r="D99" s="594">
        <v>48.892745000826309</v>
      </c>
      <c r="E99" s="594">
        <v>50.183426594534353</v>
      </c>
      <c r="F99" s="594">
        <v>51.634463346528655</v>
      </c>
      <c r="G99" s="594">
        <v>51.944975002870237</v>
      </c>
      <c r="H99" s="594">
        <v>52.319790301441678</v>
      </c>
      <c r="I99" s="594">
        <v>53.670291905031327</v>
      </c>
      <c r="J99" s="594">
        <v>54.174728062255468</v>
      </c>
      <c r="K99" s="594">
        <v>54.463636264941215</v>
      </c>
      <c r="L99" s="594">
        <v>55.960579305226624</v>
      </c>
      <c r="M99" s="594">
        <v>55.523706896551722</v>
      </c>
      <c r="N99" s="594">
        <v>57.504597239542598</v>
      </c>
      <c r="O99" s="594">
        <v>59.168222032414874</v>
      </c>
      <c r="P99" s="594">
        <v>63.998525306788856</v>
      </c>
      <c r="Q99" s="594">
        <v>66.207911454716921</v>
      </c>
      <c r="R99" s="594">
        <v>65.133429480294993</v>
      </c>
      <c r="S99" s="594">
        <v>66.142499163022862</v>
      </c>
      <c r="T99" s="594">
        <v>66.908510197845089</v>
      </c>
      <c r="U99" s="594">
        <v>67.260497034079009</v>
      </c>
      <c r="V99" s="594">
        <v>67.165466798316672</v>
      </c>
      <c r="W99" s="594">
        <v>67.212727209049831</v>
      </c>
    </row>
    <row r="100" spans="1:23">
      <c r="A100" s="445" t="s">
        <v>268</v>
      </c>
    </row>
    <row r="101" spans="1:23" s="1084" customFormat="1" ht="12.75">
      <c r="A101" s="1084" t="s">
        <v>485</v>
      </c>
    </row>
    <row r="102" spans="1:23" s="1084" customFormat="1" ht="12.75">
      <c r="A102" s="1084" t="s">
        <v>539</v>
      </c>
    </row>
  </sheetData>
  <mergeCells count="7">
    <mergeCell ref="A8:B10"/>
    <mergeCell ref="A84:B84"/>
    <mergeCell ref="A97:B97"/>
    <mergeCell ref="A15:B15"/>
    <mergeCell ref="A59:B59"/>
    <mergeCell ref="A40:B40"/>
    <mergeCell ref="A53:B53"/>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156" fitToWidth="0" orientation="portrait" r:id="rId1"/>
  <headerFooter scaleWithDoc="0" alignWithMargins="0">
    <oddFooter>&amp;L&amp;"MetaNormalLF-Roman,Standard"&amp;8Statistisches Bundesamt, Fachserie 11, Reihe 1.1, 2012/2013</oddFooter>
  </headerFooter>
  <rowBreaks count="1" manualBreakCount="1">
    <brk id="56" max="22"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4"/>
  <sheetViews>
    <sheetView zoomScaleNormal="100" zoomScaleSheetLayoutView="100" workbookViewId="0"/>
  </sheetViews>
  <sheetFormatPr baseColWidth="10" defaultRowHeight="15"/>
  <cols>
    <col min="1" max="1" width="6.7109375" style="457" customWidth="1"/>
    <col min="2" max="2" width="40.140625" style="457" bestFit="1" customWidth="1"/>
    <col min="3" max="3" width="8.42578125" style="457" customWidth="1"/>
    <col min="4" max="12" width="11.28515625" style="457" hidden="1" customWidth="1"/>
    <col min="13" max="23" width="7.5703125" style="457" bestFit="1" customWidth="1"/>
    <col min="24" max="106" width="11.42578125" style="457"/>
    <col min="107" max="107" width="7.5703125" style="457" customWidth="1"/>
    <col min="108" max="108" width="46" style="457" customWidth="1"/>
    <col min="109" max="129" width="11.28515625" style="457" customWidth="1"/>
    <col min="130" max="130" width="7.42578125" style="457" customWidth="1"/>
    <col min="131" max="131" width="11.42578125" style="457"/>
    <col min="132" max="152" width="8.7109375" style="457" customWidth="1"/>
    <col min="153" max="172" width="6.140625" style="457" customWidth="1"/>
    <col min="173" max="362" width="11.42578125" style="457"/>
    <col min="363" max="363" width="7.5703125" style="457" customWidth="1"/>
    <col min="364" max="364" width="46" style="457" customWidth="1"/>
    <col min="365" max="385" width="11.28515625" style="457" customWidth="1"/>
    <col min="386" max="386" width="7.42578125" style="457" customWidth="1"/>
    <col min="387" max="387" width="11.42578125" style="457"/>
    <col min="388" max="408" width="8.7109375" style="457" customWidth="1"/>
    <col min="409" max="428" width="6.140625" style="457" customWidth="1"/>
    <col min="429" max="618" width="11.42578125" style="457"/>
    <col min="619" max="619" width="7.5703125" style="457" customWidth="1"/>
    <col min="620" max="620" width="46" style="457" customWidth="1"/>
    <col min="621" max="641" width="11.28515625" style="457" customWidth="1"/>
    <col min="642" max="642" width="7.42578125" style="457" customWidth="1"/>
    <col min="643" max="643" width="11.42578125" style="457"/>
    <col min="644" max="664" width="8.7109375" style="457" customWidth="1"/>
    <col min="665" max="684" width="6.140625" style="457" customWidth="1"/>
    <col min="685" max="874" width="11.42578125" style="457"/>
    <col min="875" max="875" width="7.5703125" style="457" customWidth="1"/>
    <col min="876" max="876" width="46" style="457" customWidth="1"/>
    <col min="877" max="897" width="11.28515625" style="457" customWidth="1"/>
    <col min="898" max="898" width="7.42578125" style="457" customWidth="1"/>
    <col min="899" max="899" width="11.42578125" style="457"/>
    <col min="900" max="920" width="8.7109375" style="457" customWidth="1"/>
    <col min="921" max="940" width="6.140625" style="457" customWidth="1"/>
    <col min="941" max="1130" width="11.42578125" style="457"/>
    <col min="1131" max="1131" width="7.5703125" style="457" customWidth="1"/>
    <col min="1132" max="1132" width="46" style="457" customWidth="1"/>
    <col min="1133" max="1153" width="11.28515625" style="457" customWidth="1"/>
    <col min="1154" max="1154" width="7.42578125" style="457" customWidth="1"/>
    <col min="1155" max="1155" width="11.42578125" style="457"/>
    <col min="1156" max="1176" width="8.7109375" style="457" customWidth="1"/>
    <col min="1177" max="1196" width="6.140625" style="457" customWidth="1"/>
    <col min="1197" max="1386" width="11.42578125" style="457"/>
    <col min="1387" max="1387" width="7.5703125" style="457" customWidth="1"/>
    <col min="1388" max="1388" width="46" style="457" customWidth="1"/>
    <col min="1389" max="1409" width="11.28515625" style="457" customWidth="1"/>
    <col min="1410" max="1410" width="7.42578125" style="457" customWidth="1"/>
    <col min="1411" max="1411" width="11.42578125" style="457"/>
    <col min="1412" max="1432" width="8.7109375" style="457" customWidth="1"/>
    <col min="1433" max="1452" width="6.140625" style="457" customWidth="1"/>
    <col min="1453" max="1642" width="11.42578125" style="457"/>
    <col min="1643" max="1643" width="7.5703125" style="457" customWidth="1"/>
    <col min="1644" max="1644" width="46" style="457" customWidth="1"/>
    <col min="1645" max="1665" width="11.28515625" style="457" customWidth="1"/>
    <col min="1666" max="1666" width="7.42578125" style="457" customWidth="1"/>
    <col min="1667" max="1667" width="11.42578125" style="457"/>
    <col min="1668" max="1688" width="8.7109375" style="457" customWidth="1"/>
    <col min="1689" max="1708" width="6.140625" style="457" customWidth="1"/>
    <col min="1709" max="1898" width="11.42578125" style="457"/>
    <col min="1899" max="1899" width="7.5703125" style="457" customWidth="1"/>
    <col min="1900" max="1900" width="46" style="457" customWidth="1"/>
    <col min="1901" max="1921" width="11.28515625" style="457" customWidth="1"/>
    <col min="1922" max="1922" width="7.42578125" style="457" customWidth="1"/>
    <col min="1923" max="1923" width="11.42578125" style="457"/>
    <col min="1924" max="1944" width="8.7109375" style="457" customWidth="1"/>
    <col min="1945" max="1964" width="6.140625" style="457" customWidth="1"/>
    <col min="1965" max="2154" width="11.42578125" style="457"/>
    <col min="2155" max="2155" width="7.5703125" style="457" customWidth="1"/>
    <col min="2156" max="2156" width="46" style="457" customWidth="1"/>
    <col min="2157" max="2177" width="11.28515625" style="457" customWidth="1"/>
    <col min="2178" max="2178" width="7.42578125" style="457" customWidth="1"/>
    <col min="2179" max="2179" width="11.42578125" style="457"/>
    <col min="2180" max="2200" width="8.7109375" style="457" customWidth="1"/>
    <col min="2201" max="2220" width="6.140625" style="457" customWidth="1"/>
    <col min="2221" max="2410" width="11.42578125" style="457"/>
    <col min="2411" max="2411" width="7.5703125" style="457" customWidth="1"/>
    <col min="2412" max="2412" width="46" style="457" customWidth="1"/>
    <col min="2413" max="2433" width="11.28515625" style="457" customWidth="1"/>
    <col min="2434" max="2434" width="7.42578125" style="457" customWidth="1"/>
    <col min="2435" max="2435" width="11.42578125" style="457"/>
    <col min="2436" max="2456" width="8.7109375" style="457" customWidth="1"/>
    <col min="2457" max="2476" width="6.140625" style="457" customWidth="1"/>
    <col min="2477" max="2666" width="11.42578125" style="457"/>
    <col min="2667" max="2667" width="7.5703125" style="457" customWidth="1"/>
    <col min="2668" max="2668" width="46" style="457" customWidth="1"/>
    <col min="2669" max="2689" width="11.28515625" style="457" customWidth="1"/>
    <col min="2690" max="2690" width="7.42578125" style="457" customWidth="1"/>
    <col min="2691" max="2691" width="11.42578125" style="457"/>
    <col min="2692" max="2712" width="8.7109375" style="457" customWidth="1"/>
    <col min="2713" max="2732" width="6.140625" style="457" customWidth="1"/>
    <col min="2733" max="2922" width="11.42578125" style="457"/>
    <col min="2923" max="2923" width="7.5703125" style="457" customWidth="1"/>
    <col min="2924" max="2924" width="46" style="457" customWidth="1"/>
    <col min="2925" max="2945" width="11.28515625" style="457" customWidth="1"/>
    <col min="2946" max="2946" width="7.42578125" style="457" customWidth="1"/>
    <col min="2947" max="2947" width="11.42578125" style="457"/>
    <col min="2948" max="2968" width="8.7109375" style="457" customWidth="1"/>
    <col min="2969" max="2988" width="6.140625" style="457" customWidth="1"/>
    <col min="2989" max="3178" width="11.42578125" style="457"/>
    <col min="3179" max="3179" width="7.5703125" style="457" customWidth="1"/>
    <col min="3180" max="3180" width="46" style="457" customWidth="1"/>
    <col min="3181" max="3201" width="11.28515625" style="457" customWidth="1"/>
    <col min="3202" max="3202" width="7.42578125" style="457" customWidth="1"/>
    <col min="3203" max="3203" width="11.42578125" style="457"/>
    <col min="3204" max="3224" width="8.7109375" style="457" customWidth="1"/>
    <col min="3225" max="3244" width="6.140625" style="457" customWidth="1"/>
    <col min="3245" max="3434" width="11.42578125" style="457"/>
    <col min="3435" max="3435" width="7.5703125" style="457" customWidth="1"/>
    <col min="3436" max="3436" width="46" style="457" customWidth="1"/>
    <col min="3437" max="3457" width="11.28515625" style="457" customWidth="1"/>
    <col min="3458" max="3458" width="7.42578125" style="457" customWidth="1"/>
    <col min="3459" max="3459" width="11.42578125" style="457"/>
    <col min="3460" max="3480" width="8.7109375" style="457" customWidth="1"/>
    <col min="3481" max="3500" width="6.140625" style="457" customWidth="1"/>
    <col min="3501" max="3690" width="11.42578125" style="457"/>
    <col min="3691" max="3691" width="7.5703125" style="457" customWidth="1"/>
    <col min="3692" max="3692" width="46" style="457" customWidth="1"/>
    <col min="3693" max="3713" width="11.28515625" style="457" customWidth="1"/>
    <col min="3714" max="3714" width="7.42578125" style="457" customWidth="1"/>
    <col min="3715" max="3715" width="11.42578125" style="457"/>
    <col min="3716" max="3736" width="8.7109375" style="457" customWidth="1"/>
    <col min="3737" max="3756" width="6.140625" style="457" customWidth="1"/>
    <col min="3757" max="3946" width="11.42578125" style="457"/>
    <col min="3947" max="3947" width="7.5703125" style="457" customWidth="1"/>
    <col min="3948" max="3948" width="46" style="457" customWidth="1"/>
    <col min="3949" max="3969" width="11.28515625" style="457" customWidth="1"/>
    <col min="3970" max="3970" width="7.42578125" style="457" customWidth="1"/>
    <col min="3971" max="3971" width="11.42578125" style="457"/>
    <col min="3972" max="3992" width="8.7109375" style="457" customWidth="1"/>
    <col min="3993" max="4012" width="6.140625" style="457" customWidth="1"/>
    <col min="4013" max="4202" width="11.42578125" style="457"/>
    <col min="4203" max="4203" width="7.5703125" style="457" customWidth="1"/>
    <col min="4204" max="4204" width="46" style="457" customWidth="1"/>
    <col min="4205" max="4225" width="11.28515625" style="457" customWidth="1"/>
    <col min="4226" max="4226" width="7.42578125" style="457" customWidth="1"/>
    <col min="4227" max="4227" width="11.42578125" style="457"/>
    <col min="4228" max="4248" width="8.7109375" style="457" customWidth="1"/>
    <col min="4249" max="4268" width="6.140625" style="457" customWidth="1"/>
    <col min="4269" max="4458" width="11.42578125" style="457"/>
    <col min="4459" max="4459" width="7.5703125" style="457" customWidth="1"/>
    <col min="4460" max="4460" width="46" style="457" customWidth="1"/>
    <col min="4461" max="4481" width="11.28515625" style="457" customWidth="1"/>
    <col min="4482" max="4482" width="7.42578125" style="457" customWidth="1"/>
    <col min="4483" max="4483" width="11.42578125" style="457"/>
    <col min="4484" max="4504" width="8.7109375" style="457" customWidth="1"/>
    <col min="4505" max="4524" width="6.140625" style="457" customWidth="1"/>
    <col min="4525" max="4714" width="11.42578125" style="457"/>
    <col min="4715" max="4715" width="7.5703125" style="457" customWidth="1"/>
    <col min="4716" max="4716" width="46" style="457" customWidth="1"/>
    <col min="4717" max="4737" width="11.28515625" style="457" customWidth="1"/>
    <col min="4738" max="4738" width="7.42578125" style="457" customWidth="1"/>
    <col min="4739" max="4739" width="11.42578125" style="457"/>
    <col min="4740" max="4760" width="8.7109375" style="457" customWidth="1"/>
    <col min="4761" max="4780" width="6.140625" style="457" customWidth="1"/>
    <col min="4781" max="4970" width="11.42578125" style="457"/>
    <col min="4971" max="4971" width="7.5703125" style="457" customWidth="1"/>
    <col min="4972" max="4972" width="46" style="457" customWidth="1"/>
    <col min="4973" max="4993" width="11.28515625" style="457" customWidth="1"/>
    <col min="4994" max="4994" width="7.42578125" style="457" customWidth="1"/>
    <col min="4995" max="4995" width="11.42578125" style="457"/>
    <col min="4996" max="5016" width="8.7109375" style="457" customWidth="1"/>
    <col min="5017" max="5036" width="6.140625" style="457" customWidth="1"/>
    <col min="5037" max="5226" width="11.42578125" style="457"/>
    <col min="5227" max="5227" width="7.5703125" style="457" customWidth="1"/>
    <col min="5228" max="5228" width="46" style="457" customWidth="1"/>
    <col min="5229" max="5249" width="11.28515625" style="457" customWidth="1"/>
    <col min="5250" max="5250" width="7.42578125" style="457" customWidth="1"/>
    <col min="5251" max="5251" width="11.42578125" style="457"/>
    <col min="5252" max="5272" width="8.7109375" style="457" customWidth="1"/>
    <col min="5273" max="5292" width="6.140625" style="457" customWidth="1"/>
    <col min="5293" max="5482" width="11.42578125" style="457"/>
    <col min="5483" max="5483" width="7.5703125" style="457" customWidth="1"/>
    <col min="5484" max="5484" width="46" style="457" customWidth="1"/>
    <col min="5485" max="5505" width="11.28515625" style="457" customWidth="1"/>
    <col min="5506" max="5506" width="7.42578125" style="457" customWidth="1"/>
    <col min="5507" max="5507" width="11.42578125" style="457"/>
    <col min="5508" max="5528" width="8.7109375" style="457" customWidth="1"/>
    <col min="5529" max="5548" width="6.140625" style="457" customWidth="1"/>
    <col min="5549" max="5738" width="11.42578125" style="457"/>
    <col min="5739" max="5739" width="7.5703125" style="457" customWidth="1"/>
    <col min="5740" max="5740" width="46" style="457" customWidth="1"/>
    <col min="5741" max="5761" width="11.28515625" style="457" customWidth="1"/>
    <col min="5762" max="5762" width="7.42578125" style="457" customWidth="1"/>
    <col min="5763" max="5763" width="11.42578125" style="457"/>
    <col min="5764" max="5784" width="8.7109375" style="457" customWidth="1"/>
    <col min="5785" max="5804" width="6.140625" style="457" customWidth="1"/>
    <col min="5805" max="5994" width="11.42578125" style="457"/>
    <col min="5995" max="5995" width="7.5703125" style="457" customWidth="1"/>
    <col min="5996" max="5996" width="46" style="457" customWidth="1"/>
    <col min="5997" max="6017" width="11.28515625" style="457" customWidth="1"/>
    <col min="6018" max="6018" width="7.42578125" style="457" customWidth="1"/>
    <col min="6019" max="6019" width="11.42578125" style="457"/>
    <col min="6020" max="6040" width="8.7109375" style="457" customWidth="1"/>
    <col min="6041" max="6060" width="6.140625" style="457" customWidth="1"/>
    <col min="6061" max="6250" width="11.42578125" style="457"/>
    <col min="6251" max="6251" width="7.5703125" style="457" customWidth="1"/>
    <col min="6252" max="6252" width="46" style="457" customWidth="1"/>
    <col min="6253" max="6273" width="11.28515625" style="457" customWidth="1"/>
    <col min="6274" max="6274" width="7.42578125" style="457" customWidth="1"/>
    <col min="6275" max="6275" width="11.42578125" style="457"/>
    <col min="6276" max="6296" width="8.7109375" style="457" customWidth="1"/>
    <col min="6297" max="6316" width="6.140625" style="457" customWidth="1"/>
    <col min="6317" max="6506" width="11.42578125" style="457"/>
    <col min="6507" max="6507" width="7.5703125" style="457" customWidth="1"/>
    <col min="6508" max="6508" width="46" style="457" customWidth="1"/>
    <col min="6509" max="6529" width="11.28515625" style="457" customWidth="1"/>
    <col min="6530" max="6530" width="7.42578125" style="457" customWidth="1"/>
    <col min="6531" max="6531" width="11.42578125" style="457"/>
    <col min="6532" max="6552" width="8.7109375" style="457" customWidth="1"/>
    <col min="6553" max="6572" width="6.140625" style="457" customWidth="1"/>
    <col min="6573" max="6762" width="11.42578125" style="457"/>
    <col min="6763" max="6763" width="7.5703125" style="457" customWidth="1"/>
    <col min="6764" max="6764" width="46" style="457" customWidth="1"/>
    <col min="6765" max="6785" width="11.28515625" style="457" customWidth="1"/>
    <col min="6786" max="6786" width="7.42578125" style="457" customWidth="1"/>
    <col min="6787" max="6787" width="11.42578125" style="457"/>
    <col min="6788" max="6808" width="8.7109375" style="457" customWidth="1"/>
    <col min="6809" max="6828" width="6.140625" style="457" customWidth="1"/>
    <col min="6829" max="7018" width="11.42578125" style="457"/>
    <col min="7019" max="7019" width="7.5703125" style="457" customWidth="1"/>
    <col min="7020" max="7020" width="46" style="457" customWidth="1"/>
    <col min="7021" max="7041" width="11.28515625" style="457" customWidth="1"/>
    <col min="7042" max="7042" width="7.42578125" style="457" customWidth="1"/>
    <col min="7043" max="7043" width="11.42578125" style="457"/>
    <col min="7044" max="7064" width="8.7109375" style="457" customWidth="1"/>
    <col min="7065" max="7084" width="6.140625" style="457" customWidth="1"/>
    <col min="7085" max="7274" width="11.42578125" style="457"/>
    <col min="7275" max="7275" width="7.5703125" style="457" customWidth="1"/>
    <col min="7276" max="7276" width="46" style="457" customWidth="1"/>
    <col min="7277" max="7297" width="11.28515625" style="457" customWidth="1"/>
    <col min="7298" max="7298" width="7.42578125" style="457" customWidth="1"/>
    <col min="7299" max="7299" width="11.42578125" style="457"/>
    <col min="7300" max="7320" width="8.7109375" style="457" customWidth="1"/>
    <col min="7321" max="7340" width="6.140625" style="457" customWidth="1"/>
    <col min="7341" max="7530" width="11.42578125" style="457"/>
    <col min="7531" max="7531" width="7.5703125" style="457" customWidth="1"/>
    <col min="7532" max="7532" width="46" style="457" customWidth="1"/>
    <col min="7533" max="7553" width="11.28515625" style="457" customWidth="1"/>
    <col min="7554" max="7554" width="7.42578125" style="457" customWidth="1"/>
    <col min="7555" max="7555" width="11.42578125" style="457"/>
    <col min="7556" max="7576" width="8.7109375" style="457" customWidth="1"/>
    <col min="7577" max="7596" width="6.140625" style="457" customWidth="1"/>
    <col min="7597" max="7786" width="11.42578125" style="457"/>
    <col min="7787" max="7787" width="7.5703125" style="457" customWidth="1"/>
    <col min="7788" max="7788" width="46" style="457" customWidth="1"/>
    <col min="7789" max="7809" width="11.28515625" style="457" customWidth="1"/>
    <col min="7810" max="7810" width="7.42578125" style="457" customWidth="1"/>
    <col min="7811" max="7811" width="11.42578125" style="457"/>
    <col min="7812" max="7832" width="8.7109375" style="457" customWidth="1"/>
    <col min="7833" max="7852" width="6.140625" style="457" customWidth="1"/>
    <col min="7853" max="8042" width="11.42578125" style="457"/>
    <col min="8043" max="8043" width="7.5703125" style="457" customWidth="1"/>
    <col min="8044" max="8044" width="46" style="457" customWidth="1"/>
    <col min="8045" max="8065" width="11.28515625" style="457" customWidth="1"/>
    <col min="8066" max="8066" width="7.42578125" style="457" customWidth="1"/>
    <col min="8067" max="8067" width="11.42578125" style="457"/>
    <col min="8068" max="8088" width="8.7109375" style="457" customWidth="1"/>
    <col min="8089" max="8108" width="6.140625" style="457" customWidth="1"/>
    <col min="8109" max="8298" width="11.42578125" style="457"/>
    <col min="8299" max="8299" width="7.5703125" style="457" customWidth="1"/>
    <col min="8300" max="8300" width="46" style="457" customWidth="1"/>
    <col min="8301" max="8321" width="11.28515625" style="457" customWidth="1"/>
    <col min="8322" max="8322" width="7.42578125" style="457" customWidth="1"/>
    <col min="8323" max="8323" width="11.42578125" style="457"/>
    <col min="8324" max="8344" width="8.7109375" style="457" customWidth="1"/>
    <col min="8345" max="8364" width="6.140625" style="457" customWidth="1"/>
    <col min="8365" max="8554" width="11.42578125" style="457"/>
    <col min="8555" max="8555" width="7.5703125" style="457" customWidth="1"/>
    <col min="8556" max="8556" width="46" style="457" customWidth="1"/>
    <col min="8557" max="8577" width="11.28515625" style="457" customWidth="1"/>
    <col min="8578" max="8578" width="7.42578125" style="457" customWidth="1"/>
    <col min="8579" max="8579" width="11.42578125" style="457"/>
    <col min="8580" max="8600" width="8.7109375" style="457" customWidth="1"/>
    <col min="8601" max="8620" width="6.140625" style="457" customWidth="1"/>
    <col min="8621" max="8810" width="11.42578125" style="457"/>
    <col min="8811" max="8811" width="7.5703125" style="457" customWidth="1"/>
    <col min="8812" max="8812" width="46" style="457" customWidth="1"/>
    <col min="8813" max="8833" width="11.28515625" style="457" customWidth="1"/>
    <col min="8834" max="8834" width="7.42578125" style="457" customWidth="1"/>
    <col min="8835" max="8835" width="11.42578125" style="457"/>
    <col min="8836" max="8856" width="8.7109375" style="457" customWidth="1"/>
    <col min="8857" max="8876" width="6.140625" style="457" customWidth="1"/>
    <col min="8877" max="9066" width="11.42578125" style="457"/>
    <col min="9067" max="9067" width="7.5703125" style="457" customWidth="1"/>
    <col min="9068" max="9068" width="46" style="457" customWidth="1"/>
    <col min="9069" max="9089" width="11.28515625" style="457" customWidth="1"/>
    <col min="9090" max="9090" width="7.42578125" style="457" customWidth="1"/>
    <col min="9091" max="9091" width="11.42578125" style="457"/>
    <col min="9092" max="9112" width="8.7109375" style="457" customWidth="1"/>
    <col min="9113" max="9132" width="6.140625" style="457" customWidth="1"/>
    <col min="9133" max="9322" width="11.42578125" style="457"/>
    <col min="9323" max="9323" width="7.5703125" style="457" customWidth="1"/>
    <col min="9324" max="9324" width="46" style="457" customWidth="1"/>
    <col min="9325" max="9345" width="11.28515625" style="457" customWidth="1"/>
    <col min="9346" max="9346" width="7.42578125" style="457" customWidth="1"/>
    <col min="9347" max="9347" width="11.42578125" style="457"/>
    <col min="9348" max="9368" width="8.7109375" style="457" customWidth="1"/>
    <col min="9369" max="9388" width="6.140625" style="457" customWidth="1"/>
    <col min="9389" max="9578" width="11.42578125" style="457"/>
    <col min="9579" max="9579" width="7.5703125" style="457" customWidth="1"/>
    <col min="9580" max="9580" width="46" style="457" customWidth="1"/>
    <col min="9581" max="9601" width="11.28515625" style="457" customWidth="1"/>
    <col min="9602" max="9602" width="7.42578125" style="457" customWidth="1"/>
    <col min="9603" max="9603" width="11.42578125" style="457"/>
    <col min="9604" max="9624" width="8.7109375" style="457" customWidth="1"/>
    <col min="9625" max="9644" width="6.140625" style="457" customWidth="1"/>
    <col min="9645" max="9834" width="11.42578125" style="457"/>
    <col min="9835" max="9835" width="7.5703125" style="457" customWidth="1"/>
    <col min="9836" max="9836" width="46" style="457" customWidth="1"/>
    <col min="9837" max="9857" width="11.28515625" style="457" customWidth="1"/>
    <col min="9858" max="9858" width="7.42578125" style="457" customWidth="1"/>
    <col min="9859" max="9859" width="11.42578125" style="457"/>
    <col min="9860" max="9880" width="8.7109375" style="457" customWidth="1"/>
    <col min="9881" max="9900" width="6.140625" style="457" customWidth="1"/>
    <col min="9901" max="10090" width="11.42578125" style="457"/>
    <col min="10091" max="10091" width="7.5703125" style="457" customWidth="1"/>
    <col min="10092" max="10092" width="46" style="457" customWidth="1"/>
    <col min="10093" max="10113" width="11.28515625" style="457" customWidth="1"/>
    <col min="10114" max="10114" width="7.42578125" style="457" customWidth="1"/>
    <col min="10115" max="10115" width="11.42578125" style="457"/>
    <col min="10116" max="10136" width="8.7109375" style="457" customWidth="1"/>
    <col min="10137" max="10156" width="6.140625" style="457" customWidth="1"/>
    <col min="10157" max="10346" width="11.42578125" style="457"/>
    <col min="10347" max="10347" width="7.5703125" style="457" customWidth="1"/>
    <col min="10348" max="10348" width="46" style="457" customWidth="1"/>
    <col min="10349" max="10369" width="11.28515625" style="457" customWidth="1"/>
    <col min="10370" max="10370" width="7.42578125" style="457" customWidth="1"/>
    <col min="10371" max="10371" width="11.42578125" style="457"/>
    <col min="10372" max="10392" width="8.7109375" style="457" customWidth="1"/>
    <col min="10393" max="10412" width="6.140625" style="457" customWidth="1"/>
    <col min="10413" max="10602" width="11.42578125" style="457"/>
    <col min="10603" max="10603" width="7.5703125" style="457" customWidth="1"/>
    <col min="10604" max="10604" width="46" style="457" customWidth="1"/>
    <col min="10605" max="10625" width="11.28515625" style="457" customWidth="1"/>
    <col min="10626" max="10626" width="7.42578125" style="457" customWidth="1"/>
    <col min="10627" max="10627" width="11.42578125" style="457"/>
    <col min="10628" max="10648" width="8.7109375" style="457" customWidth="1"/>
    <col min="10649" max="10668" width="6.140625" style="457" customWidth="1"/>
    <col min="10669" max="10858" width="11.42578125" style="457"/>
    <col min="10859" max="10859" width="7.5703125" style="457" customWidth="1"/>
    <col min="10860" max="10860" width="46" style="457" customWidth="1"/>
    <col min="10861" max="10881" width="11.28515625" style="457" customWidth="1"/>
    <col min="10882" max="10882" width="7.42578125" style="457" customWidth="1"/>
    <col min="10883" max="10883" width="11.42578125" style="457"/>
    <col min="10884" max="10904" width="8.7109375" style="457" customWidth="1"/>
    <col min="10905" max="10924" width="6.140625" style="457" customWidth="1"/>
    <col min="10925" max="11114" width="11.42578125" style="457"/>
    <col min="11115" max="11115" width="7.5703125" style="457" customWidth="1"/>
    <col min="11116" max="11116" width="46" style="457" customWidth="1"/>
    <col min="11117" max="11137" width="11.28515625" style="457" customWidth="1"/>
    <col min="11138" max="11138" width="7.42578125" style="457" customWidth="1"/>
    <col min="11139" max="11139" width="11.42578125" style="457"/>
    <col min="11140" max="11160" width="8.7109375" style="457" customWidth="1"/>
    <col min="11161" max="11180" width="6.140625" style="457" customWidth="1"/>
    <col min="11181" max="11370" width="11.42578125" style="457"/>
    <col min="11371" max="11371" width="7.5703125" style="457" customWidth="1"/>
    <col min="11372" max="11372" width="46" style="457" customWidth="1"/>
    <col min="11373" max="11393" width="11.28515625" style="457" customWidth="1"/>
    <col min="11394" max="11394" width="7.42578125" style="457" customWidth="1"/>
    <col min="11395" max="11395" width="11.42578125" style="457"/>
    <col min="11396" max="11416" width="8.7109375" style="457" customWidth="1"/>
    <col min="11417" max="11436" width="6.140625" style="457" customWidth="1"/>
    <col min="11437" max="11626" width="11.42578125" style="457"/>
    <col min="11627" max="11627" width="7.5703125" style="457" customWidth="1"/>
    <col min="11628" max="11628" width="46" style="457" customWidth="1"/>
    <col min="11629" max="11649" width="11.28515625" style="457" customWidth="1"/>
    <col min="11650" max="11650" width="7.42578125" style="457" customWidth="1"/>
    <col min="11651" max="11651" width="11.42578125" style="457"/>
    <col min="11652" max="11672" width="8.7109375" style="457" customWidth="1"/>
    <col min="11673" max="11692" width="6.140625" style="457" customWidth="1"/>
    <col min="11693" max="11882" width="11.42578125" style="457"/>
    <col min="11883" max="11883" width="7.5703125" style="457" customWidth="1"/>
    <col min="11884" max="11884" width="46" style="457" customWidth="1"/>
    <col min="11885" max="11905" width="11.28515625" style="457" customWidth="1"/>
    <col min="11906" max="11906" width="7.42578125" style="457" customWidth="1"/>
    <col min="11907" max="11907" width="11.42578125" style="457"/>
    <col min="11908" max="11928" width="8.7109375" style="457" customWidth="1"/>
    <col min="11929" max="11948" width="6.140625" style="457" customWidth="1"/>
    <col min="11949" max="12138" width="11.42578125" style="457"/>
    <col min="12139" max="12139" width="7.5703125" style="457" customWidth="1"/>
    <col min="12140" max="12140" width="46" style="457" customWidth="1"/>
    <col min="12141" max="12161" width="11.28515625" style="457" customWidth="1"/>
    <col min="12162" max="12162" width="7.42578125" style="457" customWidth="1"/>
    <col min="12163" max="12163" width="11.42578125" style="457"/>
    <col min="12164" max="12184" width="8.7109375" style="457" customWidth="1"/>
    <col min="12185" max="12204" width="6.140625" style="457" customWidth="1"/>
    <col min="12205" max="12394" width="11.42578125" style="457"/>
    <col min="12395" max="12395" width="7.5703125" style="457" customWidth="1"/>
    <col min="12396" max="12396" width="46" style="457" customWidth="1"/>
    <col min="12397" max="12417" width="11.28515625" style="457" customWidth="1"/>
    <col min="12418" max="12418" width="7.42578125" style="457" customWidth="1"/>
    <col min="12419" max="12419" width="11.42578125" style="457"/>
    <col min="12420" max="12440" width="8.7109375" style="457" customWidth="1"/>
    <col min="12441" max="12460" width="6.140625" style="457" customWidth="1"/>
    <col min="12461" max="12650" width="11.42578125" style="457"/>
    <col min="12651" max="12651" width="7.5703125" style="457" customWidth="1"/>
    <col min="12652" max="12652" width="46" style="457" customWidth="1"/>
    <col min="12653" max="12673" width="11.28515625" style="457" customWidth="1"/>
    <col min="12674" max="12674" width="7.42578125" style="457" customWidth="1"/>
    <col min="12675" max="12675" width="11.42578125" style="457"/>
    <col min="12676" max="12696" width="8.7109375" style="457" customWidth="1"/>
    <col min="12697" max="12716" width="6.140625" style="457" customWidth="1"/>
    <col min="12717" max="12906" width="11.42578125" style="457"/>
    <col min="12907" max="12907" width="7.5703125" style="457" customWidth="1"/>
    <col min="12908" max="12908" width="46" style="457" customWidth="1"/>
    <col min="12909" max="12929" width="11.28515625" style="457" customWidth="1"/>
    <col min="12930" max="12930" width="7.42578125" style="457" customWidth="1"/>
    <col min="12931" max="12931" width="11.42578125" style="457"/>
    <col min="12932" max="12952" width="8.7109375" style="457" customWidth="1"/>
    <col min="12953" max="12972" width="6.140625" style="457" customWidth="1"/>
    <col min="12973" max="13162" width="11.42578125" style="457"/>
    <col min="13163" max="13163" width="7.5703125" style="457" customWidth="1"/>
    <col min="13164" max="13164" width="46" style="457" customWidth="1"/>
    <col min="13165" max="13185" width="11.28515625" style="457" customWidth="1"/>
    <col min="13186" max="13186" width="7.42578125" style="457" customWidth="1"/>
    <col min="13187" max="13187" width="11.42578125" style="457"/>
    <col min="13188" max="13208" width="8.7109375" style="457" customWidth="1"/>
    <col min="13209" max="13228" width="6.140625" style="457" customWidth="1"/>
    <col min="13229" max="13418" width="11.42578125" style="457"/>
    <col min="13419" max="13419" width="7.5703125" style="457" customWidth="1"/>
    <col min="13420" max="13420" width="46" style="457" customWidth="1"/>
    <col min="13421" max="13441" width="11.28515625" style="457" customWidth="1"/>
    <col min="13442" max="13442" width="7.42578125" style="457" customWidth="1"/>
    <col min="13443" max="13443" width="11.42578125" style="457"/>
    <col min="13444" max="13464" width="8.7109375" style="457" customWidth="1"/>
    <col min="13465" max="13484" width="6.140625" style="457" customWidth="1"/>
    <col min="13485" max="13674" width="11.42578125" style="457"/>
    <col min="13675" max="13675" width="7.5703125" style="457" customWidth="1"/>
    <col min="13676" max="13676" width="46" style="457" customWidth="1"/>
    <col min="13677" max="13697" width="11.28515625" style="457" customWidth="1"/>
    <col min="13698" max="13698" width="7.42578125" style="457" customWidth="1"/>
    <col min="13699" max="13699" width="11.42578125" style="457"/>
    <col min="13700" max="13720" width="8.7109375" style="457" customWidth="1"/>
    <col min="13721" max="13740" width="6.140625" style="457" customWidth="1"/>
    <col min="13741" max="13930" width="11.42578125" style="457"/>
    <col min="13931" max="13931" width="7.5703125" style="457" customWidth="1"/>
    <col min="13932" max="13932" width="46" style="457" customWidth="1"/>
    <col min="13933" max="13953" width="11.28515625" style="457" customWidth="1"/>
    <col min="13954" max="13954" width="7.42578125" style="457" customWidth="1"/>
    <col min="13955" max="13955" width="11.42578125" style="457"/>
    <col min="13956" max="13976" width="8.7109375" style="457" customWidth="1"/>
    <col min="13977" max="13996" width="6.140625" style="457" customWidth="1"/>
    <col min="13997" max="14186" width="11.42578125" style="457"/>
    <col min="14187" max="14187" width="7.5703125" style="457" customWidth="1"/>
    <col min="14188" max="14188" width="46" style="457" customWidth="1"/>
    <col min="14189" max="14209" width="11.28515625" style="457" customWidth="1"/>
    <col min="14210" max="14210" width="7.42578125" style="457" customWidth="1"/>
    <col min="14211" max="14211" width="11.42578125" style="457"/>
    <col min="14212" max="14232" width="8.7109375" style="457" customWidth="1"/>
    <col min="14233" max="14252" width="6.140625" style="457" customWidth="1"/>
    <col min="14253" max="14442" width="11.42578125" style="457"/>
    <col min="14443" max="14443" width="7.5703125" style="457" customWidth="1"/>
    <col min="14444" max="14444" width="46" style="457" customWidth="1"/>
    <col min="14445" max="14465" width="11.28515625" style="457" customWidth="1"/>
    <col min="14466" max="14466" width="7.42578125" style="457" customWidth="1"/>
    <col min="14467" max="14467" width="11.42578125" style="457"/>
    <col min="14468" max="14488" width="8.7109375" style="457" customWidth="1"/>
    <col min="14489" max="14508" width="6.140625" style="457" customWidth="1"/>
    <col min="14509" max="14698" width="11.42578125" style="457"/>
    <col min="14699" max="14699" width="7.5703125" style="457" customWidth="1"/>
    <col min="14700" max="14700" width="46" style="457" customWidth="1"/>
    <col min="14701" max="14721" width="11.28515625" style="457" customWidth="1"/>
    <col min="14722" max="14722" width="7.42578125" style="457" customWidth="1"/>
    <col min="14723" max="14723" width="11.42578125" style="457"/>
    <col min="14724" max="14744" width="8.7109375" style="457" customWidth="1"/>
    <col min="14745" max="14764" width="6.140625" style="457" customWidth="1"/>
    <col min="14765" max="14954" width="11.42578125" style="457"/>
    <col min="14955" max="14955" width="7.5703125" style="457" customWidth="1"/>
    <col min="14956" max="14956" width="46" style="457" customWidth="1"/>
    <col min="14957" max="14977" width="11.28515625" style="457" customWidth="1"/>
    <col min="14978" max="14978" width="7.42578125" style="457" customWidth="1"/>
    <col min="14979" max="14979" width="11.42578125" style="457"/>
    <col min="14980" max="15000" width="8.7109375" style="457" customWidth="1"/>
    <col min="15001" max="15020" width="6.140625" style="457" customWidth="1"/>
    <col min="15021" max="15210" width="11.42578125" style="457"/>
    <col min="15211" max="15211" width="7.5703125" style="457" customWidth="1"/>
    <col min="15212" max="15212" width="46" style="457" customWidth="1"/>
    <col min="15213" max="15233" width="11.28515625" style="457" customWidth="1"/>
    <col min="15234" max="15234" width="7.42578125" style="457" customWidth="1"/>
    <col min="15235" max="15235" width="11.42578125" style="457"/>
    <col min="15236" max="15256" width="8.7109375" style="457" customWidth="1"/>
    <col min="15257" max="15276" width="6.140625" style="457" customWidth="1"/>
    <col min="15277" max="15466" width="11.42578125" style="457"/>
    <col min="15467" max="15467" width="7.5703125" style="457" customWidth="1"/>
    <col min="15468" max="15468" width="46" style="457" customWidth="1"/>
    <col min="15469" max="15489" width="11.28515625" style="457" customWidth="1"/>
    <col min="15490" max="15490" width="7.42578125" style="457" customWidth="1"/>
    <col min="15491" max="15491" width="11.42578125" style="457"/>
    <col min="15492" max="15512" width="8.7109375" style="457" customWidth="1"/>
    <col min="15513" max="15532" width="6.140625" style="457" customWidth="1"/>
    <col min="15533" max="15722" width="11.42578125" style="457"/>
    <col min="15723" max="15723" width="7.5703125" style="457" customWidth="1"/>
    <col min="15724" max="15724" width="46" style="457" customWidth="1"/>
    <col min="15725" max="15745" width="11.28515625" style="457" customWidth="1"/>
    <col min="15746" max="15746" width="7.42578125" style="457" customWidth="1"/>
    <col min="15747" max="15747" width="11.42578125" style="457"/>
    <col min="15748" max="15768" width="8.7109375" style="457" customWidth="1"/>
    <col min="15769" max="15788" width="6.140625" style="457" customWidth="1"/>
    <col min="15789" max="15978" width="11.42578125" style="457"/>
    <col min="15979" max="15979" width="7.5703125" style="457" customWidth="1"/>
    <col min="15980" max="15980" width="46" style="457" customWidth="1"/>
    <col min="15981" max="16001" width="11.28515625" style="457" customWidth="1"/>
    <col min="16002" max="16002" width="7.42578125" style="457" customWidth="1"/>
    <col min="16003" max="16003" width="11.42578125" style="457"/>
    <col min="16004" max="16024" width="8.7109375" style="457" customWidth="1"/>
    <col min="16025" max="16044" width="6.140625" style="457" customWidth="1"/>
    <col min="16045" max="16384" width="11.42578125" style="457"/>
  </cols>
  <sheetData>
    <row r="1" spans="1:23" ht="20.100000000000001" customHeight="1">
      <c r="A1" s="365" t="s">
        <v>1436</v>
      </c>
    </row>
    <row r="2" spans="1:23">
      <c r="A2" s="479" t="s">
        <v>458</v>
      </c>
      <c r="B2" s="480"/>
      <c r="C2" s="480"/>
      <c r="D2" s="480"/>
      <c r="E2" s="480"/>
      <c r="F2" s="480"/>
      <c r="G2" s="480"/>
      <c r="H2" s="480"/>
      <c r="I2" s="480"/>
      <c r="J2" s="480"/>
      <c r="K2" s="480"/>
      <c r="L2" s="480"/>
      <c r="M2" s="480"/>
      <c r="N2" s="480"/>
      <c r="O2" s="480"/>
      <c r="P2" s="480"/>
      <c r="Q2" s="480"/>
      <c r="R2" s="480"/>
      <c r="S2" s="480"/>
      <c r="T2" s="480"/>
      <c r="U2" s="480"/>
      <c r="V2" s="480"/>
      <c r="W2" s="480"/>
    </row>
    <row r="3" spans="1:23" ht="12" customHeight="1"/>
    <row r="4" spans="1:23">
      <c r="A4" s="481" t="s">
        <v>1479</v>
      </c>
      <c r="B4" s="1072"/>
      <c r="C4" s="1072"/>
      <c r="D4" s="1072"/>
      <c r="E4" s="1072"/>
      <c r="F4" s="1072"/>
      <c r="G4" s="1072"/>
      <c r="H4" s="1072"/>
      <c r="I4" s="1072"/>
      <c r="J4" s="1072"/>
      <c r="K4" s="1072"/>
      <c r="L4" s="1072"/>
      <c r="M4" s="1072"/>
      <c r="N4" s="1072"/>
      <c r="O4" s="1072"/>
      <c r="P4" s="1072"/>
      <c r="Q4" s="1072"/>
      <c r="R4" s="1072"/>
      <c r="S4" s="1072"/>
      <c r="T4" s="1072"/>
      <c r="U4" s="1073"/>
      <c r="V4" s="1073"/>
      <c r="W4" s="1073"/>
    </row>
    <row r="5" spans="1:23" ht="9.9499999999999993" customHeight="1">
      <c r="A5" s="481" t="s">
        <v>631</v>
      </c>
      <c r="B5" s="476"/>
      <c r="C5" s="476"/>
      <c r="D5" s="476"/>
      <c r="E5" s="476"/>
      <c r="F5" s="476"/>
      <c r="G5" s="476"/>
      <c r="H5" s="476"/>
      <c r="I5" s="476"/>
      <c r="J5" s="476"/>
      <c r="K5" s="476"/>
      <c r="L5" s="476"/>
      <c r="M5" s="476"/>
      <c r="N5" s="476"/>
      <c r="O5" s="476"/>
      <c r="P5" s="476"/>
      <c r="Q5" s="476"/>
      <c r="R5" s="476"/>
      <c r="S5" s="476"/>
      <c r="T5" s="476"/>
      <c r="U5" s="480"/>
      <c r="V5" s="480"/>
      <c r="W5" s="480"/>
    </row>
    <row r="6" spans="1:23">
      <c r="A6" s="1074" t="s">
        <v>565</v>
      </c>
      <c r="B6" s="1075"/>
      <c r="C6" s="1075"/>
      <c r="D6" s="1075"/>
      <c r="E6" s="1075"/>
      <c r="F6" s="1075"/>
      <c r="G6" s="1075"/>
      <c r="H6" s="1075"/>
      <c r="I6" s="1075"/>
      <c r="J6" s="1075"/>
      <c r="K6" s="1075"/>
      <c r="L6" s="1075"/>
      <c r="M6" s="1075"/>
      <c r="N6" s="1075"/>
      <c r="O6" s="1075"/>
      <c r="P6" s="1075"/>
      <c r="Q6" s="1075"/>
      <c r="R6" s="1075"/>
      <c r="S6" s="1075"/>
      <c r="T6" s="1075"/>
      <c r="U6" s="1075"/>
      <c r="V6" s="1075"/>
      <c r="W6" s="1075"/>
    </row>
    <row r="7" spans="1:23" ht="12" customHeight="1"/>
    <row r="8" spans="1:23" ht="18" customHeight="1">
      <c r="A8" s="1436" t="s">
        <v>566</v>
      </c>
      <c r="B8" s="1437"/>
      <c r="C8" s="1430" t="s">
        <v>461</v>
      </c>
      <c r="D8" s="1431"/>
      <c r="E8" s="1431"/>
      <c r="F8" s="1431"/>
      <c r="G8" s="1431"/>
      <c r="H8" s="1431"/>
      <c r="I8" s="1431"/>
      <c r="J8" s="1431"/>
      <c r="K8" s="1431"/>
      <c r="L8" s="1431"/>
      <c r="M8" s="1431"/>
      <c r="N8" s="1431"/>
      <c r="O8" s="1431"/>
      <c r="P8" s="1431"/>
      <c r="Q8" s="1431"/>
      <c r="R8" s="1431"/>
      <c r="S8" s="1431"/>
      <c r="T8" s="1431"/>
      <c r="U8" s="1431"/>
      <c r="V8" s="1431"/>
      <c r="W8" s="1431"/>
    </row>
    <row r="9" spans="1:23" ht="18" customHeight="1">
      <c r="A9" s="1438"/>
      <c r="B9" s="1439"/>
      <c r="C9" s="1432"/>
      <c r="D9" s="1433"/>
      <c r="E9" s="1433"/>
      <c r="F9" s="1433"/>
      <c r="G9" s="1433"/>
      <c r="H9" s="1433"/>
      <c r="I9" s="1433"/>
      <c r="J9" s="1433"/>
      <c r="K9" s="1433"/>
      <c r="L9" s="1433"/>
      <c r="M9" s="1433"/>
      <c r="N9" s="1433"/>
      <c r="O9" s="1433"/>
      <c r="P9" s="1433"/>
      <c r="Q9" s="1433"/>
      <c r="R9" s="1433"/>
      <c r="S9" s="1433"/>
      <c r="T9" s="1433"/>
      <c r="U9" s="1433"/>
      <c r="V9" s="1433"/>
      <c r="W9" s="1433"/>
    </row>
    <row r="10" spans="1:23">
      <c r="A10" s="1440"/>
      <c r="B10" s="1441"/>
      <c r="C10" s="1076">
        <v>1992</v>
      </c>
      <c r="D10" s="1077" t="s">
        <v>549</v>
      </c>
      <c r="E10" s="1077" t="s">
        <v>462</v>
      </c>
      <c r="F10" s="1077" t="s">
        <v>463</v>
      </c>
      <c r="G10" s="1077" t="s">
        <v>464</v>
      </c>
      <c r="H10" s="1077" t="s">
        <v>465</v>
      </c>
      <c r="I10" s="1077" t="s">
        <v>466</v>
      </c>
      <c r="J10" s="1077" t="s">
        <v>467</v>
      </c>
      <c r="K10" s="1077" t="s">
        <v>468</v>
      </c>
      <c r="L10" s="1077" t="s">
        <v>469</v>
      </c>
      <c r="M10" s="1077" t="s">
        <v>470</v>
      </c>
      <c r="N10" s="1077" t="s">
        <v>471</v>
      </c>
      <c r="O10" s="1077" t="s">
        <v>472</v>
      </c>
      <c r="P10" s="1077" t="s">
        <v>473</v>
      </c>
      <c r="Q10" s="1077" t="s">
        <v>474</v>
      </c>
      <c r="R10" s="1077" t="s">
        <v>475</v>
      </c>
      <c r="S10" s="1078" t="s">
        <v>545</v>
      </c>
      <c r="T10" s="1077">
        <v>2009</v>
      </c>
      <c r="U10" s="1077">
        <v>2010</v>
      </c>
      <c r="V10" s="1077">
        <v>2011</v>
      </c>
      <c r="W10" s="1077">
        <v>2012</v>
      </c>
    </row>
    <row r="11" spans="1:23">
      <c r="A11" s="447"/>
      <c r="B11" s="448"/>
      <c r="C11" s="449"/>
      <c r="D11" s="449"/>
      <c r="E11" s="450"/>
      <c r="F11" s="450"/>
      <c r="G11" s="450"/>
      <c r="H11" s="450"/>
      <c r="I11" s="450"/>
      <c r="J11" s="449"/>
      <c r="K11" s="449"/>
      <c r="L11" s="449"/>
      <c r="M11" s="450"/>
      <c r="N11" s="450"/>
      <c r="O11" s="450"/>
      <c r="P11" s="450"/>
      <c r="Q11" s="450"/>
      <c r="R11" s="450"/>
      <c r="S11" s="450"/>
      <c r="T11" s="450"/>
      <c r="U11" s="450"/>
      <c r="V11" s="450"/>
      <c r="W11" s="450"/>
    </row>
    <row r="12" spans="1:23">
      <c r="A12" s="447"/>
      <c r="B12" s="451"/>
      <c r="C12" s="452" t="s">
        <v>306</v>
      </c>
      <c r="D12" s="453"/>
      <c r="E12" s="453"/>
      <c r="F12" s="453"/>
      <c r="G12" s="453"/>
      <c r="H12" s="453"/>
      <c r="I12" s="453"/>
      <c r="J12" s="453"/>
      <c r="K12" s="453"/>
      <c r="L12" s="453"/>
      <c r="M12" s="453"/>
      <c r="N12" s="453"/>
      <c r="O12" s="453"/>
      <c r="P12" s="453"/>
      <c r="Q12" s="453"/>
      <c r="R12" s="453"/>
      <c r="S12" s="453"/>
      <c r="T12" s="453"/>
      <c r="U12" s="453"/>
      <c r="V12" s="453"/>
      <c r="W12" s="453"/>
    </row>
    <row r="13" spans="1:23">
      <c r="A13" s="447"/>
      <c r="B13" s="454"/>
      <c r="C13" s="455" t="s">
        <v>27</v>
      </c>
      <c r="D13" s="453"/>
      <c r="E13" s="453"/>
      <c r="F13" s="453"/>
      <c r="G13" s="453"/>
      <c r="H13" s="453"/>
      <c r="I13" s="453"/>
      <c r="J13" s="453"/>
      <c r="K13" s="453"/>
      <c r="L13" s="453"/>
      <c r="M13" s="453"/>
      <c r="N13" s="453"/>
      <c r="O13" s="453"/>
      <c r="P13" s="453"/>
      <c r="Q13" s="453"/>
      <c r="R13" s="453"/>
      <c r="S13" s="453"/>
      <c r="T13" s="453"/>
      <c r="U13" s="453"/>
      <c r="V13" s="453"/>
      <c r="W13" s="453"/>
    </row>
    <row r="14" spans="1:23">
      <c r="A14" s="447"/>
      <c r="B14" s="456"/>
      <c r="C14" s="447"/>
      <c r="D14" s="447"/>
      <c r="E14" s="447"/>
      <c r="F14" s="447"/>
      <c r="K14" s="458"/>
      <c r="L14" s="447"/>
    </row>
    <row r="15" spans="1:23">
      <c r="A15" s="1442" t="s">
        <v>231</v>
      </c>
      <c r="B15" s="1443"/>
      <c r="C15" s="459">
        <v>25203</v>
      </c>
      <c r="D15" s="459">
        <v>25252</v>
      </c>
      <c r="E15" s="459">
        <v>25757</v>
      </c>
      <c r="F15" s="459">
        <v>26277</v>
      </c>
      <c r="G15" s="459">
        <v>27111</v>
      </c>
      <c r="H15" s="459">
        <v>27451</v>
      </c>
      <c r="I15" s="459">
        <v>27661</v>
      </c>
      <c r="J15" s="459">
        <v>27598</v>
      </c>
      <c r="K15" s="459">
        <v>27892</v>
      </c>
      <c r="L15" s="459">
        <v>28937</v>
      </c>
      <c r="M15" s="459">
        <v>29397</v>
      </c>
      <c r="N15" s="459">
        <v>30370</v>
      </c>
      <c r="O15" s="459">
        <v>30814</v>
      </c>
      <c r="P15" s="459">
        <v>31282</v>
      </c>
      <c r="Q15" s="459">
        <v>31370</v>
      </c>
      <c r="R15" s="459">
        <v>32012</v>
      </c>
      <c r="S15" s="459">
        <v>32388</v>
      </c>
      <c r="T15" s="459">
        <v>32379</v>
      </c>
      <c r="U15" s="459">
        <v>32662</v>
      </c>
      <c r="V15" s="459">
        <v>32742</v>
      </c>
      <c r="W15" s="459">
        <v>32790</v>
      </c>
    </row>
    <row r="16" spans="1:23" ht="15" customHeight="1">
      <c r="A16" s="447" t="s">
        <v>233</v>
      </c>
      <c r="B16" s="460" t="s">
        <v>232</v>
      </c>
      <c r="C16" s="461">
        <v>202</v>
      </c>
      <c r="D16" s="461">
        <v>229</v>
      </c>
      <c r="E16" s="461">
        <v>226</v>
      </c>
      <c r="F16" s="461">
        <v>168</v>
      </c>
      <c r="G16" s="461">
        <v>181</v>
      </c>
      <c r="H16" s="461">
        <v>162</v>
      </c>
      <c r="I16" s="461">
        <v>118</v>
      </c>
      <c r="J16" s="461">
        <v>153</v>
      </c>
      <c r="K16" s="461">
        <v>151</v>
      </c>
      <c r="L16" s="461">
        <v>177</v>
      </c>
      <c r="M16" s="461">
        <v>158</v>
      </c>
      <c r="N16" s="461">
        <v>156</v>
      </c>
      <c r="O16" s="461">
        <v>205</v>
      </c>
      <c r="P16" s="461">
        <v>82</v>
      </c>
      <c r="Q16" s="461">
        <v>85</v>
      </c>
      <c r="R16" s="461">
        <v>72</v>
      </c>
      <c r="S16" s="461">
        <v>58</v>
      </c>
      <c r="T16" s="461">
        <v>82</v>
      </c>
      <c r="U16" s="461">
        <v>79</v>
      </c>
      <c r="V16" s="461">
        <v>71</v>
      </c>
      <c r="W16" s="461">
        <v>71</v>
      </c>
    </row>
    <row r="17" spans="1:23" ht="15" customHeight="1">
      <c r="A17" s="447"/>
      <c r="B17" s="460" t="s">
        <v>234</v>
      </c>
      <c r="C17" s="461">
        <v>256</v>
      </c>
      <c r="D17" s="461">
        <v>265</v>
      </c>
      <c r="E17" s="461">
        <v>299</v>
      </c>
      <c r="F17" s="461">
        <v>301</v>
      </c>
      <c r="G17" s="461">
        <v>297</v>
      </c>
      <c r="H17" s="461">
        <v>301</v>
      </c>
      <c r="I17" s="461">
        <v>325</v>
      </c>
      <c r="J17" s="461">
        <v>389</v>
      </c>
      <c r="K17" s="461">
        <v>362</v>
      </c>
      <c r="L17" s="461">
        <v>344</v>
      </c>
      <c r="M17" s="461">
        <v>338</v>
      </c>
      <c r="N17" s="461">
        <v>330</v>
      </c>
      <c r="O17" s="461">
        <v>298</v>
      </c>
      <c r="P17" s="461">
        <v>295</v>
      </c>
      <c r="Q17" s="461">
        <v>272</v>
      </c>
      <c r="R17" s="461">
        <v>274</v>
      </c>
      <c r="S17" s="461">
        <v>282</v>
      </c>
      <c r="T17" s="461">
        <v>261</v>
      </c>
      <c r="U17" s="461">
        <v>272</v>
      </c>
      <c r="V17" s="461">
        <v>260</v>
      </c>
      <c r="W17" s="461">
        <v>250</v>
      </c>
    </row>
    <row r="18" spans="1:23" ht="15" customHeight="1">
      <c r="A18" s="447"/>
      <c r="B18" s="460" t="s">
        <v>263</v>
      </c>
      <c r="C18" s="461">
        <v>3906</v>
      </c>
      <c r="D18" s="461">
        <v>3752</v>
      </c>
      <c r="E18" s="461">
        <v>3855</v>
      </c>
      <c r="F18" s="461">
        <v>3993</v>
      </c>
      <c r="G18" s="461">
        <v>4247</v>
      </c>
      <c r="H18" s="461">
        <v>4386</v>
      </c>
      <c r="I18" s="461">
        <v>4508</v>
      </c>
      <c r="J18" s="461">
        <v>4597</v>
      </c>
      <c r="K18" s="461">
        <v>4801</v>
      </c>
      <c r="L18" s="461">
        <v>5075</v>
      </c>
      <c r="M18" s="461">
        <v>5149</v>
      </c>
      <c r="N18" s="461">
        <v>5290</v>
      </c>
      <c r="O18" s="461">
        <v>5387</v>
      </c>
      <c r="P18" s="461">
        <v>5614</v>
      </c>
      <c r="Q18" s="461">
        <v>5530</v>
      </c>
      <c r="R18" s="461">
        <v>5639</v>
      </c>
      <c r="S18" s="461">
        <v>5541</v>
      </c>
      <c r="T18" s="461">
        <v>5320</v>
      </c>
      <c r="U18" s="461">
        <v>4964</v>
      </c>
      <c r="V18" s="461">
        <v>5166</v>
      </c>
      <c r="W18" s="461">
        <v>5376</v>
      </c>
    </row>
    <row r="19" spans="1:23" ht="15" customHeight="1">
      <c r="A19" s="447"/>
      <c r="B19" s="460" t="s">
        <v>236</v>
      </c>
      <c r="C19" s="461">
        <v>622</v>
      </c>
      <c r="D19" s="461">
        <v>655</v>
      </c>
      <c r="E19" s="461">
        <v>623</v>
      </c>
      <c r="F19" s="461">
        <v>562</v>
      </c>
      <c r="G19" s="461">
        <v>590</v>
      </c>
      <c r="H19" s="461">
        <v>602</v>
      </c>
      <c r="I19" s="461">
        <v>562</v>
      </c>
      <c r="J19" s="461">
        <v>551</v>
      </c>
      <c r="K19" s="461">
        <v>550</v>
      </c>
      <c r="L19" s="461">
        <v>559</v>
      </c>
      <c r="M19" s="461">
        <v>591</v>
      </c>
      <c r="N19" s="461">
        <v>636</v>
      </c>
      <c r="O19" s="461">
        <v>316</v>
      </c>
      <c r="P19" s="461">
        <v>316</v>
      </c>
      <c r="Q19" s="461">
        <v>342</v>
      </c>
      <c r="R19" s="461">
        <v>344</v>
      </c>
      <c r="S19" s="461">
        <v>349</v>
      </c>
      <c r="T19" s="461">
        <v>386</v>
      </c>
      <c r="U19" s="461">
        <v>383</v>
      </c>
      <c r="V19" s="461">
        <v>344</v>
      </c>
      <c r="W19" s="461">
        <v>329</v>
      </c>
    </row>
    <row r="20" spans="1:23" ht="15" customHeight="1">
      <c r="A20" s="447"/>
      <c r="B20" s="460" t="s">
        <v>264</v>
      </c>
      <c r="C20" s="461">
        <v>4165</v>
      </c>
      <c r="D20" s="461">
        <v>3851</v>
      </c>
      <c r="E20" s="461">
        <v>3717</v>
      </c>
      <c r="F20" s="461">
        <v>3606</v>
      </c>
      <c r="G20" s="461">
        <v>3489</v>
      </c>
      <c r="H20" s="461">
        <v>3321</v>
      </c>
      <c r="I20" s="461">
        <v>3149</v>
      </c>
      <c r="J20" s="461">
        <v>3150</v>
      </c>
      <c r="K20" s="461">
        <v>3256</v>
      </c>
      <c r="L20" s="461">
        <v>3417</v>
      </c>
      <c r="M20" s="461">
        <v>3495</v>
      </c>
      <c r="N20" s="461">
        <v>3603</v>
      </c>
      <c r="O20" s="461">
        <v>3710</v>
      </c>
      <c r="P20" s="461">
        <v>3649</v>
      </c>
      <c r="Q20" s="461">
        <v>3610</v>
      </c>
      <c r="R20" s="461">
        <v>3538</v>
      </c>
      <c r="S20" s="461">
        <v>3512</v>
      </c>
      <c r="T20" s="461">
        <v>3335</v>
      </c>
      <c r="U20" s="461">
        <v>3240</v>
      </c>
      <c r="V20" s="461">
        <v>3246</v>
      </c>
      <c r="W20" s="461">
        <v>3252</v>
      </c>
    </row>
    <row r="21" spans="1:23" ht="15" customHeight="1">
      <c r="A21" s="447"/>
      <c r="B21" s="460" t="s">
        <v>238</v>
      </c>
      <c r="C21" s="461">
        <v>0</v>
      </c>
      <c r="D21" s="461">
        <v>2</v>
      </c>
      <c r="E21" s="461">
        <v>6</v>
      </c>
      <c r="F21" s="461">
        <v>13</v>
      </c>
      <c r="G21" s="461">
        <v>16</v>
      </c>
      <c r="H21" s="461">
        <v>22</v>
      </c>
      <c r="I21" s="461">
        <v>27</v>
      </c>
      <c r="J21" s="461">
        <v>23</v>
      </c>
      <c r="K21" s="461">
        <v>28</v>
      </c>
      <c r="L21" s="461">
        <v>39</v>
      </c>
      <c r="M21" s="461">
        <v>34</v>
      </c>
      <c r="N21" s="461">
        <v>34</v>
      </c>
      <c r="O21" s="461">
        <v>35</v>
      </c>
      <c r="P21" s="461">
        <v>79</v>
      </c>
      <c r="Q21" s="461">
        <v>131</v>
      </c>
      <c r="R21" s="461">
        <v>198</v>
      </c>
      <c r="S21" s="461">
        <v>410</v>
      </c>
      <c r="T21" s="461">
        <v>565</v>
      </c>
      <c r="U21" s="461">
        <v>555</v>
      </c>
      <c r="V21" s="461">
        <v>518</v>
      </c>
      <c r="W21" s="461">
        <v>446</v>
      </c>
    </row>
    <row r="22" spans="1:23" ht="15" customHeight="1">
      <c r="A22" s="447"/>
      <c r="B22" s="460" t="s">
        <v>239</v>
      </c>
      <c r="C22" s="461">
        <v>3137</v>
      </c>
      <c r="D22" s="461">
        <v>3073</v>
      </c>
      <c r="E22" s="461">
        <v>3127</v>
      </c>
      <c r="F22" s="461">
        <v>3079</v>
      </c>
      <c r="G22" s="461">
        <v>3039</v>
      </c>
      <c r="H22" s="461">
        <v>2856</v>
      </c>
      <c r="I22" s="461">
        <v>2828</v>
      </c>
      <c r="J22" s="461">
        <v>2740</v>
      </c>
      <c r="K22" s="461">
        <v>2753</v>
      </c>
      <c r="L22" s="461">
        <v>2813</v>
      </c>
      <c r="M22" s="461">
        <v>2773</v>
      </c>
      <c r="N22" s="461">
        <v>2845</v>
      </c>
      <c r="O22" s="461">
        <v>3079</v>
      </c>
      <c r="P22" s="461">
        <v>3337</v>
      </c>
      <c r="Q22" s="461">
        <v>3390</v>
      </c>
      <c r="R22" s="461">
        <v>3473</v>
      </c>
      <c r="S22" s="461">
        <v>3528</v>
      </c>
      <c r="T22" s="461">
        <v>3585</v>
      </c>
      <c r="U22" s="461">
        <v>3714</v>
      </c>
      <c r="V22" s="461">
        <v>3690</v>
      </c>
      <c r="W22" s="461">
        <v>3537</v>
      </c>
    </row>
    <row r="23" spans="1:23" ht="15" customHeight="1">
      <c r="A23" s="447"/>
      <c r="B23" s="460" t="s">
        <v>240</v>
      </c>
      <c r="C23" s="461">
        <v>7079</v>
      </c>
      <c r="D23" s="461">
        <v>7197</v>
      </c>
      <c r="E23" s="461">
        <v>7190</v>
      </c>
      <c r="F23" s="461">
        <v>7273</v>
      </c>
      <c r="G23" s="461">
        <v>7159</v>
      </c>
      <c r="H23" s="461">
        <v>7265</v>
      </c>
      <c r="I23" s="461">
        <v>7279</v>
      </c>
      <c r="J23" s="461">
        <v>6931</v>
      </c>
      <c r="K23" s="461">
        <v>6699</v>
      </c>
      <c r="L23" s="461">
        <v>6601</v>
      </c>
      <c r="M23" s="461">
        <v>6528</v>
      </c>
      <c r="N23" s="461">
        <v>6606</v>
      </c>
      <c r="O23" s="461">
        <v>6553</v>
      </c>
      <c r="P23" s="461">
        <v>6592</v>
      </c>
      <c r="Q23" s="461">
        <v>6607</v>
      </c>
      <c r="R23" s="461">
        <v>7271</v>
      </c>
      <c r="S23" s="461">
        <v>7187</v>
      </c>
      <c r="T23" s="461">
        <v>7088</v>
      </c>
      <c r="U23" s="461">
        <v>7268</v>
      </c>
      <c r="V23" s="461">
        <v>7150</v>
      </c>
      <c r="W23" s="461">
        <v>7425</v>
      </c>
    </row>
    <row r="24" spans="1:23" ht="15" customHeight="1">
      <c r="A24" s="447"/>
      <c r="B24" s="460" t="s">
        <v>567</v>
      </c>
      <c r="C24" s="461">
        <v>4917</v>
      </c>
      <c r="D24" s="461">
        <v>4969</v>
      </c>
      <c r="E24" s="461">
        <v>4960</v>
      </c>
      <c r="F24" s="461">
        <v>4991</v>
      </c>
      <c r="G24" s="461">
        <v>4871</v>
      </c>
      <c r="H24" s="461">
        <v>4912</v>
      </c>
      <c r="I24" s="461">
        <v>4850</v>
      </c>
      <c r="J24" s="461">
        <v>4643</v>
      </c>
      <c r="K24" s="461">
        <v>4482</v>
      </c>
      <c r="L24" s="461">
        <v>4388</v>
      </c>
      <c r="M24" s="461">
        <v>4324</v>
      </c>
      <c r="N24" s="461">
        <v>4305</v>
      </c>
      <c r="O24" s="461">
        <v>4250</v>
      </c>
      <c r="P24" s="461">
        <v>4277</v>
      </c>
      <c r="Q24" s="461">
        <v>4426</v>
      </c>
      <c r="R24" s="461">
        <v>4889</v>
      </c>
      <c r="S24" s="461">
        <v>4571</v>
      </c>
      <c r="T24" s="461">
        <v>4350</v>
      </c>
      <c r="U24" s="461">
        <v>4200</v>
      </c>
      <c r="V24" s="461">
        <v>4064</v>
      </c>
      <c r="W24" s="461">
        <v>4307</v>
      </c>
    </row>
    <row r="25" spans="1:23" ht="15" customHeight="1">
      <c r="A25" s="447"/>
      <c r="B25" s="460" t="s">
        <v>568</v>
      </c>
      <c r="C25" s="461">
        <v>2162</v>
      </c>
      <c r="D25" s="461">
        <v>2228</v>
      </c>
      <c r="E25" s="461">
        <v>2230</v>
      </c>
      <c r="F25" s="461">
        <v>2282</v>
      </c>
      <c r="G25" s="461">
        <v>2288</v>
      </c>
      <c r="H25" s="461">
        <v>2353</v>
      </c>
      <c r="I25" s="461">
        <v>2429</v>
      </c>
      <c r="J25" s="461">
        <v>2288</v>
      </c>
      <c r="K25" s="461">
        <v>2217</v>
      </c>
      <c r="L25" s="461">
        <v>2213</v>
      </c>
      <c r="M25" s="461">
        <v>2204</v>
      </c>
      <c r="N25" s="461">
        <v>2301</v>
      </c>
      <c r="O25" s="461">
        <v>2303</v>
      </c>
      <c r="P25" s="461">
        <v>2315</v>
      </c>
      <c r="Q25" s="461">
        <v>2181</v>
      </c>
      <c r="R25" s="461">
        <v>2382</v>
      </c>
      <c r="S25" s="461">
        <v>2616</v>
      </c>
      <c r="T25" s="461">
        <v>2738</v>
      </c>
      <c r="U25" s="461">
        <v>3068</v>
      </c>
      <c r="V25" s="461">
        <v>3086</v>
      </c>
      <c r="W25" s="461">
        <v>3118</v>
      </c>
    </row>
    <row r="26" spans="1:23" ht="15" customHeight="1">
      <c r="A26" s="447"/>
      <c r="B26" s="460" t="s">
        <v>241</v>
      </c>
      <c r="C26" s="461">
        <v>420</v>
      </c>
      <c r="D26" s="461">
        <v>530</v>
      </c>
      <c r="E26" s="461">
        <v>652</v>
      </c>
      <c r="F26" s="461">
        <v>689</v>
      </c>
      <c r="G26" s="461">
        <v>859</v>
      </c>
      <c r="H26" s="461">
        <v>823</v>
      </c>
      <c r="I26" s="461">
        <v>938</v>
      </c>
      <c r="J26" s="461">
        <v>1011</v>
      </c>
      <c r="K26" s="461">
        <v>1075</v>
      </c>
      <c r="L26" s="461">
        <v>1214</v>
      </c>
      <c r="M26" s="461">
        <v>1254</v>
      </c>
      <c r="N26" s="461">
        <v>1488</v>
      </c>
      <c r="O26" s="461">
        <v>1541</v>
      </c>
      <c r="P26" s="461">
        <v>1320</v>
      </c>
      <c r="Q26" s="461">
        <v>1508</v>
      </c>
      <c r="R26" s="461">
        <v>1636</v>
      </c>
      <c r="S26" s="461">
        <v>1760</v>
      </c>
      <c r="T26" s="461">
        <v>1821</v>
      </c>
      <c r="U26" s="461">
        <v>2603</v>
      </c>
      <c r="V26" s="461">
        <v>2956</v>
      </c>
      <c r="W26" s="461">
        <v>3346</v>
      </c>
    </row>
    <row r="27" spans="1:23" ht="15" customHeight="1">
      <c r="A27" s="447"/>
      <c r="B27" s="460" t="s">
        <v>569</v>
      </c>
      <c r="C27" s="461">
        <v>2</v>
      </c>
      <c r="D27" s="461">
        <v>4</v>
      </c>
      <c r="E27" s="461">
        <v>26</v>
      </c>
      <c r="F27" s="461">
        <v>19</v>
      </c>
      <c r="G27" s="461">
        <v>100</v>
      </c>
      <c r="H27" s="461">
        <v>48</v>
      </c>
      <c r="I27" s="461">
        <v>57</v>
      </c>
      <c r="J27" s="461">
        <v>51</v>
      </c>
      <c r="K27" s="461">
        <v>53</v>
      </c>
      <c r="L27" s="461">
        <v>57</v>
      </c>
      <c r="M27" s="461">
        <v>68</v>
      </c>
      <c r="N27" s="461">
        <v>134</v>
      </c>
      <c r="O27" s="461">
        <v>140</v>
      </c>
      <c r="P27" s="461">
        <v>26</v>
      </c>
      <c r="Q27" s="461">
        <v>99</v>
      </c>
      <c r="R27" s="461">
        <v>126</v>
      </c>
      <c r="S27" s="461">
        <v>172</v>
      </c>
      <c r="T27" s="461">
        <v>160</v>
      </c>
      <c r="U27" s="461">
        <v>567</v>
      </c>
      <c r="V27" s="461">
        <v>597</v>
      </c>
      <c r="W27" s="461">
        <v>718</v>
      </c>
    </row>
    <row r="28" spans="1:23" ht="15" customHeight="1">
      <c r="A28" s="447"/>
      <c r="B28" s="460" t="s">
        <v>567</v>
      </c>
      <c r="C28" s="461">
        <v>372</v>
      </c>
      <c r="D28" s="461">
        <v>488</v>
      </c>
      <c r="E28" s="461">
        <v>589</v>
      </c>
      <c r="F28" s="461">
        <v>627</v>
      </c>
      <c r="G28" s="461">
        <v>726</v>
      </c>
      <c r="H28" s="461">
        <v>726</v>
      </c>
      <c r="I28" s="461">
        <v>831</v>
      </c>
      <c r="J28" s="461">
        <v>890</v>
      </c>
      <c r="K28" s="461">
        <v>963</v>
      </c>
      <c r="L28" s="461">
        <v>1059</v>
      </c>
      <c r="M28" s="461">
        <v>1147</v>
      </c>
      <c r="N28" s="461">
        <v>1215</v>
      </c>
      <c r="O28" s="461">
        <v>1241</v>
      </c>
      <c r="P28" s="461">
        <v>1165</v>
      </c>
      <c r="Q28" s="461">
        <v>1262</v>
      </c>
      <c r="R28" s="461">
        <v>1373</v>
      </c>
      <c r="S28" s="461">
        <v>1429</v>
      </c>
      <c r="T28" s="461">
        <v>1460</v>
      </c>
      <c r="U28" s="461">
        <v>1828</v>
      </c>
      <c r="V28" s="461">
        <v>2120</v>
      </c>
      <c r="W28" s="461">
        <v>2334</v>
      </c>
    </row>
    <row r="29" spans="1:23" ht="15" customHeight="1">
      <c r="A29" s="447"/>
      <c r="B29" s="460" t="s">
        <v>568</v>
      </c>
      <c r="C29" s="461">
        <v>46</v>
      </c>
      <c r="D29" s="461">
        <v>38</v>
      </c>
      <c r="E29" s="461">
        <v>37</v>
      </c>
      <c r="F29" s="461">
        <v>43</v>
      </c>
      <c r="G29" s="461">
        <v>33</v>
      </c>
      <c r="H29" s="461">
        <v>49</v>
      </c>
      <c r="I29" s="461">
        <v>50</v>
      </c>
      <c r="J29" s="461">
        <v>70</v>
      </c>
      <c r="K29" s="461">
        <v>59</v>
      </c>
      <c r="L29" s="461">
        <v>98</v>
      </c>
      <c r="M29" s="461">
        <v>39</v>
      </c>
      <c r="N29" s="461">
        <v>139</v>
      </c>
      <c r="O29" s="461">
        <v>160</v>
      </c>
      <c r="P29" s="461">
        <v>129</v>
      </c>
      <c r="Q29" s="461">
        <v>147</v>
      </c>
      <c r="R29" s="461">
        <v>137</v>
      </c>
      <c r="S29" s="461">
        <v>159</v>
      </c>
      <c r="T29" s="461">
        <v>201</v>
      </c>
      <c r="U29" s="461">
        <v>208</v>
      </c>
      <c r="V29" s="461">
        <v>239</v>
      </c>
      <c r="W29" s="461">
        <v>294</v>
      </c>
    </row>
    <row r="30" spans="1:23" ht="15" customHeight="1">
      <c r="A30" s="447"/>
      <c r="B30" s="460" t="s">
        <v>242</v>
      </c>
      <c r="C30" s="461">
        <v>1157</v>
      </c>
      <c r="D30" s="461">
        <v>1222</v>
      </c>
      <c r="E30" s="461">
        <v>1311</v>
      </c>
      <c r="F30" s="461">
        <v>1334</v>
      </c>
      <c r="G30" s="461">
        <v>1391</v>
      </c>
      <c r="H30" s="461">
        <v>1398</v>
      </c>
      <c r="I30" s="461">
        <v>1395</v>
      </c>
      <c r="J30" s="461">
        <v>1408</v>
      </c>
      <c r="K30" s="461">
        <v>1430</v>
      </c>
      <c r="L30" s="461">
        <v>1525</v>
      </c>
      <c r="M30" s="461">
        <v>1595</v>
      </c>
      <c r="N30" s="461">
        <v>1575</v>
      </c>
      <c r="O30" s="461">
        <v>1575</v>
      </c>
      <c r="P30" s="461">
        <v>1616</v>
      </c>
      <c r="Q30" s="461">
        <v>1578</v>
      </c>
      <c r="R30" s="461">
        <v>1554</v>
      </c>
      <c r="S30" s="461">
        <v>1554</v>
      </c>
      <c r="T30" s="461">
        <v>1556</v>
      </c>
      <c r="U30" s="461">
        <v>1503</v>
      </c>
      <c r="V30" s="461">
        <v>1477</v>
      </c>
      <c r="W30" s="461">
        <v>1493</v>
      </c>
    </row>
    <row r="31" spans="1:23" ht="15" customHeight="1">
      <c r="A31" s="447"/>
      <c r="B31" s="460" t="s">
        <v>569</v>
      </c>
      <c r="C31" s="461">
        <v>381</v>
      </c>
      <c r="D31" s="461">
        <v>421</v>
      </c>
      <c r="E31" s="461">
        <v>466</v>
      </c>
      <c r="F31" s="461">
        <v>473</v>
      </c>
      <c r="G31" s="461">
        <v>466</v>
      </c>
      <c r="H31" s="461">
        <v>454</v>
      </c>
      <c r="I31" s="461">
        <v>428</v>
      </c>
      <c r="J31" s="461">
        <v>448</v>
      </c>
      <c r="K31" s="461">
        <v>449</v>
      </c>
      <c r="L31" s="461">
        <v>479</v>
      </c>
      <c r="M31" s="461">
        <v>493</v>
      </c>
      <c r="N31" s="461">
        <v>479</v>
      </c>
      <c r="O31" s="461">
        <v>468</v>
      </c>
      <c r="P31" s="461">
        <v>490</v>
      </c>
      <c r="Q31" s="461">
        <v>455</v>
      </c>
      <c r="R31" s="461">
        <v>430</v>
      </c>
      <c r="S31" s="461">
        <v>413</v>
      </c>
      <c r="T31" s="461">
        <v>416</v>
      </c>
      <c r="U31" s="461">
        <v>412</v>
      </c>
      <c r="V31" s="461">
        <v>392</v>
      </c>
      <c r="W31" s="461">
        <v>403</v>
      </c>
    </row>
    <row r="32" spans="1:23" ht="15" customHeight="1">
      <c r="A32" s="447"/>
      <c r="B32" s="460" t="s">
        <v>567</v>
      </c>
      <c r="C32" s="461">
        <v>537</v>
      </c>
      <c r="D32" s="461">
        <v>556</v>
      </c>
      <c r="E32" s="461">
        <v>623</v>
      </c>
      <c r="F32" s="461">
        <v>607</v>
      </c>
      <c r="G32" s="461">
        <v>664</v>
      </c>
      <c r="H32" s="461">
        <v>674</v>
      </c>
      <c r="I32" s="461">
        <v>672</v>
      </c>
      <c r="J32" s="461">
        <v>698</v>
      </c>
      <c r="K32" s="461">
        <v>700</v>
      </c>
      <c r="L32" s="461">
        <v>733</v>
      </c>
      <c r="M32" s="461">
        <v>758</v>
      </c>
      <c r="N32" s="461">
        <v>774</v>
      </c>
      <c r="O32" s="461">
        <v>762</v>
      </c>
      <c r="P32" s="461">
        <v>761</v>
      </c>
      <c r="Q32" s="461">
        <v>760</v>
      </c>
      <c r="R32" s="461">
        <v>789</v>
      </c>
      <c r="S32" s="461">
        <v>805</v>
      </c>
      <c r="T32" s="461">
        <v>815</v>
      </c>
      <c r="U32" s="461">
        <v>776</v>
      </c>
      <c r="V32" s="461">
        <v>735</v>
      </c>
      <c r="W32" s="461">
        <v>760</v>
      </c>
    </row>
    <row r="33" spans="1:23" ht="15" customHeight="1">
      <c r="A33" s="447"/>
      <c r="B33" s="460" t="s">
        <v>568</v>
      </c>
      <c r="C33" s="461">
        <v>239</v>
      </c>
      <c r="D33" s="461">
        <v>245</v>
      </c>
      <c r="E33" s="461">
        <v>222</v>
      </c>
      <c r="F33" s="461">
        <v>254</v>
      </c>
      <c r="G33" s="461">
        <v>261</v>
      </c>
      <c r="H33" s="461">
        <v>270</v>
      </c>
      <c r="I33" s="461">
        <v>295</v>
      </c>
      <c r="J33" s="461">
        <v>262</v>
      </c>
      <c r="K33" s="461">
        <v>281</v>
      </c>
      <c r="L33" s="461">
        <v>313</v>
      </c>
      <c r="M33" s="461">
        <v>344</v>
      </c>
      <c r="N33" s="461">
        <v>322</v>
      </c>
      <c r="O33" s="461">
        <v>345</v>
      </c>
      <c r="P33" s="461">
        <v>365</v>
      </c>
      <c r="Q33" s="461">
        <v>363</v>
      </c>
      <c r="R33" s="461">
        <v>335</v>
      </c>
      <c r="S33" s="461">
        <v>336</v>
      </c>
      <c r="T33" s="461">
        <v>325</v>
      </c>
      <c r="U33" s="461">
        <v>315</v>
      </c>
      <c r="V33" s="461">
        <v>350</v>
      </c>
      <c r="W33" s="461">
        <v>330</v>
      </c>
    </row>
    <row r="34" spans="1:23" ht="15" customHeight="1">
      <c r="A34" s="447"/>
      <c r="B34" s="460" t="s">
        <v>243</v>
      </c>
      <c r="C34" s="461">
        <v>3624</v>
      </c>
      <c r="D34" s="461">
        <v>3782</v>
      </c>
      <c r="E34" s="461">
        <v>3973</v>
      </c>
      <c r="F34" s="461">
        <v>4266</v>
      </c>
      <c r="G34" s="461">
        <v>4477</v>
      </c>
      <c r="H34" s="461">
        <v>4604</v>
      </c>
      <c r="I34" s="461">
        <v>4655</v>
      </c>
      <c r="J34" s="461">
        <v>4785</v>
      </c>
      <c r="K34" s="461">
        <v>4975</v>
      </c>
      <c r="L34" s="461">
        <v>5383</v>
      </c>
      <c r="M34" s="461">
        <v>5583</v>
      </c>
      <c r="N34" s="461">
        <v>5762</v>
      </c>
      <c r="O34" s="461">
        <v>5949</v>
      </c>
      <c r="P34" s="461">
        <v>6165</v>
      </c>
      <c r="Q34" s="461">
        <v>6074</v>
      </c>
      <c r="R34" s="461">
        <v>5876</v>
      </c>
      <c r="S34" s="461">
        <v>5909</v>
      </c>
      <c r="T34" s="461">
        <v>5855</v>
      </c>
      <c r="U34" s="461">
        <v>5564</v>
      </c>
      <c r="V34" s="461">
        <v>5320</v>
      </c>
      <c r="W34" s="461">
        <v>4946</v>
      </c>
    </row>
    <row r="35" spans="1:23" ht="15" customHeight="1">
      <c r="A35" s="447"/>
      <c r="B35" s="460" t="s">
        <v>244</v>
      </c>
      <c r="C35" s="461">
        <v>0</v>
      </c>
      <c r="D35" s="461">
        <v>0</v>
      </c>
      <c r="E35" s="461">
        <v>0</v>
      </c>
      <c r="F35" s="461">
        <v>0</v>
      </c>
      <c r="G35" s="461">
        <v>0</v>
      </c>
      <c r="H35" s="461">
        <v>0</v>
      </c>
      <c r="I35" s="461">
        <v>0</v>
      </c>
      <c r="J35" s="461">
        <v>0</v>
      </c>
      <c r="K35" s="461">
        <v>0</v>
      </c>
      <c r="L35" s="461">
        <v>0</v>
      </c>
      <c r="M35" s="461">
        <v>0</v>
      </c>
      <c r="N35" s="461">
        <v>0</v>
      </c>
      <c r="O35" s="461">
        <v>0</v>
      </c>
      <c r="P35" s="461">
        <v>0</v>
      </c>
      <c r="Q35" s="461">
        <v>0</v>
      </c>
      <c r="R35" s="461">
        <v>0</v>
      </c>
      <c r="S35" s="461">
        <v>0</v>
      </c>
      <c r="T35" s="461">
        <v>12</v>
      </c>
      <c r="U35" s="461">
        <v>22</v>
      </c>
      <c r="V35" s="461">
        <v>21</v>
      </c>
      <c r="W35" s="461">
        <v>19</v>
      </c>
    </row>
    <row r="36" spans="1:23" ht="15" customHeight="1">
      <c r="A36" s="447"/>
      <c r="B36" s="460" t="s">
        <v>245</v>
      </c>
      <c r="C36" s="461">
        <v>362</v>
      </c>
      <c r="D36" s="461">
        <v>341</v>
      </c>
      <c r="E36" s="461">
        <v>383</v>
      </c>
      <c r="F36" s="461">
        <v>515</v>
      </c>
      <c r="G36" s="461">
        <v>828</v>
      </c>
      <c r="H36" s="461">
        <v>962</v>
      </c>
      <c r="I36" s="461">
        <v>1015</v>
      </c>
      <c r="J36" s="461">
        <v>924</v>
      </c>
      <c r="K36" s="461">
        <v>950</v>
      </c>
      <c r="L36" s="461">
        <v>979</v>
      </c>
      <c r="M36" s="461">
        <v>1004</v>
      </c>
      <c r="N36" s="461">
        <v>1098</v>
      </c>
      <c r="O36" s="461">
        <v>1165</v>
      </c>
      <c r="P36" s="461">
        <v>1211</v>
      </c>
      <c r="Q36" s="461">
        <v>1190</v>
      </c>
      <c r="R36" s="461">
        <v>1039</v>
      </c>
      <c r="S36" s="461">
        <v>1154</v>
      </c>
      <c r="T36" s="461">
        <v>1256</v>
      </c>
      <c r="U36" s="461">
        <v>1253</v>
      </c>
      <c r="V36" s="461">
        <v>1213</v>
      </c>
      <c r="W36" s="461">
        <v>1070</v>
      </c>
    </row>
    <row r="37" spans="1:23">
      <c r="A37" s="447"/>
      <c r="B37" s="460" t="s">
        <v>246</v>
      </c>
      <c r="C37" s="461">
        <v>211</v>
      </c>
      <c r="D37" s="461">
        <v>259</v>
      </c>
      <c r="E37" s="461">
        <v>280</v>
      </c>
      <c r="F37" s="461">
        <v>345</v>
      </c>
      <c r="G37" s="461">
        <v>380</v>
      </c>
      <c r="H37" s="461">
        <v>465</v>
      </c>
      <c r="I37" s="461">
        <v>509</v>
      </c>
      <c r="J37" s="461">
        <v>542</v>
      </c>
      <c r="K37" s="461">
        <v>531</v>
      </c>
      <c r="L37" s="461">
        <v>597</v>
      </c>
      <c r="M37" s="461">
        <v>718</v>
      </c>
      <c r="N37" s="461">
        <v>767</v>
      </c>
      <c r="O37" s="461">
        <v>801</v>
      </c>
      <c r="P37" s="461">
        <v>810</v>
      </c>
      <c r="Q37" s="461">
        <v>865</v>
      </c>
      <c r="R37" s="461">
        <v>932</v>
      </c>
      <c r="S37" s="461">
        <v>942</v>
      </c>
      <c r="T37" s="461">
        <v>1053</v>
      </c>
      <c r="U37" s="461">
        <v>1070</v>
      </c>
      <c r="V37" s="461">
        <v>1073</v>
      </c>
      <c r="W37" s="461">
        <v>1007</v>
      </c>
    </row>
    <row r="38" spans="1:23">
      <c r="A38" s="447"/>
      <c r="B38" s="460" t="s">
        <v>247</v>
      </c>
      <c r="C38" s="461">
        <v>62</v>
      </c>
      <c r="D38" s="461">
        <v>94</v>
      </c>
      <c r="E38" s="461">
        <v>115</v>
      </c>
      <c r="F38" s="461">
        <v>133</v>
      </c>
      <c r="G38" s="461">
        <v>158</v>
      </c>
      <c r="H38" s="461">
        <v>284</v>
      </c>
      <c r="I38" s="461">
        <v>353</v>
      </c>
      <c r="J38" s="461">
        <v>394</v>
      </c>
      <c r="K38" s="461">
        <v>331</v>
      </c>
      <c r="L38" s="461">
        <v>214</v>
      </c>
      <c r="M38" s="461">
        <v>177</v>
      </c>
      <c r="N38" s="461">
        <v>180</v>
      </c>
      <c r="O38" s="461">
        <v>200</v>
      </c>
      <c r="P38" s="461">
        <v>196</v>
      </c>
      <c r="Q38" s="461">
        <v>188</v>
      </c>
      <c r="R38" s="461">
        <v>166</v>
      </c>
      <c r="S38" s="461">
        <v>202</v>
      </c>
      <c r="T38" s="461">
        <v>204</v>
      </c>
      <c r="U38" s="461">
        <v>172</v>
      </c>
      <c r="V38" s="461">
        <v>237</v>
      </c>
      <c r="W38" s="461">
        <v>223</v>
      </c>
    </row>
    <row r="39" spans="1:23">
      <c r="A39" s="447"/>
      <c r="B39" s="460"/>
      <c r="C39" s="461"/>
      <c r="D39" s="461"/>
      <c r="E39" s="461"/>
      <c r="F39" s="461"/>
      <c r="G39" s="461"/>
      <c r="H39" s="461"/>
      <c r="I39" s="461"/>
      <c r="J39" s="461"/>
      <c r="K39" s="461"/>
      <c r="L39" s="461"/>
      <c r="M39" s="461"/>
      <c r="N39" s="461"/>
      <c r="O39" s="461"/>
      <c r="P39" s="461"/>
      <c r="Q39" s="461"/>
      <c r="R39" s="461"/>
      <c r="S39" s="461"/>
      <c r="T39" s="461"/>
      <c r="U39" s="461"/>
      <c r="V39" s="461"/>
      <c r="W39" s="461"/>
    </row>
    <row r="40" spans="1:23">
      <c r="A40" s="1434" t="s">
        <v>248</v>
      </c>
      <c r="B40" s="1435"/>
      <c r="C40" s="459">
        <v>7403</v>
      </c>
      <c r="D40" s="459">
        <v>7879</v>
      </c>
      <c r="E40" s="459">
        <v>8287</v>
      </c>
      <c r="F40" s="459">
        <v>8410</v>
      </c>
      <c r="G40" s="459">
        <v>8806</v>
      </c>
      <c r="H40" s="459">
        <v>9327</v>
      </c>
      <c r="I40" s="459">
        <v>9367</v>
      </c>
      <c r="J40" s="459">
        <v>9416</v>
      </c>
      <c r="K40" s="459">
        <v>9162</v>
      </c>
      <c r="L40" s="459">
        <v>9606</v>
      </c>
      <c r="M40" s="459">
        <v>10098</v>
      </c>
      <c r="N40" s="459">
        <v>11081</v>
      </c>
      <c r="O40" s="459">
        <v>11613</v>
      </c>
      <c r="P40" s="459">
        <v>11543</v>
      </c>
      <c r="Q40" s="459">
        <v>11431</v>
      </c>
      <c r="R40" s="459">
        <v>12079</v>
      </c>
      <c r="S40" s="459">
        <v>12400</v>
      </c>
      <c r="T40" s="459">
        <v>13644</v>
      </c>
      <c r="U40" s="459">
        <v>14422</v>
      </c>
      <c r="V40" s="459">
        <v>15113</v>
      </c>
      <c r="W40" s="459">
        <v>15525</v>
      </c>
    </row>
    <row r="41" spans="1:23">
      <c r="A41" s="447" t="s">
        <v>233</v>
      </c>
      <c r="B41" s="462" t="s">
        <v>557</v>
      </c>
      <c r="C41" s="461">
        <v>3096</v>
      </c>
      <c r="D41" s="461">
        <v>2962</v>
      </c>
      <c r="E41" s="461">
        <v>2844</v>
      </c>
      <c r="F41" s="461">
        <v>2994</v>
      </c>
      <c r="G41" s="461">
        <v>3246</v>
      </c>
      <c r="H41" s="461">
        <v>3485</v>
      </c>
      <c r="I41" s="461">
        <v>3241</v>
      </c>
      <c r="J41" s="461">
        <v>3349</v>
      </c>
      <c r="K41" s="461">
        <v>3169</v>
      </c>
      <c r="L41" s="461">
        <v>3013</v>
      </c>
      <c r="M41" s="461">
        <v>2984</v>
      </c>
      <c r="N41" s="461">
        <v>2870</v>
      </c>
      <c r="O41" s="461">
        <v>2892</v>
      </c>
      <c r="P41" s="461">
        <v>2889</v>
      </c>
      <c r="Q41" s="461">
        <v>3063</v>
      </c>
      <c r="R41" s="461">
        <v>3318</v>
      </c>
      <c r="S41" s="461">
        <v>3384</v>
      </c>
      <c r="T41" s="461">
        <v>3685</v>
      </c>
      <c r="U41" s="461">
        <v>3773</v>
      </c>
      <c r="V41" s="461">
        <v>3603</v>
      </c>
      <c r="W41" s="461">
        <v>3604</v>
      </c>
    </row>
    <row r="42" spans="1:23">
      <c r="A42" s="447"/>
      <c r="B42" s="462" t="s">
        <v>250</v>
      </c>
      <c r="C42" s="461">
        <v>204</v>
      </c>
      <c r="D42" s="461">
        <v>243</v>
      </c>
      <c r="E42" s="461">
        <v>304</v>
      </c>
      <c r="F42" s="461">
        <v>369</v>
      </c>
      <c r="G42" s="461">
        <v>433</v>
      </c>
      <c r="H42" s="461">
        <v>478</v>
      </c>
      <c r="I42" s="461">
        <v>506</v>
      </c>
      <c r="J42" s="461">
        <v>480</v>
      </c>
      <c r="K42" s="461">
        <v>437</v>
      </c>
      <c r="L42" s="461">
        <v>451</v>
      </c>
      <c r="M42" s="461">
        <v>550</v>
      </c>
      <c r="N42" s="461">
        <v>530</v>
      </c>
      <c r="O42" s="461">
        <v>545</v>
      </c>
      <c r="P42" s="461">
        <v>548</v>
      </c>
      <c r="Q42" s="461">
        <v>511</v>
      </c>
      <c r="R42" s="461">
        <v>583</v>
      </c>
      <c r="S42" s="461">
        <v>592</v>
      </c>
      <c r="T42" s="461">
        <v>625</v>
      </c>
      <c r="U42" s="461">
        <v>592</v>
      </c>
      <c r="V42" s="461">
        <v>585</v>
      </c>
      <c r="W42" s="461">
        <v>636</v>
      </c>
    </row>
    <row r="43" spans="1:23">
      <c r="A43" s="447"/>
      <c r="B43" s="462" t="s">
        <v>487</v>
      </c>
      <c r="C43" s="461">
        <v>226</v>
      </c>
      <c r="D43" s="461">
        <v>238</v>
      </c>
      <c r="E43" s="461">
        <v>261</v>
      </c>
      <c r="F43" s="461">
        <v>202</v>
      </c>
      <c r="G43" s="461">
        <v>89</v>
      </c>
      <c r="H43" s="461">
        <v>151</v>
      </c>
      <c r="I43" s="461">
        <v>177</v>
      </c>
      <c r="J43" s="461">
        <v>151</v>
      </c>
      <c r="K43" s="461">
        <v>137</v>
      </c>
      <c r="L43" s="461">
        <v>115</v>
      </c>
      <c r="M43" s="461">
        <v>111</v>
      </c>
      <c r="N43" s="461">
        <v>142</v>
      </c>
      <c r="O43" s="461">
        <v>158</v>
      </c>
      <c r="P43" s="461">
        <v>154</v>
      </c>
      <c r="Q43" s="461">
        <v>117</v>
      </c>
      <c r="R43" s="461">
        <v>155</v>
      </c>
      <c r="S43" s="461">
        <v>106</v>
      </c>
      <c r="T43" s="461">
        <v>127</v>
      </c>
      <c r="U43" s="461">
        <v>147</v>
      </c>
      <c r="V43" s="461">
        <v>221</v>
      </c>
      <c r="W43" s="461">
        <v>302</v>
      </c>
    </row>
    <row r="44" spans="1:23">
      <c r="A44" s="447"/>
      <c r="B44" s="462" t="s">
        <v>252</v>
      </c>
      <c r="C44" s="461">
        <v>7</v>
      </c>
      <c r="D44" s="461">
        <v>7</v>
      </c>
      <c r="E44" s="461">
        <v>7</v>
      </c>
      <c r="F44" s="461">
        <v>3</v>
      </c>
      <c r="G44" s="461">
        <v>1</v>
      </c>
      <c r="H44" s="461">
        <v>0</v>
      </c>
      <c r="I44" s="461">
        <v>0</v>
      </c>
      <c r="J44" s="461">
        <v>0</v>
      </c>
      <c r="K44" s="461">
        <v>0</v>
      </c>
      <c r="L44" s="461">
        <v>0</v>
      </c>
      <c r="M44" s="461">
        <v>0</v>
      </c>
      <c r="N44" s="461">
        <v>0</v>
      </c>
      <c r="O44" s="461">
        <v>0</v>
      </c>
      <c r="P44" s="461">
        <v>0</v>
      </c>
      <c r="Q44" s="461">
        <v>0</v>
      </c>
      <c r="R44" s="461">
        <v>0</v>
      </c>
      <c r="S44" s="461">
        <v>0</v>
      </c>
      <c r="T44" s="461">
        <v>0</v>
      </c>
      <c r="U44" s="461">
        <v>0</v>
      </c>
      <c r="V44" s="461">
        <v>0</v>
      </c>
      <c r="W44" s="461">
        <v>0</v>
      </c>
    </row>
    <row r="45" spans="1:23">
      <c r="A45" s="447"/>
      <c r="B45" s="462" t="s">
        <v>253</v>
      </c>
      <c r="C45" s="461">
        <v>2523</v>
      </c>
      <c r="D45" s="461">
        <v>2789</v>
      </c>
      <c r="E45" s="461">
        <v>3025</v>
      </c>
      <c r="F45" s="461">
        <v>2915</v>
      </c>
      <c r="G45" s="461">
        <v>3062</v>
      </c>
      <c r="H45" s="461">
        <v>3232</v>
      </c>
      <c r="I45" s="461">
        <v>3455</v>
      </c>
      <c r="J45" s="461">
        <v>3362</v>
      </c>
      <c r="K45" s="461">
        <v>3527</v>
      </c>
      <c r="L45" s="461">
        <v>3785</v>
      </c>
      <c r="M45" s="461">
        <v>4030</v>
      </c>
      <c r="N45" s="461">
        <v>4959</v>
      </c>
      <c r="O45" s="461">
        <v>5820</v>
      </c>
      <c r="P45" s="461">
        <v>6155</v>
      </c>
      <c r="Q45" s="461">
        <v>6100</v>
      </c>
      <c r="R45" s="461">
        <v>6403</v>
      </c>
      <c r="S45" s="461">
        <v>6575</v>
      </c>
      <c r="T45" s="461">
        <v>7209</v>
      </c>
      <c r="U45" s="461">
        <v>7615</v>
      </c>
      <c r="V45" s="461">
        <v>8143</v>
      </c>
      <c r="W45" s="461">
        <v>8285</v>
      </c>
    </row>
    <row r="46" spans="1:23">
      <c r="A46" s="447"/>
      <c r="B46" s="462" t="s">
        <v>254</v>
      </c>
      <c r="C46" s="461">
        <v>147</v>
      </c>
      <c r="D46" s="461">
        <v>154</v>
      </c>
      <c r="E46" s="461">
        <v>140</v>
      </c>
      <c r="F46" s="461">
        <v>137</v>
      </c>
      <c r="G46" s="461">
        <v>153</v>
      </c>
      <c r="H46" s="461">
        <v>134</v>
      </c>
      <c r="I46" s="461">
        <v>146</v>
      </c>
      <c r="J46" s="461">
        <v>148</v>
      </c>
      <c r="K46" s="461">
        <v>148</v>
      </c>
      <c r="L46" s="461">
        <v>138</v>
      </c>
      <c r="M46" s="461">
        <v>191</v>
      </c>
      <c r="N46" s="461">
        <v>271</v>
      </c>
      <c r="O46" s="461">
        <v>243</v>
      </c>
      <c r="P46" s="461">
        <v>271</v>
      </c>
      <c r="Q46" s="461">
        <v>282</v>
      </c>
      <c r="R46" s="461">
        <v>287</v>
      </c>
      <c r="S46" s="461">
        <v>346</v>
      </c>
      <c r="T46" s="461">
        <v>434</v>
      </c>
      <c r="U46" s="461">
        <v>568</v>
      </c>
      <c r="V46" s="461">
        <v>625</v>
      </c>
      <c r="W46" s="461">
        <v>598</v>
      </c>
    </row>
    <row r="47" spans="1:23">
      <c r="A47" s="447"/>
      <c r="B47" s="462" t="s">
        <v>255</v>
      </c>
      <c r="C47" s="461">
        <v>46</v>
      </c>
      <c r="D47" s="461">
        <v>46</v>
      </c>
      <c r="E47" s="461">
        <v>42</v>
      </c>
      <c r="F47" s="461">
        <v>41</v>
      </c>
      <c r="G47" s="461">
        <v>35</v>
      </c>
      <c r="H47" s="461">
        <v>38</v>
      </c>
      <c r="I47" s="461">
        <v>30</v>
      </c>
      <c r="J47" s="461">
        <v>36</v>
      </c>
      <c r="K47" s="461">
        <v>34</v>
      </c>
      <c r="L47" s="461">
        <v>35</v>
      </c>
      <c r="M47" s="461">
        <v>28</v>
      </c>
      <c r="N47" s="461">
        <v>39</v>
      </c>
      <c r="O47" s="461">
        <v>37</v>
      </c>
      <c r="P47" s="461">
        <v>34</v>
      </c>
      <c r="Q47" s="461">
        <v>58</v>
      </c>
      <c r="R47" s="461">
        <v>106</v>
      </c>
      <c r="S47" s="461">
        <v>122</v>
      </c>
      <c r="T47" s="461">
        <v>183</v>
      </c>
      <c r="U47" s="461">
        <v>237</v>
      </c>
      <c r="V47" s="461">
        <v>283</v>
      </c>
      <c r="W47" s="461">
        <v>293</v>
      </c>
    </row>
    <row r="48" spans="1:23">
      <c r="A48" s="447"/>
      <c r="B48" s="462" t="s">
        <v>501</v>
      </c>
      <c r="C48" s="461">
        <v>27</v>
      </c>
      <c r="D48" s="461">
        <v>37</v>
      </c>
      <c r="E48" s="461">
        <v>39</v>
      </c>
      <c r="F48" s="461">
        <v>35</v>
      </c>
      <c r="G48" s="461">
        <v>31</v>
      </c>
      <c r="H48" s="461">
        <v>33</v>
      </c>
      <c r="I48" s="461">
        <v>34</v>
      </c>
      <c r="J48" s="461">
        <v>36</v>
      </c>
      <c r="K48" s="461">
        <v>0</v>
      </c>
      <c r="L48" s="461">
        <v>0</v>
      </c>
      <c r="M48" s="461">
        <v>0</v>
      </c>
      <c r="N48" s="461">
        <v>0</v>
      </c>
      <c r="O48" s="461">
        <v>0</v>
      </c>
      <c r="P48" s="461">
        <v>0</v>
      </c>
      <c r="Q48" s="461">
        <v>0</v>
      </c>
      <c r="R48" s="461">
        <v>0</v>
      </c>
      <c r="S48" s="461">
        <v>0</v>
      </c>
      <c r="T48" s="461">
        <v>0</v>
      </c>
      <c r="U48" s="461">
        <v>0</v>
      </c>
      <c r="V48" s="461">
        <v>0</v>
      </c>
      <c r="W48" s="461">
        <v>0</v>
      </c>
    </row>
    <row r="49" spans="1:23">
      <c r="A49" s="447"/>
      <c r="B49" s="462" t="s">
        <v>256</v>
      </c>
      <c r="C49" s="461">
        <v>0</v>
      </c>
      <c r="D49" s="461">
        <v>2</v>
      </c>
      <c r="E49" s="461">
        <v>2</v>
      </c>
      <c r="F49" s="461">
        <v>0</v>
      </c>
      <c r="G49" s="461">
        <v>0</v>
      </c>
      <c r="H49" s="461">
        <v>0</v>
      </c>
      <c r="I49" s="461">
        <v>1</v>
      </c>
      <c r="J49" s="461">
        <v>0</v>
      </c>
      <c r="K49" s="461">
        <v>1</v>
      </c>
      <c r="L49" s="461">
        <v>1</v>
      </c>
      <c r="M49" s="461">
        <v>0</v>
      </c>
      <c r="N49" s="461">
        <v>0</v>
      </c>
      <c r="O49" s="461">
        <v>1</v>
      </c>
      <c r="P49" s="461">
        <v>1</v>
      </c>
      <c r="Q49" s="461">
        <v>7</v>
      </c>
      <c r="R49" s="461">
        <v>9</v>
      </c>
      <c r="S49" s="461">
        <v>11</v>
      </c>
      <c r="T49" s="461">
        <v>8</v>
      </c>
      <c r="U49" s="461">
        <v>28</v>
      </c>
      <c r="V49" s="461">
        <v>34</v>
      </c>
      <c r="W49" s="461">
        <v>28</v>
      </c>
    </row>
    <row r="50" spans="1:23">
      <c r="A50" s="447"/>
      <c r="B50" s="462" t="s">
        <v>257</v>
      </c>
      <c r="C50" s="461">
        <v>901</v>
      </c>
      <c r="D50" s="461">
        <v>1172</v>
      </c>
      <c r="E50" s="461">
        <v>1372</v>
      </c>
      <c r="F50" s="461">
        <v>1463</v>
      </c>
      <c r="G50" s="461">
        <v>1495</v>
      </c>
      <c r="H50" s="461">
        <v>1505</v>
      </c>
      <c r="I50" s="461">
        <v>1520</v>
      </c>
      <c r="J50" s="461">
        <v>1543</v>
      </c>
      <c r="K50" s="461">
        <v>1544</v>
      </c>
      <c r="L50" s="461">
        <v>1774</v>
      </c>
      <c r="M50" s="461">
        <v>1911</v>
      </c>
      <c r="N50" s="461">
        <v>1940</v>
      </c>
      <c r="O50" s="461">
        <v>1632</v>
      </c>
      <c r="P50" s="461">
        <v>1238</v>
      </c>
      <c r="Q50" s="461">
        <v>1011</v>
      </c>
      <c r="R50" s="461">
        <v>989</v>
      </c>
      <c r="S50" s="461">
        <v>957</v>
      </c>
      <c r="T50" s="461">
        <v>1057</v>
      </c>
      <c r="U50" s="461">
        <v>1134</v>
      </c>
      <c r="V50" s="461">
        <v>1301</v>
      </c>
      <c r="W50" s="461">
        <v>1462</v>
      </c>
    </row>
    <row r="51" spans="1:23">
      <c r="A51" s="447"/>
      <c r="B51" s="462" t="s">
        <v>525</v>
      </c>
      <c r="C51" s="461">
        <v>226</v>
      </c>
      <c r="D51" s="461">
        <v>229</v>
      </c>
      <c r="E51" s="461">
        <v>251</v>
      </c>
      <c r="F51" s="461">
        <v>251</v>
      </c>
      <c r="G51" s="461">
        <v>261</v>
      </c>
      <c r="H51" s="461">
        <v>271</v>
      </c>
      <c r="I51" s="461">
        <v>257</v>
      </c>
      <c r="J51" s="461">
        <v>311</v>
      </c>
      <c r="K51" s="461">
        <v>165</v>
      </c>
      <c r="L51" s="461">
        <v>294</v>
      </c>
      <c r="M51" s="461">
        <v>293</v>
      </c>
      <c r="N51" s="461">
        <v>330</v>
      </c>
      <c r="O51" s="461">
        <v>285</v>
      </c>
      <c r="P51" s="461">
        <v>253</v>
      </c>
      <c r="Q51" s="461">
        <v>282</v>
      </c>
      <c r="R51" s="461">
        <v>229</v>
      </c>
      <c r="S51" s="461">
        <v>307</v>
      </c>
      <c r="T51" s="461">
        <v>316</v>
      </c>
      <c r="U51" s="461">
        <v>328</v>
      </c>
      <c r="V51" s="461">
        <v>318</v>
      </c>
      <c r="W51" s="461">
        <v>317</v>
      </c>
    </row>
    <row r="52" spans="1:23">
      <c r="A52" s="447"/>
      <c r="B52" s="463"/>
      <c r="C52" s="461"/>
      <c r="D52" s="461"/>
      <c r="E52" s="461"/>
      <c r="F52" s="461"/>
      <c r="G52" s="461"/>
      <c r="H52" s="461"/>
      <c r="I52" s="461"/>
      <c r="J52" s="461"/>
      <c r="K52" s="461"/>
      <c r="L52" s="461"/>
      <c r="M52" s="461"/>
      <c r="N52" s="461"/>
      <c r="O52" s="461"/>
      <c r="P52" s="461"/>
      <c r="Q52" s="459"/>
      <c r="R52" s="459"/>
      <c r="S52" s="459"/>
      <c r="T52" s="459"/>
      <c r="U52" s="459"/>
      <c r="V52" s="459"/>
      <c r="W52" s="461"/>
    </row>
    <row r="53" spans="1:23">
      <c r="A53" s="1434" t="s">
        <v>259</v>
      </c>
      <c r="B53" s="1435"/>
      <c r="C53" s="459">
        <v>32606</v>
      </c>
      <c r="D53" s="459">
        <v>33131</v>
      </c>
      <c r="E53" s="459">
        <v>34044</v>
      </c>
      <c r="F53" s="459">
        <v>34687</v>
      </c>
      <c r="G53" s="459">
        <v>35917</v>
      </c>
      <c r="H53" s="459">
        <v>36778</v>
      </c>
      <c r="I53" s="459">
        <v>37028</v>
      </c>
      <c r="J53" s="459">
        <v>37014</v>
      </c>
      <c r="K53" s="459">
        <v>37054</v>
      </c>
      <c r="L53" s="459">
        <v>38543</v>
      </c>
      <c r="M53" s="459">
        <v>39495</v>
      </c>
      <c r="N53" s="459">
        <v>41451</v>
      </c>
      <c r="O53" s="459">
        <v>42427</v>
      </c>
      <c r="P53" s="459">
        <v>42825</v>
      </c>
      <c r="Q53" s="459">
        <v>42801</v>
      </c>
      <c r="R53" s="459">
        <v>44091</v>
      </c>
      <c r="S53" s="459">
        <v>44788</v>
      </c>
      <c r="T53" s="459">
        <v>46023</v>
      </c>
      <c r="U53" s="459">
        <v>47084</v>
      </c>
      <c r="V53" s="459">
        <v>47855</v>
      </c>
      <c r="W53" s="459">
        <v>48315</v>
      </c>
    </row>
    <row r="54" spans="1:23">
      <c r="A54" s="464" t="s">
        <v>260</v>
      </c>
      <c r="B54" s="465"/>
      <c r="C54" s="461"/>
      <c r="D54" s="461"/>
      <c r="E54" s="461"/>
      <c r="F54" s="461"/>
      <c r="G54" s="461"/>
      <c r="H54" s="461"/>
      <c r="I54" s="461"/>
      <c r="J54" s="461"/>
      <c r="K54" s="461"/>
      <c r="L54" s="461"/>
      <c r="M54" s="461"/>
      <c r="N54" s="461"/>
      <c r="O54" s="461"/>
      <c r="P54" s="461"/>
      <c r="Q54" s="459"/>
      <c r="R54" s="459"/>
      <c r="S54" s="459"/>
      <c r="T54" s="459"/>
      <c r="U54" s="459"/>
      <c r="V54" s="459"/>
      <c r="W54" s="459"/>
    </row>
    <row r="55" spans="1:23">
      <c r="A55" s="447"/>
      <c r="B55" s="466" t="s">
        <v>267</v>
      </c>
      <c r="C55" s="461">
        <v>3170</v>
      </c>
      <c r="D55" s="461">
        <v>3826</v>
      </c>
      <c r="E55" s="461">
        <v>4209</v>
      </c>
      <c r="F55" s="461">
        <v>4295</v>
      </c>
      <c r="G55" s="461">
        <v>4135</v>
      </c>
      <c r="H55" s="461">
        <v>3718</v>
      </c>
      <c r="I55" s="461">
        <v>3518</v>
      </c>
      <c r="J55" s="461">
        <v>3408</v>
      </c>
      <c r="K55" s="461">
        <v>3380</v>
      </c>
      <c r="L55" s="461">
        <v>3606</v>
      </c>
      <c r="M55" s="461">
        <v>3727</v>
      </c>
      <c r="N55" s="461">
        <v>4077</v>
      </c>
      <c r="O55" s="461">
        <v>4130</v>
      </c>
      <c r="P55" s="461">
        <v>4373</v>
      </c>
      <c r="Q55" s="461">
        <v>4350</v>
      </c>
      <c r="R55" s="461">
        <v>4187</v>
      </c>
      <c r="S55" s="461">
        <v>4451</v>
      </c>
      <c r="T55" s="461">
        <v>5129</v>
      </c>
      <c r="U55" s="461">
        <v>5710</v>
      </c>
      <c r="V55" s="461">
        <v>5974</v>
      </c>
      <c r="W55" s="461">
        <v>6843</v>
      </c>
    </row>
    <row r="56" spans="1:23">
      <c r="A56" s="447"/>
      <c r="B56" s="466"/>
      <c r="C56" s="461"/>
      <c r="D56" s="461"/>
      <c r="E56" s="461"/>
      <c r="F56" s="461"/>
      <c r="G56" s="461"/>
      <c r="H56" s="461"/>
      <c r="I56" s="461"/>
      <c r="J56" s="461"/>
      <c r="K56" s="461"/>
      <c r="L56" s="461"/>
      <c r="M56" s="461"/>
      <c r="N56" s="461"/>
      <c r="O56" s="461"/>
      <c r="P56" s="461"/>
      <c r="Q56" s="459"/>
      <c r="R56" s="459"/>
      <c r="S56" s="459"/>
      <c r="T56" s="459"/>
      <c r="U56" s="459"/>
      <c r="V56" s="459"/>
      <c r="W56" s="459"/>
    </row>
    <row r="57" spans="1:23">
      <c r="A57" s="447"/>
      <c r="B57" s="467"/>
      <c r="C57" s="468" t="s">
        <v>398</v>
      </c>
      <c r="D57" s="469"/>
      <c r="E57" s="469"/>
      <c r="F57" s="469"/>
      <c r="G57" s="469"/>
      <c r="H57" s="469"/>
      <c r="I57" s="469"/>
      <c r="J57" s="469"/>
      <c r="K57" s="469"/>
      <c r="L57" s="469"/>
      <c r="M57" s="469"/>
      <c r="N57" s="469"/>
      <c r="O57" s="469"/>
      <c r="P57" s="469"/>
      <c r="Q57" s="469"/>
      <c r="R57" s="469"/>
      <c r="S57" s="469"/>
      <c r="T57" s="469"/>
      <c r="U57" s="469"/>
      <c r="V57" s="469"/>
      <c r="W57" s="469"/>
    </row>
    <row r="58" spans="1:23">
      <c r="A58" s="470"/>
      <c r="B58" s="471"/>
      <c r="C58" s="472"/>
      <c r="D58" s="472"/>
      <c r="E58" s="472"/>
      <c r="F58" s="472"/>
      <c r="G58" s="472"/>
      <c r="H58" s="472"/>
      <c r="I58" s="472"/>
      <c r="J58" s="472"/>
      <c r="K58" s="472"/>
      <c r="L58" s="472"/>
      <c r="M58" s="461"/>
      <c r="N58" s="472"/>
      <c r="O58" s="472"/>
      <c r="P58" s="472"/>
      <c r="Q58" s="473"/>
      <c r="R58" s="473"/>
      <c r="S58" s="473"/>
      <c r="T58" s="473"/>
      <c r="U58" s="473"/>
      <c r="V58" s="473"/>
      <c r="W58" s="473"/>
    </row>
    <row r="59" spans="1:23">
      <c r="A59" s="1442" t="s">
        <v>231</v>
      </c>
      <c r="B59" s="1443"/>
      <c r="C59" s="459">
        <v>13318</v>
      </c>
      <c r="D59" s="459">
        <v>13273</v>
      </c>
      <c r="E59" s="459">
        <v>13518</v>
      </c>
      <c r="F59" s="459">
        <v>13714</v>
      </c>
      <c r="G59" s="459">
        <v>14056</v>
      </c>
      <c r="H59" s="459">
        <v>14159</v>
      </c>
      <c r="I59" s="459">
        <v>14166</v>
      </c>
      <c r="J59" s="459">
        <v>14220</v>
      </c>
      <c r="K59" s="459">
        <v>14279</v>
      </c>
      <c r="L59" s="459">
        <v>14761</v>
      </c>
      <c r="M59" s="459">
        <v>14926</v>
      </c>
      <c r="N59" s="459">
        <v>15310</v>
      </c>
      <c r="O59" s="459">
        <v>15508</v>
      </c>
      <c r="P59" s="459">
        <v>15654</v>
      </c>
      <c r="Q59" s="459">
        <v>15862</v>
      </c>
      <c r="R59" s="459">
        <v>16244</v>
      </c>
      <c r="S59" s="459">
        <v>16619</v>
      </c>
      <c r="T59" s="459">
        <v>16295</v>
      </c>
      <c r="U59" s="459">
        <v>16440</v>
      </c>
      <c r="V59" s="459">
        <v>16460</v>
      </c>
      <c r="W59" s="459">
        <v>16373</v>
      </c>
    </row>
    <row r="60" spans="1:23" ht="15" customHeight="1">
      <c r="A60" s="447" t="s">
        <v>233</v>
      </c>
      <c r="B60" s="460" t="s">
        <v>232</v>
      </c>
      <c r="C60" s="474">
        <v>93</v>
      </c>
      <c r="D60" s="461">
        <v>119</v>
      </c>
      <c r="E60" s="461">
        <v>127</v>
      </c>
      <c r="F60" s="461">
        <v>83</v>
      </c>
      <c r="G60" s="461">
        <v>80</v>
      </c>
      <c r="H60" s="474">
        <v>80</v>
      </c>
      <c r="I60" s="474">
        <v>49</v>
      </c>
      <c r="J60" s="461">
        <v>73</v>
      </c>
      <c r="K60" s="461">
        <v>72</v>
      </c>
      <c r="L60" s="461">
        <v>93</v>
      </c>
      <c r="M60" s="461">
        <v>77</v>
      </c>
      <c r="N60" s="461">
        <v>70</v>
      </c>
      <c r="O60" s="461">
        <v>104</v>
      </c>
      <c r="P60" s="461">
        <v>40</v>
      </c>
      <c r="Q60" s="461">
        <v>43</v>
      </c>
      <c r="R60" s="461">
        <v>34</v>
      </c>
      <c r="S60" s="461">
        <v>29</v>
      </c>
      <c r="T60" s="461">
        <v>39</v>
      </c>
      <c r="U60" s="461">
        <v>34</v>
      </c>
      <c r="V60" s="461">
        <v>36</v>
      </c>
      <c r="W60" s="461">
        <v>40</v>
      </c>
    </row>
    <row r="61" spans="1:23" ht="15" customHeight="1">
      <c r="A61" s="447"/>
      <c r="B61" s="460" t="s">
        <v>234</v>
      </c>
      <c r="C61" s="474">
        <v>115</v>
      </c>
      <c r="D61" s="461">
        <v>121</v>
      </c>
      <c r="E61" s="461">
        <v>135</v>
      </c>
      <c r="F61" s="461">
        <v>135</v>
      </c>
      <c r="G61" s="461">
        <v>132</v>
      </c>
      <c r="H61" s="474">
        <v>133</v>
      </c>
      <c r="I61" s="474">
        <v>145</v>
      </c>
      <c r="J61" s="461">
        <v>176</v>
      </c>
      <c r="K61" s="461">
        <v>163</v>
      </c>
      <c r="L61" s="461">
        <v>157</v>
      </c>
      <c r="M61" s="461">
        <v>157</v>
      </c>
      <c r="N61" s="461">
        <v>152</v>
      </c>
      <c r="O61" s="461">
        <v>135</v>
      </c>
      <c r="P61" s="461">
        <v>136</v>
      </c>
      <c r="Q61" s="461">
        <v>155</v>
      </c>
      <c r="R61" s="461">
        <v>164</v>
      </c>
      <c r="S61" s="461">
        <v>174</v>
      </c>
      <c r="T61" s="461">
        <v>87</v>
      </c>
      <c r="U61" s="461">
        <v>109</v>
      </c>
      <c r="V61" s="461">
        <v>107</v>
      </c>
      <c r="W61" s="461">
        <v>99</v>
      </c>
    </row>
    <row r="62" spans="1:23" ht="15" customHeight="1">
      <c r="A62" s="447"/>
      <c r="B62" s="460" t="s">
        <v>263</v>
      </c>
      <c r="C62" s="474">
        <v>1922</v>
      </c>
      <c r="D62" s="461">
        <v>1867</v>
      </c>
      <c r="E62" s="461">
        <v>1955</v>
      </c>
      <c r="F62" s="461">
        <v>2019</v>
      </c>
      <c r="G62" s="461">
        <v>2097</v>
      </c>
      <c r="H62" s="474">
        <v>2195</v>
      </c>
      <c r="I62" s="474">
        <v>2315</v>
      </c>
      <c r="J62" s="461">
        <v>2309</v>
      </c>
      <c r="K62" s="461">
        <v>2384</v>
      </c>
      <c r="L62" s="461">
        <v>2517</v>
      </c>
      <c r="M62" s="461">
        <v>2534</v>
      </c>
      <c r="N62" s="461">
        <v>2600</v>
      </c>
      <c r="O62" s="461">
        <v>2702</v>
      </c>
      <c r="P62" s="461">
        <v>2795</v>
      </c>
      <c r="Q62" s="461">
        <v>2832</v>
      </c>
      <c r="R62" s="461">
        <v>2828</v>
      </c>
      <c r="S62" s="461">
        <v>2781</v>
      </c>
      <c r="T62" s="461">
        <v>2633</v>
      </c>
      <c r="U62" s="461">
        <v>2425</v>
      </c>
      <c r="V62" s="461">
        <v>2600</v>
      </c>
      <c r="W62" s="461">
        <v>2654</v>
      </c>
    </row>
    <row r="63" spans="1:23" ht="15" customHeight="1">
      <c r="A63" s="447"/>
      <c r="B63" s="460" t="s">
        <v>236</v>
      </c>
      <c r="C63" s="474">
        <v>327</v>
      </c>
      <c r="D63" s="461">
        <v>341</v>
      </c>
      <c r="E63" s="461">
        <v>322</v>
      </c>
      <c r="F63" s="461">
        <v>286</v>
      </c>
      <c r="G63" s="461">
        <v>293</v>
      </c>
      <c r="H63" s="474">
        <v>285</v>
      </c>
      <c r="I63" s="474">
        <v>283</v>
      </c>
      <c r="J63" s="461">
        <v>294</v>
      </c>
      <c r="K63" s="461">
        <v>281</v>
      </c>
      <c r="L63" s="461">
        <v>288</v>
      </c>
      <c r="M63" s="461">
        <v>297</v>
      </c>
      <c r="N63" s="461">
        <v>322</v>
      </c>
      <c r="O63" s="461">
        <v>157</v>
      </c>
      <c r="P63" s="461">
        <v>151</v>
      </c>
      <c r="Q63" s="461">
        <v>166</v>
      </c>
      <c r="R63" s="461">
        <v>185</v>
      </c>
      <c r="S63" s="461">
        <v>204</v>
      </c>
      <c r="T63" s="461">
        <v>203</v>
      </c>
      <c r="U63" s="461">
        <v>178</v>
      </c>
      <c r="V63" s="461">
        <v>166</v>
      </c>
      <c r="W63" s="461">
        <v>161</v>
      </c>
    </row>
    <row r="64" spans="1:23" ht="15" customHeight="1">
      <c r="A64" s="447"/>
      <c r="B64" s="460" t="s">
        <v>264</v>
      </c>
      <c r="C64" s="474">
        <v>1946</v>
      </c>
      <c r="D64" s="461">
        <v>1779</v>
      </c>
      <c r="E64" s="461">
        <v>1724</v>
      </c>
      <c r="F64" s="461">
        <v>1676</v>
      </c>
      <c r="G64" s="461">
        <v>1645</v>
      </c>
      <c r="H64" s="474">
        <v>1525</v>
      </c>
      <c r="I64" s="474">
        <v>1463</v>
      </c>
      <c r="J64" s="461">
        <v>1472</v>
      </c>
      <c r="K64" s="461">
        <v>1561</v>
      </c>
      <c r="L64" s="461">
        <v>1652</v>
      </c>
      <c r="M64" s="461">
        <v>1663</v>
      </c>
      <c r="N64" s="461">
        <v>1690</v>
      </c>
      <c r="O64" s="461">
        <v>1720</v>
      </c>
      <c r="P64" s="461">
        <v>1673</v>
      </c>
      <c r="Q64" s="461">
        <v>1649</v>
      </c>
      <c r="R64" s="461">
        <v>1652</v>
      </c>
      <c r="S64" s="461">
        <v>1662</v>
      </c>
      <c r="T64" s="461">
        <v>1543</v>
      </c>
      <c r="U64" s="461">
        <v>1537</v>
      </c>
      <c r="V64" s="461">
        <v>1500</v>
      </c>
      <c r="W64" s="461">
        <v>1461</v>
      </c>
    </row>
    <row r="65" spans="1:23" ht="15" customHeight="1">
      <c r="A65" s="447"/>
      <c r="B65" s="460" t="s">
        <v>238</v>
      </c>
      <c r="C65" s="474">
        <v>0</v>
      </c>
      <c r="D65" s="461">
        <v>1</v>
      </c>
      <c r="E65" s="461">
        <v>3</v>
      </c>
      <c r="F65" s="461">
        <v>4</v>
      </c>
      <c r="G65" s="461">
        <v>5</v>
      </c>
      <c r="H65" s="474">
        <v>7</v>
      </c>
      <c r="I65" s="474">
        <v>7</v>
      </c>
      <c r="J65" s="461">
        <v>5</v>
      </c>
      <c r="K65" s="461">
        <v>5</v>
      </c>
      <c r="L65" s="461">
        <v>9</v>
      </c>
      <c r="M65" s="461">
        <v>7</v>
      </c>
      <c r="N65" s="461">
        <v>14</v>
      </c>
      <c r="O65" s="461">
        <v>19</v>
      </c>
      <c r="P65" s="461">
        <v>41</v>
      </c>
      <c r="Q65" s="461">
        <v>71</v>
      </c>
      <c r="R65" s="461">
        <v>101</v>
      </c>
      <c r="S65" s="461">
        <v>214</v>
      </c>
      <c r="T65" s="461">
        <v>288</v>
      </c>
      <c r="U65" s="461">
        <v>289</v>
      </c>
      <c r="V65" s="461">
        <v>265</v>
      </c>
      <c r="W65" s="461">
        <v>219</v>
      </c>
    </row>
    <row r="66" spans="1:23" ht="15" customHeight="1">
      <c r="A66" s="447"/>
      <c r="B66" s="460" t="s">
        <v>239</v>
      </c>
      <c r="C66" s="474">
        <v>2181</v>
      </c>
      <c r="D66" s="461">
        <v>2125</v>
      </c>
      <c r="E66" s="461">
        <v>2113</v>
      </c>
      <c r="F66" s="461">
        <v>2087</v>
      </c>
      <c r="G66" s="461">
        <v>2021</v>
      </c>
      <c r="H66" s="474">
        <v>1900</v>
      </c>
      <c r="I66" s="474">
        <v>1824</v>
      </c>
      <c r="J66" s="461">
        <v>1807</v>
      </c>
      <c r="K66" s="461">
        <v>1804</v>
      </c>
      <c r="L66" s="461">
        <v>1842</v>
      </c>
      <c r="M66" s="461">
        <v>1812</v>
      </c>
      <c r="N66" s="461">
        <v>1825</v>
      </c>
      <c r="O66" s="461">
        <v>1896</v>
      </c>
      <c r="P66" s="461">
        <v>2042</v>
      </c>
      <c r="Q66" s="461">
        <v>2103</v>
      </c>
      <c r="R66" s="461">
        <v>2141</v>
      </c>
      <c r="S66" s="461">
        <v>2200</v>
      </c>
      <c r="T66" s="461">
        <v>2200</v>
      </c>
      <c r="U66" s="461">
        <v>2254</v>
      </c>
      <c r="V66" s="461">
        <v>2214</v>
      </c>
      <c r="W66" s="461">
        <v>2107</v>
      </c>
    </row>
    <row r="67" spans="1:23" ht="15" customHeight="1">
      <c r="A67" s="447"/>
      <c r="B67" s="460" t="s">
        <v>240</v>
      </c>
      <c r="C67" s="474">
        <v>4202</v>
      </c>
      <c r="D67" s="461">
        <v>4348</v>
      </c>
      <c r="E67" s="461">
        <v>4288</v>
      </c>
      <c r="F67" s="461">
        <v>4309</v>
      </c>
      <c r="G67" s="461">
        <v>4323</v>
      </c>
      <c r="H67" s="474">
        <v>4387</v>
      </c>
      <c r="I67" s="474">
        <v>4311</v>
      </c>
      <c r="J67" s="461">
        <v>4138</v>
      </c>
      <c r="K67" s="461">
        <v>4028</v>
      </c>
      <c r="L67" s="461">
        <v>3900</v>
      </c>
      <c r="M67" s="461">
        <v>3895</v>
      </c>
      <c r="N67" s="461">
        <v>3925</v>
      </c>
      <c r="O67" s="461">
        <v>3891</v>
      </c>
      <c r="P67" s="461">
        <v>3915</v>
      </c>
      <c r="Q67" s="461">
        <v>4021</v>
      </c>
      <c r="R67" s="461">
        <v>4435</v>
      </c>
      <c r="S67" s="461">
        <v>4378</v>
      </c>
      <c r="T67" s="461">
        <v>4304</v>
      </c>
      <c r="U67" s="461">
        <v>4378</v>
      </c>
      <c r="V67" s="461">
        <v>4220</v>
      </c>
      <c r="W67" s="461">
        <v>4304</v>
      </c>
    </row>
    <row r="68" spans="1:23" ht="15" customHeight="1">
      <c r="A68" s="447"/>
      <c r="B68" s="460" t="s">
        <v>567</v>
      </c>
      <c r="C68" s="474">
        <v>2977</v>
      </c>
      <c r="D68" s="461">
        <v>3027</v>
      </c>
      <c r="E68" s="461">
        <v>2975</v>
      </c>
      <c r="F68" s="461">
        <v>2963</v>
      </c>
      <c r="G68" s="461">
        <v>2941</v>
      </c>
      <c r="H68" s="474">
        <v>2981</v>
      </c>
      <c r="I68" s="474">
        <v>2865</v>
      </c>
      <c r="J68" s="461">
        <v>2774</v>
      </c>
      <c r="K68" s="461">
        <v>2652</v>
      </c>
      <c r="L68" s="461">
        <v>2587</v>
      </c>
      <c r="M68" s="461">
        <v>2586</v>
      </c>
      <c r="N68" s="461">
        <v>2543</v>
      </c>
      <c r="O68" s="461">
        <v>2538</v>
      </c>
      <c r="P68" s="461">
        <v>2513</v>
      </c>
      <c r="Q68" s="461">
        <v>2703</v>
      </c>
      <c r="R68" s="461">
        <v>2982</v>
      </c>
      <c r="S68" s="461">
        <v>2788</v>
      </c>
      <c r="T68" s="461">
        <v>2599</v>
      </c>
      <c r="U68" s="461">
        <v>2466</v>
      </c>
      <c r="V68" s="461">
        <v>2342</v>
      </c>
      <c r="W68" s="461">
        <v>2405</v>
      </c>
    </row>
    <row r="69" spans="1:23" ht="15" customHeight="1">
      <c r="A69" s="447"/>
      <c r="B69" s="460" t="s">
        <v>568</v>
      </c>
      <c r="C69" s="474">
        <v>1225</v>
      </c>
      <c r="D69" s="461">
        <v>1321</v>
      </c>
      <c r="E69" s="461">
        <v>1313</v>
      </c>
      <c r="F69" s="461">
        <v>1346</v>
      </c>
      <c r="G69" s="461">
        <v>1382</v>
      </c>
      <c r="H69" s="474">
        <v>1406</v>
      </c>
      <c r="I69" s="474">
        <v>1446</v>
      </c>
      <c r="J69" s="461">
        <v>1364</v>
      </c>
      <c r="K69" s="461">
        <v>1376</v>
      </c>
      <c r="L69" s="461">
        <v>1313</v>
      </c>
      <c r="M69" s="461">
        <v>1309</v>
      </c>
      <c r="N69" s="461">
        <v>1382</v>
      </c>
      <c r="O69" s="461">
        <v>1353</v>
      </c>
      <c r="P69" s="461">
        <v>1402</v>
      </c>
      <c r="Q69" s="461">
        <v>1318</v>
      </c>
      <c r="R69" s="461">
        <v>1453</v>
      </c>
      <c r="S69" s="461">
        <v>1590</v>
      </c>
      <c r="T69" s="461">
        <v>1705</v>
      </c>
      <c r="U69" s="461">
        <v>1912</v>
      </c>
      <c r="V69" s="461">
        <v>1878</v>
      </c>
      <c r="W69" s="461">
        <v>1899</v>
      </c>
    </row>
    <row r="70" spans="1:23" ht="15" customHeight="1">
      <c r="A70" s="447"/>
      <c r="B70" s="460" t="s">
        <v>241</v>
      </c>
      <c r="C70" s="474">
        <v>226</v>
      </c>
      <c r="D70" s="461">
        <v>238</v>
      </c>
      <c r="E70" s="461">
        <v>292</v>
      </c>
      <c r="F70" s="461">
        <v>317</v>
      </c>
      <c r="G70" s="461">
        <v>399</v>
      </c>
      <c r="H70" s="474">
        <v>409</v>
      </c>
      <c r="I70" s="474">
        <v>447</v>
      </c>
      <c r="J70" s="461">
        <v>488</v>
      </c>
      <c r="K70" s="461">
        <v>482</v>
      </c>
      <c r="L70" s="461">
        <v>587</v>
      </c>
      <c r="M70" s="461">
        <v>581</v>
      </c>
      <c r="N70" s="461">
        <v>710</v>
      </c>
      <c r="O70" s="461">
        <v>736</v>
      </c>
      <c r="P70" s="461">
        <v>641</v>
      </c>
      <c r="Q70" s="461">
        <v>746</v>
      </c>
      <c r="R70" s="461">
        <v>790</v>
      </c>
      <c r="S70" s="461">
        <v>856</v>
      </c>
      <c r="T70" s="461">
        <v>891</v>
      </c>
      <c r="U70" s="461">
        <v>1315</v>
      </c>
      <c r="V70" s="461">
        <v>1520</v>
      </c>
      <c r="W70" s="461">
        <v>1731</v>
      </c>
    </row>
    <row r="71" spans="1:23" ht="15" customHeight="1">
      <c r="A71" s="447"/>
      <c r="B71" s="460" t="s">
        <v>569</v>
      </c>
      <c r="C71" s="474">
        <v>1</v>
      </c>
      <c r="D71" s="461">
        <v>3</v>
      </c>
      <c r="E71" s="461">
        <v>13</v>
      </c>
      <c r="F71" s="461">
        <v>9</v>
      </c>
      <c r="G71" s="461">
        <v>46</v>
      </c>
      <c r="H71" s="474">
        <v>20</v>
      </c>
      <c r="I71" s="474">
        <v>29</v>
      </c>
      <c r="J71" s="461">
        <v>26</v>
      </c>
      <c r="K71" s="461">
        <v>22</v>
      </c>
      <c r="L71" s="461">
        <v>25</v>
      </c>
      <c r="M71" s="461">
        <v>28</v>
      </c>
      <c r="N71" s="461">
        <v>64</v>
      </c>
      <c r="O71" s="461">
        <v>72</v>
      </c>
      <c r="P71" s="461">
        <v>14</v>
      </c>
      <c r="Q71" s="461">
        <v>49</v>
      </c>
      <c r="R71" s="461">
        <v>59</v>
      </c>
      <c r="S71" s="461">
        <v>85</v>
      </c>
      <c r="T71" s="461">
        <v>83</v>
      </c>
      <c r="U71" s="461">
        <v>300</v>
      </c>
      <c r="V71" s="461">
        <v>309</v>
      </c>
      <c r="W71" s="461">
        <v>388</v>
      </c>
    </row>
    <row r="72" spans="1:23" ht="15" customHeight="1">
      <c r="A72" s="447"/>
      <c r="B72" s="460" t="s">
        <v>567</v>
      </c>
      <c r="C72" s="474">
        <v>202</v>
      </c>
      <c r="D72" s="461">
        <v>215</v>
      </c>
      <c r="E72" s="461">
        <v>260</v>
      </c>
      <c r="F72" s="461">
        <v>291</v>
      </c>
      <c r="G72" s="461">
        <v>340</v>
      </c>
      <c r="H72" s="474">
        <v>370</v>
      </c>
      <c r="I72" s="474">
        <v>393</v>
      </c>
      <c r="J72" s="461">
        <v>425</v>
      </c>
      <c r="K72" s="461">
        <v>432</v>
      </c>
      <c r="L72" s="461">
        <v>512</v>
      </c>
      <c r="M72" s="461">
        <v>531</v>
      </c>
      <c r="N72" s="461">
        <v>574</v>
      </c>
      <c r="O72" s="461">
        <v>599</v>
      </c>
      <c r="P72" s="461">
        <v>565</v>
      </c>
      <c r="Q72" s="461">
        <v>622</v>
      </c>
      <c r="R72" s="461">
        <v>672</v>
      </c>
      <c r="S72" s="461">
        <v>698</v>
      </c>
      <c r="T72" s="461">
        <v>710</v>
      </c>
      <c r="U72" s="461">
        <v>907</v>
      </c>
      <c r="V72" s="461">
        <v>1096</v>
      </c>
      <c r="W72" s="461">
        <v>1190</v>
      </c>
    </row>
    <row r="73" spans="1:23" ht="15" customHeight="1">
      <c r="A73" s="447"/>
      <c r="B73" s="460" t="s">
        <v>568</v>
      </c>
      <c r="C73" s="474">
        <v>23</v>
      </c>
      <c r="D73" s="461">
        <v>20</v>
      </c>
      <c r="E73" s="461">
        <v>19</v>
      </c>
      <c r="F73" s="461">
        <v>17</v>
      </c>
      <c r="G73" s="461">
        <v>13</v>
      </c>
      <c r="H73" s="474">
        <v>19</v>
      </c>
      <c r="I73" s="474">
        <v>25</v>
      </c>
      <c r="J73" s="461">
        <v>37</v>
      </c>
      <c r="K73" s="461">
        <v>28</v>
      </c>
      <c r="L73" s="461">
        <v>50</v>
      </c>
      <c r="M73" s="461">
        <v>22</v>
      </c>
      <c r="N73" s="461">
        <v>72</v>
      </c>
      <c r="O73" s="461">
        <v>65</v>
      </c>
      <c r="P73" s="461">
        <v>62</v>
      </c>
      <c r="Q73" s="461">
        <v>75</v>
      </c>
      <c r="R73" s="461">
        <v>59</v>
      </c>
      <c r="S73" s="461">
        <v>73</v>
      </c>
      <c r="T73" s="461">
        <v>98</v>
      </c>
      <c r="U73" s="461">
        <v>108</v>
      </c>
      <c r="V73" s="461">
        <v>115</v>
      </c>
      <c r="W73" s="461">
        <v>153</v>
      </c>
    </row>
    <row r="74" spans="1:23" ht="15" customHeight="1">
      <c r="A74" s="447"/>
      <c r="B74" s="460" t="s">
        <v>242</v>
      </c>
      <c r="C74" s="474">
        <v>592</v>
      </c>
      <c r="D74" s="461">
        <v>635</v>
      </c>
      <c r="E74" s="461">
        <v>678</v>
      </c>
      <c r="F74" s="461">
        <v>708</v>
      </c>
      <c r="G74" s="461">
        <v>713</v>
      </c>
      <c r="H74" s="474">
        <v>722</v>
      </c>
      <c r="I74" s="474">
        <v>719</v>
      </c>
      <c r="J74" s="461">
        <v>745</v>
      </c>
      <c r="K74" s="461">
        <v>753</v>
      </c>
      <c r="L74" s="461">
        <v>836</v>
      </c>
      <c r="M74" s="461">
        <v>860</v>
      </c>
      <c r="N74" s="461">
        <v>845</v>
      </c>
      <c r="O74" s="461">
        <v>854</v>
      </c>
      <c r="P74" s="461">
        <v>875</v>
      </c>
      <c r="Q74" s="461">
        <v>851</v>
      </c>
      <c r="R74" s="461">
        <v>844</v>
      </c>
      <c r="S74" s="461">
        <v>835</v>
      </c>
      <c r="T74" s="461">
        <v>844</v>
      </c>
      <c r="U74" s="461">
        <v>824</v>
      </c>
      <c r="V74" s="461">
        <v>774</v>
      </c>
      <c r="W74" s="461">
        <v>779</v>
      </c>
    </row>
    <row r="75" spans="1:23" ht="15" customHeight="1">
      <c r="A75" s="447"/>
      <c r="B75" s="460" t="s">
        <v>569</v>
      </c>
      <c r="C75" s="474">
        <v>196</v>
      </c>
      <c r="D75" s="461">
        <v>213</v>
      </c>
      <c r="E75" s="461">
        <v>241</v>
      </c>
      <c r="F75" s="461">
        <v>251</v>
      </c>
      <c r="G75" s="461">
        <v>233</v>
      </c>
      <c r="H75" s="474">
        <v>228</v>
      </c>
      <c r="I75" s="474">
        <v>227</v>
      </c>
      <c r="J75" s="461">
        <v>249</v>
      </c>
      <c r="K75" s="461">
        <v>235</v>
      </c>
      <c r="L75" s="461">
        <v>261</v>
      </c>
      <c r="M75" s="461">
        <v>261</v>
      </c>
      <c r="N75" s="461">
        <v>243</v>
      </c>
      <c r="O75" s="461">
        <v>241</v>
      </c>
      <c r="P75" s="461">
        <v>253</v>
      </c>
      <c r="Q75" s="461">
        <v>233</v>
      </c>
      <c r="R75" s="461">
        <v>221</v>
      </c>
      <c r="S75" s="461">
        <v>210</v>
      </c>
      <c r="T75" s="461">
        <v>204</v>
      </c>
      <c r="U75" s="461">
        <v>196</v>
      </c>
      <c r="V75" s="461">
        <v>189</v>
      </c>
      <c r="W75" s="461">
        <v>212</v>
      </c>
    </row>
    <row r="76" spans="1:23" ht="15" customHeight="1">
      <c r="A76" s="447"/>
      <c r="B76" s="460" t="s">
        <v>567</v>
      </c>
      <c r="C76" s="474">
        <v>281</v>
      </c>
      <c r="D76" s="461">
        <v>296</v>
      </c>
      <c r="E76" s="461">
        <v>322</v>
      </c>
      <c r="F76" s="461">
        <v>319</v>
      </c>
      <c r="G76" s="461">
        <v>334</v>
      </c>
      <c r="H76" s="474">
        <v>349</v>
      </c>
      <c r="I76" s="474">
        <v>344</v>
      </c>
      <c r="J76" s="461">
        <v>362</v>
      </c>
      <c r="K76" s="461">
        <v>372</v>
      </c>
      <c r="L76" s="461">
        <v>405</v>
      </c>
      <c r="M76" s="461">
        <v>415</v>
      </c>
      <c r="N76" s="461">
        <v>429</v>
      </c>
      <c r="O76" s="461">
        <v>429</v>
      </c>
      <c r="P76" s="461">
        <v>421</v>
      </c>
      <c r="Q76" s="461">
        <v>415</v>
      </c>
      <c r="R76" s="461">
        <v>440</v>
      </c>
      <c r="S76" s="461">
        <v>427</v>
      </c>
      <c r="T76" s="461">
        <v>442</v>
      </c>
      <c r="U76" s="461">
        <v>436</v>
      </c>
      <c r="V76" s="461">
        <v>377</v>
      </c>
      <c r="W76" s="461">
        <v>390</v>
      </c>
    </row>
    <row r="77" spans="1:23" ht="15" customHeight="1">
      <c r="A77" s="447"/>
      <c r="B77" s="460" t="s">
        <v>568</v>
      </c>
      <c r="C77" s="474">
        <v>115</v>
      </c>
      <c r="D77" s="461">
        <v>126</v>
      </c>
      <c r="E77" s="461">
        <v>115</v>
      </c>
      <c r="F77" s="461">
        <v>138</v>
      </c>
      <c r="G77" s="461">
        <v>146</v>
      </c>
      <c r="H77" s="474">
        <v>145</v>
      </c>
      <c r="I77" s="474">
        <v>148</v>
      </c>
      <c r="J77" s="461">
        <v>134</v>
      </c>
      <c r="K77" s="461">
        <v>146</v>
      </c>
      <c r="L77" s="461">
        <v>170</v>
      </c>
      <c r="M77" s="461">
        <v>184</v>
      </c>
      <c r="N77" s="461">
        <v>173</v>
      </c>
      <c r="O77" s="461">
        <v>184</v>
      </c>
      <c r="P77" s="461">
        <v>201</v>
      </c>
      <c r="Q77" s="461">
        <v>203</v>
      </c>
      <c r="R77" s="461">
        <v>183</v>
      </c>
      <c r="S77" s="461">
        <v>198</v>
      </c>
      <c r="T77" s="461">
        <v>198</v>
      </c>
      <c r="U77" s="461">
        <v>192</v>
      </c>
      <c r="V77" s="461">
        <v>208</v>
      </c>
      <c r="W77" s="461">
        <v>177</v>
      </c>
    </row>
    <row r="78" spans="1:23" ht="15" customHeight="1">
      <c r="A78" s="447"/>
      <c r="B78" s="460" t="s">
        <v>243</v>
      </c>
      <c r="C78" s="474">
        <v>1365</v>
      </c>
      <c r="D78" s="461">
        <v>1344</v>
      </c>
      <c r="E78" s="461">
        <v>1503</v>
      </c>
      <c r="F78" s="461">
        <v>1604</v>
      </c>
      <c r="G78" s="461">
        <v>1642</v>
      </c>
      <c r="H78" s="474">
        <v>1657</v>
      </c>
      <c r="I78" s="474">
        <v>1674</v>
      </c>
      <c r="J78" s="461">
        <v>1770</v>
      </c>
      <c r="K78" s="461">
        <v>1834</v>
      </c>
      <c r="L78" s="461">
        <v>1956</v>
      </c>
      <c r="M78" s="461">
        <v>2061</v>
      </c>
      <c r="N78" s="461">
        <v>2081</v>
      </c>
      <c r="O78" s="461">
        <v>2152</v>
      </c>
      <c r="P78" s="461">
        <v>2209</v>
      </c>
      <c r="Q78" s="461">
        <v>2177</v>
      </c>
      <c r="R78" s="461">
        <v>2042</v>
      </c>
      <c r="S78" s="461">
        <v>2078</v>
      </c>
      <c r="T78" s="461">
        <v>2010</v>
      </c>
      <c r="U78" s="461">
        <v>1928</v>
      </c>
      <c r="V78" s="461">
        <v>1867</v>
      </c>
      <c r="W78" s="461">
        <v>1736</v>
      </c>
    </row>
    <row r="79" spans="1:23" ht="15" customHeight="1">
      <c r="A79" s="447"/>
      <c r="B79" s="460" t="s">
        <v>244</v>
      </c>
      <c r="C79" s="474">
        <v>0</v>
      </c>
      <c r="D79" s="461">
        <v>0</v>
      </c>
      <c r="E79" s="461">
        <v>0</v>
      </c>
      <c r="F79" s="461">
        <v>0</v>
      </c>
      <c r="G79" s="461">
        <v>0</v>
      </c>
      <c r="H79" s="474">
        <v>0</v>
      </c>
      <c r="I79" s="474">
        <v>0</v>
      </c>
      <c r="J79" s="461">
        <v>0</v>
      </c>
      <c r="K79" s="461">
        <v>0</v>
      </c>
      <c r="L79" s="461">
        <v>0</v>
      </c>
      <c r="M79" s="461">
        <v>0</v>
      </c>
      <c r="N79" s="461">
        <v>0</v>
      </c>
      <c r="O79" s="461">
        <v>0</v>
      </c>
      <c r="P79" s="461">
        <v>0</v>
      </c>
      <c r="Q79" s="461">
        <v>0</v>
      </c>
      <c r="R79" s="461">
        <v>0</v>
      </c>
      <c r="S79" s="461">
        <v>0</v>
      </c>
      <c r="T79" s="461">
        <v>5</v>
      </c>
      <c r="U79" s="461">
        <v>10</v>
      </c>
      <c r="V79" s="461">
        <v>5</v>
      </c>
      <c r="W79" s="461">
        <v>4</v>
      </c>
    </row>
    <row r="80" spans="1:23" ht="15" customHeight="1">
      <c r="A80" s="447"/>
      <c r="B80" s="460" t="s">
        <v>245</v>
      </c>
      <c r="C80" s="474">
        <v>199</v>
      </c>
      <c r="D80" s="461">
        <v>161</v>
      </c>
      <c r="E80" s="461">
        <v>173</v>
      </c>
      <c r="F80" s="461">
        <v>235</v>
      </c>
      <c r="G80" s="461">
        <v>397</v>
      </c>
      <c r="H80" s="474">
        <v>450</v>
      </c>
      <c r="I80" s="474">
        <v>477</v>
      </c>
      <c r="J80" s="461">
        <v>454</v>
      </c>
      <c r="K80" s="461">
        <v>461</v>
      </c>
      <c r="L80" s="461">
        <v>478</v>
      </c>
      <c r="M80" s="461">
        <v>481</v>
      </c>
      <c r="N80" s="461">
        <v>539</v>
      </c>
      <c r="O80" s="461">
        <v>570</v>
      </c>
      <c r="P80" s="461">
        <v>597</v>
      </c>
      <c r="Q80" s="461">
        <v>528</v>
      </c>
      <c r="R80" s="461">
        <v>508</v>
      </c>
      <c r="S80" s="461">
        <v>625</v>
      </c>
      <c r="T80" s="461">
        <v>609</v>
      </c>
      <c r="U80" s="461">
        <v>558</v>
      </c>
      <c r="V80" s="461">
        <v>536</v>
      </c>
      <c r="W80" s="461">
        <v>462</v>
      </c>
    </row>
    <row r="81" spans="1:23" ht="15" customHeight="1">
      <c r="A81" s="447"/>
      <c r="B81" s="460" t="s">
        <v>246</v>
      </c>
      <c r="C81" s="474">
        <v>121</v>
      </c>
      <c r="D81" s="461">
        <v>153</v>
      </c>
      <c r="E81" s="461">
        <v>151</v>
      </c>
      <c r="F81" s="461">
        <v>186</v>
      </c>
      <c r="G81" s="461">
        <v>230</v>
      </c>
      <c r="H81" s="474">
        <v>273</v>
      </c>
      <c r="I81" s="474">
        <v>292</v>
      </c>
      <c r="J81" s="461">
        <v>308</v>
      </c>
      <c r="K81" s="461">
        <v>296</v>
      </c>
      <c r="L81" s="461">
        <v>341</v>
      </c>
      <c r="M81" s="461">
        <v>406</v>
      </c>
      <c r="N81" s="461">
        <v>445</v>
      </c>
      <c r="O81" s="461">
        <v>472</v>
      </c>
      <c r="P81" s="461">
        <v>441</v>
      </c>
      <c r="Q81" s="461">
        <v>435</v>
      </c>
      <c r="R81" s="461">
        <v>443</v>
      </c>
      <c r="S81" s="461">
        <v>485</v>
      </c>
      <c r="T81" s="461">
        <v>533</v>
      </c>
      <c r="U81" s="461">
        <v>511</v>
      </c>
      <c r="V81" s="461">
        <v>509</v>
      </c>
      <c r="W81" s="461">
        <v>505</v>
      </c>
    </row>
    <row r="82" spans="1:23">
      <c r="A82" s="447"/>
      <c r="B82" s="460" t="s">
        <v>247</v>
      </c>
      <c r="C82" s="474">
        <v>29</v>
      </c>
      <c r="D82" s="461">
        <v>41</v>
      </c>
      <c r="E82" s="461">
        <v>54</v>
      </c>
      <c r="F82" s="461">
        <v>65</v>
      </c>
      <c r="G82" s="461">
        <v>79</v>
      </c>
      <c r="H82" s="474">
        <v>136</v>
      </c>
      <c r="I82" s="474">
        <v>160</v>
      </c>
      <c r="J82" s="461">
        <v>181</v>
      </c>
      <c r="K82" s="461">
        <v>155</v>
      </c>
      <c r="L82" s="461">
        <v>105</v>
      </c>
      <c r="M82" s="461">
        <v>95</v>
      </c>
      <c r="N82" s="461">
        <v>92</v>
      </c>
      <c r="O82" s="461">
        <v>100</v>
      </c>
      <c r="P82" s="461">
        <v>98</v>
      </c>
      <c r="Q82" s="461">
        <v>85</v>
      </c>
      <c r="R82" s="461">
        <v>77</v>
      </c>
      <c r="S82" s="461">
        <v>98</v>
      </c>
      <c r="T82" s="461">
        <v>106</v>
      </c>
      <c r="U82" s="461">
        <v>90</v>
      </c>
      <c r="V82" s="461">
        <v>141</v>
      </c>
      <c r="W82" s="461">
        <v>111</v>
      </c>
    </row>
    <row r="83" spans="1:23">
      <c r="A83" s="447"/>
      <c r="B83" s="460"/>
      <c r="C83" s="472"/>
      <c r="D83" s="461"/>
      <c r="E83" s="472"/>
      <c r="F83" s="472"/>
      <c r="G83" s="472"/>
      <c r="H83" s="472"/>
      <c r="I83" s="472"/>
      <c r="J83" s="472"/>
      <c r="K83" s="461"/>
      <c r="L83" s="472"/>
      <c r="M83" s="461"/>
      <c r="N83" s="472"/>
      <c r="O83" s="472"/>
      <c r="P83" s="472"/>
      <c r="Q83" s="459"/>
      <c r="R83" s="459"/>
      <c r="S83" s="459"/>
      <c r="T83" s="459"/>
      <c r="U83" s="459"/>
      <c r="V83" s="459"/>
      <c r="W83" s="459"/>
    </row>
    <row r="84" spans="1:23">
      <c r="A84" s="1434" t="s">
        <v>248</v>
      </c>
      <c r="B84" s="1435"/>
      <c r="C84" s="459">
        <v>3197</v>
      </c>
      <c r="D84" s="459">
        <v>3632</v>
      </c>
      <c r="E84" s="459">
        <v>4031</v>
      </c>
      <c r="F84" s="459">
        <v>4095</v>
      </c>
      <c r="G84" s="459">
        <v>4335</v>
      </c>
      <c r="H84" s="459">
        <v>4530</v>
      </c>
      <c r="I84" s="459">
        <v>4829</v>
      </c>
      <c r="J84" s="459">
        <v>4831</v>
      </c>
      <c r="K84" s="459">
        <v>4797</v>
      </c>
      <c r="L84" s="459">
        <v>5184</v>
      </c>
      <c r="M84" s="459">
        <v>5593</v>
      </c>
      <c r="N84" s="459">
        <v>6168</v>
      </c>
      <c r="O84" s="459">
        <v>6226</v>
      </c>
      <c r="P84" s="459">
        <v>6058</v>
      </c>
      <c r="Q84" s="459">
        <v>5887</v>
      </c>
      <c r="R84" s="459">
        <v>6308</v>
      </c>
      <c r="S84" s="459">
        <v>6566</v>
      </c>
      <c r="T84" s="459">
        <v>7375</v>
      </c>
      <c r="U84" s="459">
        <v>7804</v>
      </c>
      <c r="V84" s="459">
        <v>8353</v>
      </c>
      <c r="W84" s="459">
        <v>8659</v>
      </c>
    </row>
    <row r="85" spans="1:23" ht="15" customHeight="1">
      <c r="A85" s="447" t="s">
        <v>233</v>
      </c>
      <c r="B85" s="462" t="s">
        <v>558</v>
      </c>
      <c r="C85" s="461">
        <v>415</v>
      </c>
      <c r="D85" s="461">
        <v>406</v>
      </c>
      <c r="E85" s="461">
        <v>445</v>
      </c>
      <c r="F85" s="461">
        <v>443</v>
      </c>
      <c r="G85" s="461">
        <v>582</v>
      </c>
      <c r="H85" s="461">
        <v>593</v>
      </c>
      <c r="I85" s="461">
        <v>654</v>
      </c>
      <c r="J85" s="461">
        <v>705</v>
      </c>
      <c r="K85" s="461">
        <v>681</v>
      </c>
      <c r="L85" s="461">
        <v>700</v>
      </c>
      <c r="M85" s="461">
        <v>797</v>
      </c>
      <c r="N85" s="461">
        <v>803</v>
      </c>
      <c r="O85" s="461">
        <v>807</v>
      </c>
      <c r="P85" s="461">
        <v>824</v>
      </c>
      <c r="Q85" s="461">
        <v>961</v>
      </c>
      <c r="R85" s="461">
        <v>1068</v>
      </c>
      <c r="S85" s="461">
        <v>1151</v>
      </c>
      <c r="T85" s="461">
        <v>1292</v>
      </c>
      <c r="U85" s="461">
        <v>1318</v>
      </c>
      <c r="V85" s="461">
        <v>1295</v>
      </c>
      <c r="W85" s="461">
        <v>1235</v>
      </c>
    </row>
    <row r="86" spans="1:23" ht="15" customHeight="1">
      <c r="A86" s="447"/>
      <c r="B86" s="462" t="s">
        <v>250</v>
      </c>
      <c r="C86" s="461">
        <v>80</v>
      </c>
      <c r="D86" s="461">
        <v>97</v>
      </c>
      <c r="E86" s="461">
        <v>113</v>
      </c>
      <c r="F86" s="461">
        <v>153</v>
      </c>
      <c r="G86" s="461">
        <v>157</v>
      </c>
      <c r="H86" s="461">
        <v>176</v>
      </c>
      <c r="I86" s="461">
        <v>171</v>
      </c>
      <c r="J86" s="461">
        <v>172</v>
      </c>
      <c r="K86" s="461">
        <v>174</v>
      </c>
      <c r="L86" s="461">
        <v>151</v>
      </c>
      <c r="M86" s="461">
        <v>189</v>
      </c>
      <c r="N86" s="461">
        <v>180</v>
      </c>
      <c r="O86" s="461">
        <v>207</v>
      </c>
      <c r="P86" s="461">
        <v>201</v>
      </c>
      <c r="Q86" s="461">
        <v>178</v>
      </c>
      <c r="R86" s="461">
        <v>192</v>
      </c>
      <c r="S86" s="461">
        <v>201</v>
      </c>
      <c r="T86" s="461">
        <v>226</v>
      </c>
      <c r="U86" s="461">
        <v>214</v>
      </c>
      <c r="V86" s="461">
        <v>188</v>
      </c>
      <c r="W86" s="461">
        <v>220</v>
      </c>
    </row>
    <row r="87" spans="1:23" ht="15" customHeight="1">
      <c r="A87" s="447"/>
      <c r="B87" s="462" t="s">
        <v>487</v>
      </c>
      <c r="C87" s="461">
        <v>88</v>
      </c>
      <c r="D87" s="461">
        <v>72</v>
      </c>
      <c r="E87" s="461">
        <v>75</v>
      </c>
      <c r="F87" s="461">
        <v>39</v>
      </c>
      <c r="G87" s="461">
        <v>30</v>
      </c>
      <c r="H87" s="461">
        <v>44</v>
      </c>
      <c r="I87" s="461">
        <v>40</v>
      </c>
      <c r="J87" s="461">
        <v>53</v>
      </c>
      <c r="K87" s="461">
        <v>45</v>
      </c>
      <c r="L87" s="461">
        <v>38</v>
      </c>
      <c r="M87" s="461">
        <v>42</v>
      </c>
      <c r="N87" s="461">
        <v>58</v>
      </c>
      <c r="O87" s="461">
        <v>46</v>
      </c>
      <c r="P87" s="461">
        <v>34</v>
      </c>
      <c r="Q87" s="461">
        <v>34</v>
      </c>
      <c r="R87" s="461">
        <v>58</v>
      </c>
      <c r="S87" s="461">
        <v>38</v>
      </c>
      <c r="T87" s="461">
        <v>47</v>
      </c>
      <c r="U87" s="461">
        <v>38</v>
      </c>
      <c r="V87" s="461">
        <v>65</v>
      </c>
      <c r="W87" s="461">
        <v>102</v>
      </c>
    </row>
    <row r="88" spans="1:23" ht="15" customHeight="1">
      <c r="A88" s="447"/>
      <c r="B88" s="462" t="s">
        <v>252</v>
      </c>
      <c r="C88" s="461">
        <v>2</v>
      </c>
      <c r="D88" s="461">
        <v>1</v>
      </c>
      <c r="E88" s="461">
        <v>2</v>
      </c>
      <c r="F88" s="461">
        <v>0</v>
      </c>
      <c r="G88" s="461">
        <v>1</v>
      </c>
      <c r="H88" s="461">
        <v>0</v>
      </c>
      <c r="I88" s="461">
        <v>0</v>
      </c>
      <c r="J88" s="461">
        <v>0</v>
      </c>
      <c r="K88" s="461">
        <v>0</v>
      </c>
      <c r="L88" s="461">
        <v>0</v>
      </c>
      <c r="M88" s="461">
        <v>0</v>
      </c>
      <c r="N88" s="461">
        <v>0</v>
      </c>
      <c r="O88" s="461">
        <v>0</v>
      </c>
      <c r="P88" s="461">
        <v>0</v>
      </c>
      <c r="Q88" s="461">
        <v>0</v>
      </c>
      <c r="R88" s="461">
        <v>0</v>
      </c>
      <c r="S88" s="461">
        <v>0</v>
      </c>
      <c r="T88" s="461">
        <v>0</v>
      </c>
      <c r="U88" s="461">
        <v>0</v>
      </c>
      <c r="V88" s="461">
        <v>0</v>
      </c>
      <c r="W88" s="461">
        <v>0</v>
      </c>
    </row>
    <row r="89" spans="1:23" ht="15" customHeight="1">
      <c r="A89" s="447"/>
      <c r="B89" s="462" t="s">
        <v>253</v>
      </c>
      <c r="C89" s="461">
        <v>1871</v>
      </c>
      <c r="D89" s="461">
        <v>2082</v>
      </c>
      <c r="E89" s="461">
        <v>2201</v>
      </c>
      <c r="F89" s="461">
        <v>2123</v>
      </c>
      <c r="G89" s="461">
        <v>2235</v>
      </c>
      <c r="H89" s="461">
        <v>2322</v>
      </c>
      <c r="I89" s="461">
        <v>2523</v>
      </c>
      <c r="J89" s="461">
        <v>2393</v>
      </c>
      <c r="K89" s="461">
        <v>2513</v>
      </c>
      <c r="L89" s="461">
        <v>2691</v>
      </c>
      <c r="M89" s="461">
        <v>2899</v>
      </c>
      <c r="N89" s="461">
        <v>3381</v>
      </c>
      <c r="O89" s="461">
        <v>3745</v>
      </c>
      <c r="P89" s="461">
        <v>3818</v>
      </c>
      <c r="Q89" s="461">
        <v>3655</v>
      </c>
      <c r="R89" s="461">
        <v>3948</v>
      </c>
      <c r="S89" s="461">
        <v>4034</v>
      </c>
      <c r="T89" s="461">
        <v>4503</v>
      </c>
      <c r="U89" s="461">
        <v>4769</v>
      </c>
      <c r="V89" s="461">
        <v>5147</v>
      </c>
      <c r="W89" s="461">
        <v>5320</v>
      </c>
    </row>
    <row r="90" spans="1:23" ht="15" customHeight="1">
      <c r="A90" s="447"/>
      <c r="B90" s="462" t="s">
        <v>254</v>
      </c>
      <c r="C90" s="461">
        <v>45</v>
      </c>
      <c r="D90" s="461">
        <v>56</v>
      </c>
      <c r="E90" s="461">
        <v>63</v>
      </c>
      <c r="F90" s="461">
        <v>69</v>
      </c>
      <c r="G90" s="461">
        <v>52</v>
      </c>
      <c r="H90" s="461">
        <v>73</v>
      </c>
      <c r="I90" s="461">
        <v>72</v>
      </c>
      <c r="J90" s="461">
        <v>90</v>
      </c>
      <c r="K90" s="461">
        <v>93</v>
      </c>
      <c r="L90" s="461">
        <v>94</v>
      </c>
      <c r="M90" s="461">
        <v>113</v>
      </c>
      <c r="N90" s="461">
        <v>140</v>
      </c>
      <c r="O90" s="461">
        <v>127</v>
      </c>
      <c r="P90" s="461">
        <v>164</v>
      </c>
      <c r="Q90" s="461">
        <v>172</v>
      </c>
      <c r="R90" s="461">
        <v>166</v>
      </c>
      <c r="S90" s="461">
        <v>197</v>
      </c>
      <c r="T90" s="461">
        <v>242</v>
      </c>
      <c r="U90" s="461">
        <v>317</v>
      </c>
      <c r="V90" s="461">
        <v>320</v>
      </c>
      <c r="W90" s="461">
        <v>301</v>
      </c>
    </row>
    <row r="91" spans="1:23" ht="15" customHeight="1">
      <c r="A91" s="447"/>
      <c r="B91" s="462" t="s">
        <v>255</v>
      </c>
      <c r="C91" s="461">
        <v>20</v>
      </c>
      <c r="D91" s="461">
        <v>19</v>
      </c>
      <c r="E91" s="461">
        <v>20</v>
      </c>
      <c r="F91" s="461">
        <v>26</v>
      </c>
      <c r="G91" s="461">
        <v>19</v>
      </c>
      <c r="H91" s="461">
        <v>26</v>
      </c>
      <c r="I91" s="461">
        <v>17</v>
      </c>
      <c r="J91" s="461">
        <v>22</v>
      </c>
      <c r="K91" s="461">
        <v>19</v>
      </c>
      <c r="L91" s="461">
        <v>21</v>
      </c>
      <c r="M91" s="461">
        <v>17</v>
      </c>
      <c r="N91" s="461">
        <v>23</v>
      </c>
      <c r="O91" s="461">
        <v>21</v>
      </c>
      <c r="P91" s="461">
        <v>17</v>
      </c>
      <c r="Q91" s="461">
        <v>35</v>
      </c>
      <c r="R91" s="461">
        <v>68</v>
      </c>
      <c r="S91" s="461">
        <v>72</v>
      </c>
      <c r="T91" s="461">
        <v>120</v>
      </c>
      <c r="U91" s="461">
        <v>153</v>
      </c>
      <c r="V91" s="461">
        <v>179</v>
      </c>
      <c r="W91" s="461">
        <v>198</v>
      </c>
    </row>
    <row r="92" spans="1:23" ht="15" customHeight="1">
      <c r="A92" s="447"/>
      <c r="B92" s="462" t="s">
        <v>501</v>
      </c>
      <c r="C92" s="461">
        <v>16</v>
      </c>
      <c r="D92" s="461">
        <v>25</v>
      </c>
      <c r="E92" s="461">
        <v>27</v>
      </c>
      <c r="F92" s="461">
        <v>24</v>
      </c>
      <c r="G92" s="461">
        <v>23</v>
      </c>
      <c r="H92" s="461">
        <v>28</v>
      </c>
      <c r="I92" s="461">
        <v>28</v>
      </c>
      <c r="J92" s="461">
        <v>34</v>
      </c>
      <c r="K92" s="461">
        <v>0</v>
      </c>
      <c r="L92" s="461">
        <v>0</v>
      </c>
      <c r="M92" s="461">
        <v>0</v>
      </c>
      <c r="N92" s="461">
        <v>0</v>
      </c>
      <c r="O92" s="461">
        <v>0</v>
      </c>
      <c r="P92" s="461">
        <v>0</v>
      </c>
      <c r="Q92" s="461">
        <v>0</v>
      </c>
      <c r="R92" s="461">
        <v>0</v>
      </c>
      <c r="S92" s="461">
        <v>0</v>
      </c>
      <c r="T92" s="461">
        <v>0</v>
      </c>
      <c r="U92" s="461">
        <v>0</v>
      </c>
      <c r="V92" s="461">
        <v>0</v>
      </c>
      <c r="W92" s="461">
        <v>0</v>
      </c>
    </row>
    <row r="93" spans="1:23" ht="15" customHeight="1">
      <c r="A93" s="447"/>
      <c r="B93" s="462" t="s">
        <v>256</v>
      </c>
      <c r="C93" s="461">
        <v>0</v>
      </c>
      <c r="D93" s="461">
        <v>2</v>
      </c>
      <c r="E93" s="461">
        <v>2</v>
      </c>
      <c r="F93" s="461">
        <v>0</v>
      </c>
      <c r="G93" s="461">
        <v>0</v>
      </c>
      <c r="H93" s="461">
        <v>0</v>
      </c>
      <c r="I93" s="461">
        <v>1</v>
      </c>
      <c r="J93" s="461">
        <v>0</v>
      </c>
      <c r="K93" s="461">
        <v>1</v>
      </c>
      <c r="L93" s="461">
        <v>0</v>
      </c>
      <c r="M93" s="461">
        <v>0</v>
      </c>
      <c r="N93" s="461">
        <v>0</v>
      </c>
      <c r="O93" s="461">
        <v>1</v>
      </c>
      <c r="P93" s="461">
        <v>1</v>
      </c>
      <c r="Q93" s="461">
        <v>3</v>
      </c>
      <c r="R93" s="461">
        <v>4</v>
      </c>
      <c r="S93" s="461">
        <v>6</v>
      </c>
      <c r="T93" s="461">
        <v>6</v>
      </c>
      <c r="U93" s="461">
        <v>11</v>
      </c>
      <c r="V93" s="461">
        <v>18</v>
      </c>
      <c r="W93" s="461">
        <v>12</v>
      </c>
    </row>
    <row r="94" spans="1:23" ht="15" customHeight="1">
      <c r="A94" s="447"/>
      <c r="B94" s="462" t="s">
        <v>257</v>
      </c>
      <c r="C94" s="461">
        <v>483</v>
      </c>
      <c r="D94" s="461">
        <v>682</v>
      </c>
      <c r="E94" s="461">
        <v>876</v>
      </c>
      <c r="F94" s="461">
        <v>1019</v>
      </c>
      <c r="G94" s="461">
        <v>1034</v>
      </c>
      <c r="H94" s="461">
        <v>1060</v>
      </c>
      <c r="I94" s="461">
        <v>1118</v>
      </c>
      <c r="J94" s="461">
        <v>1109</v>
      </c>
      <c r="K94" s="461">
        <v>1134</v>
      </c>
      <c r="L94" s="461">
        <v>1246</v>
      </c>
      <c r="M94" s="461">
        <v>1293</v>
      </c>
      <c r="N94" s="461">
        <v>1301</v>
      </c>
      <c r="O94" s="461">
        <v>1022</v>
      </c>
      <c r="P94" s="461">
        <v>777</v>
      </c>
      <c r="Q94" s="461">
        <v>602</v>
      </c>
      <c r="R94" s="461">
        <v>604</v>
      </c>
      <c r="S94" s="461">
        <v>604</v>
      </c>
      <c r="T94" s="461">
        <v>674</v>
      </c>
      <c r="U94" s="461">
        <v>705</v>
      </c>
      <c r="V94" s="461">
        <v>878</v>
      </c>
      <c r="W94" s="461">
        <v>1015</v>
      </c>
    </row>
    <row r="95" spans="1:23">
      <c r="A95" s="447"/>
      <c r="B95" s="462" t="s">
        <v>525</v>
      </c>
      <c r="C95" s="461">
        <v>177</v>
      </c>
      <c r="D95" s="461">
        <v>190</v>
      </c>
      <c r="E95" s="461">
        <v>207</v>
      </c>
      <c r="F95" s="461">
        <v>199</v>
      </c>
      <c r="G95" s="461">
        <v>202</v>
      </c>
      <c r="H95" s="461">
        <v>208</v>
      </c>
      <c r="I95" s="461">
        <v>205</v>
      </c>
      <c r="J95" s="461">
        <v>253</v>
      </c>
      <c r="K95" s="461">
        <v>137</v>
      </c>
      <c r="L95" s="461">
        <v>243</v>
      </c>
      <c r="M95" s="461">
        <v>243</v>
      </c>
      <c r="N95" s="461">
        <v>282</v>
      </c>
      <c r="O95" s="461">
        <v>250</v>
      </c>
      <c r="P95" s="461">
        <v>222</v>
      </c>
      <c r="Q95" s="461">
        <v>247</v>
      </c>
      <c r="R95" s="461">
        <v>200</v>
      </c>
      <c r="S95" s="461">
        <v>263</v>
      </c>
      <c r="T95" s="461">
        <v>265</v>
      </c>
      <c r="U95" s="461">
        <v>279</v>
      </c>
      <c r="V95" s="461">
        <v>263</v>
      </c>
      <c r="W95" s="461">
        <v>256</v>
      </c>
    </row>
    <row r="96" spans="1:23">
      <c r="A96" s="447"/>
      <c r="B96" s="463"/>
      <c r="C96" s="472"/>
      <c r="D96" s="461"/>
      <c r="E96" s="472"/>
      <c r="F96" s="472"/>
      <c r="G96" s="472"/>
      <c r="H96" s="461"/>
      <c r="I96" s="461"/>
      <c r="J96" s="472"/>
      <c r="K96" s="461"/>
      <c r="L96" s="472"/>
      <c r="M96" s="461"/>
      <c r="N96" s="472"/>
      <c r="O96" s="472"/>
      <c r="P96" s="472"/>
      <c r="Q96" s="459"/>
      <c r="R96" s="459"/>
      <c r="S96" s="459"/>
      <c r="T96" s="459"/>
      <c r="U96" s="459"/>
      <c r="V96" s="459"/>
      <c r="W96" s="461"/>
    </row>
    <row r="97" spans="1:23">
      <c r="A97" s="1434" t="s">
        <v>259</v>
      </c>
      <c r="B97" s="1435"/>
      <c r="C97" s="459">
        <v>16515</v>
      </c>
      <c r="D97" s="459">
        <v>16905</v>
      </c>
      <c r="E97" s="459">
        <v>17549</v>
      </c>
      <c r="F97" s="459">
        <v>17809</v>
      </c>
      <c r="G97" s="459">
        <v>18391</v>
      </c>
      <c r="H97" s="459">
        <v>18689</v>
      </c>
      <c r="I97" s="459">
        <v>18995</v>
      </c>
      <c r="J97" s="459">
        <v>19051</v>
      </c>
      <c r="K97" s="459">
        <v>19076</v>
      </c>
      <c r="L97" s="459">
        <v>19945</v>
      </c>
      <c r="M97" s="459">
        <v>20519</v>
      </c>
      <c r="N97" s="459">
        <v>21478</v>
      </c>
      <c r="O97" s="459">
        <v>21734</v>
      </c>
      <c r="P97" s="459">
        <v>21712</v>
      </c>
      <c r="Q97" s="459">
        <v>21749</v>
      </c>
      <c r="R97" s="459">
        <v>22552</v>
      </c>
      <c r="S97" s="459">
        <v>23185</v>
      </c>
      <c r="T97" s="459">
        <v>23670</v>
      </c>
      <c r="U97" s="459">
        <v>24244</v>
      </c>
      <c r="V97" s="459">
        <v>24813</v>
      </c>
      <c r="W97" s="459">
        <v>25032</v>
      </c>
    </row>
    <row r="98" spans="1:23" ht="15" customHeight="1">
      <c r="A98" s="464" t="s">
        <v>260</v>
      </c>
      <c r="B98" s="465"/>
      <c r="C98" s="472"/>
      <c r="D98" s="461"/>
      <c r="E98" s="472"/>
      <c r="F98" s="472"/>
      <c r="G98" s="472"/>
      <c r="H98" s="461"/>
      <c r="I98" s="461"/>
      <c r="J98" s="472"/>
      <c r="K98" s="472"/>
      <c r="L98" s="472"/>
      <c r="M98" s="461"/>
      <c r="N98" s="472"/>
      <c r="O98" s="472"/>
      <c r="P98" s="472"/>
      <c r="Q98" s="459"/>
      <c r="R98" s="459"/>
      <c r="S98" s="459"/>
      <c r="T98" s="459"/>
      <c r="U98" s="459"/>
      <c r="V98" s="459"/>
      <c r="W98" s="459"/>
    </row>
    <row r="99" spans="1:23" ht="15" customHeight="1">
      <c r="A99" s="447"/>
      <c r="B99" s="466" t="s">
        <v>267</v>
      </c>
      <c r="C99" s="461">
        <v>2586</v>
      </c>
      <c r="D99" s="461">
        <v>3115</v>
      </c>
      <c r="E99" s="461">
        <v>3396</v>
      </c>
      <c r="F99" s="461">
        <v>3463</v>
      </c>
      <c r="G99" s="461">
        <v>3288</v>
      </c>
      <c r="H99" s="461">
        <v>2963</v>
      </c>
      <c r="I99" s="461">
        <v>2796</v>
      </c>
      <c r="J99" s="461">
        <v>2722</v>
      </c>
      <c r="K99" s="461">
        <v>2714</v>
      </c>
      <c r="L99" s="461">
        <v>2954</v>
      </c>
      <c r="M99" s="461">
        <v>3064</v>
      </c>
      <c r="N99" s="461">
        <v>3291</v>
      </c>
      <c r="O99" s="461">
        <v>3291</v>
      </c>
      <c r="P99" s="461">
        <v>3475</v>
      </c>
      <c r="Q99" s="461">
        <v>3461</v>
      </c>
      <c r="R99" s="461">
        <v>3335</v>
      </c>
      <c r="S99" s="461">
        <v>3646</v>
      </c>
      <c r="T99" s="461">
        <v>4197</v>
      </c>
      <c r="U99" s="461">
        <v>4609</v>
      </c>
      <c r="V99" s="461">
        <v>4835</v>
      </c>
      <c r="W99" s="461">
        <v>5579</v>
      </c>
    </row>
    <row r="100" spans="1:23" ht="12" customHeight="1">
      <c r="A100" s="475" t="s">
        <v>570</v>
      </c>
      <c r="B100" s="476"/>
      <c r="C100" s="476"/>
      <c r="D100" s="476"/>
      <c r="E100" s="476"/>
      <c r="F100" s="476"/>
      <c r="G100" s="476"/>
      <c r="H100" s="476"/>
      <c r="I100" s="476"/>
      <c r="J100" s="476"/>
      <c r="K100" s="476"/>
      <c r="L100" s="476"/>
      <c r="M100" s="477"/>
      <c r="N100" s="476"/>
      <c r="O100" s="476"/>
      <c r="P100" s="476"/>
      <c r="Q100" s="476"/>
      <c r="R100" s="476"/>
      <c r="S100" s="476"/>
      <c r="T100" s="476"/>
      <c r="U100" s="476"/>
      <c r="V100" s="476"/>
      <c r="W100" s="476"/>
    </row>
    <row r="101" spans="1:23">
      <c r="A101" s="1082" t="s">
        <v>485</v>
      </c>
      <c r="B101" s="478"/>
      <c r="C101" s="478"/>
      <c r="D101" s="478"/>
      <c r="E101" s="478"/>
      <c r="F101" s="478"/>
      <c r="G101" s="478"/>
      <c r="H101" s="478"/>
      <c r="J101" s="476"/>
      <c r="L101" s="476"/>
      <c r="N101" s="476"/>
      <c r="O101" s="476"/>
      <c r="Q101" s="476"/>
      <c r="R101" s="476"/>
      <c r="S101" s="476"/>
      <c r="T101" s="476"/>
      <c r="U101" s="476"/>
      <c r="V101" s="476"/>
      <c r="W101" s="476"/>
    </row>
    <row r="102" spans="1:23">
      <c r="A102" s="1083" t="s">
        <v>560</v>
      </c>
      <c r="B102" s="478"/>
      <c r="C102" s="478"/>
      <c r="D102" s="478"/>
      <c r="E102" s="478"/>
      <c r="F102" s="478"/>
      <c r="G102" s="478"/>
      <c r="H102" s="478"/>
      <c r="J102" s="476"/>
      <c r="L102" s="476"/>
      <c r="N102" s="476"/>
      <c r="O102" s="476"/>
      <c r="P102" s="476"/>
      <c r="Q102" s="476"/>
      <c r="R102" s="476"/>
      <c r="S102" s="476"/>
      <c r="T102" s="476"/>
      <c r="U102" s="476"/>
      <c r="V102" s="476"/>
      <c r="W102" s="476"/>
    </row>
    <row r="103" spans="1:23">
      <c r="A103" s="1082" t="s">
        <v>561</v>
      </c>
      <c r="B103" s="478"/>
      <c r="C103" s="478"/>
      <c r="D103" s="478"/>
      <c r="E103" s="478"/>
      <c r="F103" s="478"/>
      <c r="G103" s="478"/>
      <c r="H103" s="478"/>
      <c r="L103" s="477"/>
    </row>
    <row r="104" spans="1:23">
      <c r="A104" s="1082" t="s">
        <v>562</v>
      </c>
      <c r="N104" s="477"/>
    </row>
  </sheetData>
  <mergeCells count="8">
    <mergeCell ref="C8:W9"/>
    <mergeCell ref="A97:B97"/>
    <mergeCell ref="A8:B10"/>
    <mergeCell ref="A15:B15"/>
    <mergeCell ref="A40:B40"/>
    <mergeCell ref="A53:B53"/>
    <mergeCell ref="A59:B59"/>
    <mergeCell ref="A84:B84"/>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7" firstPageNumber="159" fitToWidth="0" orientation="portrait" r:id="rId1"/>
  <headerFooter scaleWithDoc="0" alignWithMargins="0">
    <oddFooter>&amp;L&amp;"MetaNormalLF-Roman,Standard"&amp;8Statistisches Bundesamt, Fachserie 11, Reihe 1.1, 2012/2013</oddFooter>
  </headerFooter>
  <rowBreaks count="1" manualBreakCount="1">
    <brk id="56" max="22"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2"/>
  <sheetViews>
    <sheetView zoomScaleNormal="100" zoomScaleSheetLayoutView="100" workbookViewId="0"/>
  </sheetViews>
  <sheetFormatPr baseColWidth="10" defaultRowHeight="15"/>
  <cols>
    <col min="1" max="1" width="7.140625" style="457" customWidth="1"/>
    <col min="2" max="2" width="40.140625" style="457" bestFit="1" customWidth="1"/>
    <col min="3" max="3" width="6.42578125" style="457" customWidth="1"/>
    <col min="4" max="12" width="10" style="457" hidden="1" customWidth="1"/>
    <col min="13" max="23" width="6.28515625" style="457" customWidth="1"/>
    <col min="24" max="236" width="11.42578125" style="457"/>
    <col min="237" max="237" width="7.5703125" style="457" customWidth="1"/>
    <col min="238" max="238" width="49" style="457" customWidth="1"/>
    <col min="239" max="239" width="10" style="457" customWidth="1"/>
    <col min="240" max="248" width="0" style="457" hidden="1" customWidth="1"/>
    <col min="249" max="259" width="10" style="457" customWidth="1"/>
    <col min="260" max="260" width="7.28515625" style="457" customWidth="1"/>
    <col min="261" max="492" width="11.42578125" style="457"/>
    <col min="493" max="493" width="7.5703125" style="457" customWidth="1"/>
    <col min="494" max="494" width="49" style="457" customWidth="1"/>
    <col min="495" max="495" width="10" style="457" customWidth="1"/>
    <col min="496" max="504" width="0" style="457" hidden="1" customWidth="1"/>
    <col min="505" max="515" width="10" style="457" customWidth="1"/>
    <col min="516" max="516" width="7.28515625" style="457" customWidth="1"/>
    <col min="517" max="748" width="11.42578125" style="457"/>
    <col min="749" max="749" width="7.5703125" style="457" customWidth="1"/>
    <col min="750" max="750" width="49" style="457" customWidth="1"/>
    <col min="751" max="751" width="10" style="457" customWidth="1"/>
    <col min="752" max="760" width="0" style="457" hidden="1" customWidth="1"/>
    <col min="761" max="771" width="10" style="457" customWidth="1"/>
    <col min="772" max="772" width="7.28515625" style="457" customWidth="1"/>
    <col min="773" max="1004" width="11.42578125" style="457"/>
    <col min="1005" max="1005" width="7.5703125" style="457" customWidth="1"/>
    <col min="1006" max="1006" width="49" style="457" customWidth="1"/>
    <col min="1007" max="1007" width="10" style="457" customWidth="1"/>
    <col min="1008" max="1016" width="0" style="457" hidden="1" customWidth="1"/>
    <col min="1017" max="1027" width="10" style="457" customWidth="1"/>
    <col min="1028" max="1028" width="7.28515625" style="457" customWidth="1"/>
    <col min="1029" max="1260" width="11.42578125" style="457"/>
    <col min="1261" max="1261" width="7.5703125" style="457" customWidth="1"/>
    <col min="1262" max="1262" width="49" style="457" customWidth="1"/>
    <col min="1263" max="1263" width="10" style="457" customWidth="1"/>
    <col min="1264" max="1272" width="0" style="457" hidden="1" customWidth="1"/>
    <col min="1273" max="1283" width="10" style="457" customWidth="1"/>
    <col min="1284" max="1284" width="7.28515625" style="457" customWidth="1"/>
    <col min="1285" max="1516" width="11.42578125" style="457"/>
    <col min="1517" max="1517" width="7.5703125" style="457" customWidth="1"/>
    <col min="1518" max="1518" width="49" style="457" customWidth="1"/>
    <col min="1519" max="1519" width="10" style="457" customWidth="1"/>
    <col min="1520" max="1528" width="0" style="457" hidden="1" customWidth="1"/>
    <col min="1529" max="1539" width="10" style="457" customWidth="1"/>
    <col min="1540" max="1540" width="7.28515625" style="457" customWidth="1"/>
    <col min="1541" max="1772" width="11.42578125" style="457"/>
    <col min="1773" max="1773" width="7.5703125" style="457" customWidth="1"/>
    <col min="1774" max="1774" width="49" style="457" customWidth="1"/>
    <col min="1775" max="1775" width="10" style="457" customWidth="1"/>
    <col min="1776" max="1784" width="0" style="457" hidden="1" customWidth="1"/>
    <col min="1785" max="1795" width="10" style="457" customWidth="1"/>
    <col min="1796" max="1796" width="7.28515625" style="457" customWidth="1"/>
    <col min="1797" max="2028" width="11.42578125" style="457"/>
    <col min="2029" max="2029" width="7.5703125" style="457" customWidth="1"/>
    <col min="2030" max="2030" width="49" style="457" customWidth="1"/>
    <col min="2031" max="2031" width="10" style="457" customWidth="1"/>
    <col min="2032" max="2040" width="0" style="457" hidden="1" customWidth="1"/>
    <col min="2041" max="2051" width="10" style="457" customWidth="1"/>
    <col min="2052" max="2052" width="7.28515625" style="457" customWidth="1"/>
    <col min="2053" max="2284" width="11.42578125" style="457"/>
    <col min="2285" max="2285" width="7.5703125" style="457" customWidth="1"/>
    <col min="2286" max="2286" width="49" style="457" customWidth="1"/>
    <col min="2287" max="2287" width="10" style="457" customWidth="1"/>
    <col min="2288" max="2296" width="0" style="457" hidden="1" customWidth="1"/>
    <col min="2297" max="2307" width="10" style="457" customWidth="1"/>
    <col min="2308" max="2308" width="7.28515625" style="457" customWidth="1"/>
    <col min="2309" max="2540" width="11.42578125" style="457"/>
    <col min="2541" max="2541" width="7.5703125" style="457" customWidth="1"/>
    <col min="2542" max="2542" width="49" style="457" customWidth="1"/>
    <col min="2543" max="2543" width="10" style="457" customWidth="1"/>
    <col min="2544" max="2552" width="0" style="457" hidden="1" customWidth="1"/>
    <col min="2553" max="2563" width="10" style="457" customWidth="1"/>
    <col min="2564" max="2564" width="7.28515625" style="457" customWidth="1"/>
    <col min="2565" max="2796" width="11.42578125" style="457"/>
    <col min="2797" max="2797" width="7.5703125" style="457" customWidth="1"/>
    <col min="2798" max="2798" width="49" style="457" customWidth="1"/>
    <col min="2799" max="2799" width="10" style="457" customWidth="1"/>
    <col min="2800" max="2808" width="0" style="457" hidden="1" customWidth="1"/>
    <col min="2809" max="2819" width="10" style="457" customWidth="1"/>
    <col min="2820" max="2820" width="7.28515625" style="457" customWidth="1"/>
    <col min="2821" max="3052" width="11.42578125" style="457"/>
    <col min="3053" max="3053" width="7.5703125" style="457" customWidth="1"/>
    <col min="3054" max="3054" width="49" style="457" customWidth="1"/>
    <col min="3055" max="3055" width="10" style="457" customWidth="1"/>
    <col min="3056" max="3064" width="0" style="457" hidden="1" customWidth="1"/>
    <col min="3065" max="3075" width="10" style="457" customWidth="1"/>
    <col min="3076" max="3076" width="7.28515625" style="457" customWidth="1"/>
    <col min="3077" max="3308" width="11.42578125" style="457"/>
    <col min="3309" max="3309" width="7.5703125" style="457" customWidth="1"/>
    <col min="3310" max="3310" width="49" style="457" customWidth="1"/>
    <col min="3311" max="3311" width="10" style="457" customWidth="1"/>
    <col min="3312" max="3320" width="0" style="457" hidden="1" customWidth="1"/>
    <col min="3321" max="3331" width="10" style="457" customWidth="1"/>
    <col min="3332" max="3332" width="7.28515625" style="457" customWidth="1"/>
    <col min="3333" max="3564" width="11.42578125" style="457"/>
    <col min="3565" max="3565" width="7.5703125" style="457" customWidth="1"/>
    <col min="3566" max="3566" width="49" style="457" customWidth="1"/>
    <col min="3567" max="3567" width="10" style="457" customWidth="1"/>
    <col min="3568" max="3576" width="0" style="457" hidden="1" customWidth="1"/>
    <col min="3577" max="3587" width="10" style="457" customWidth="1"/>
    <col min="3588" max="3588" width="7.28515625" style="457" customWidth="1"/>
    <col min="3589" max="3820" width="11.42578125" style="457"/>
    <col min="3821" max="3821" width="7.5703125" style="457" customWidth="1"/>
    <col min="3822" max="3822" width="49" style="457" customWidth="1"/>
    <col min="3823" max="3823" width="10" style="457" customWidth="1"/>
    <col min="3824" max="3832" width="0" style="457" hidden="1" customWidth="1"/>
    <col min="3833" max="3843" width="10" style="457" customWidth="1"/>
    <col min="3844" max="3844" width="7.28515625" style="457" customWidth="1"/>
    <col min="3845" max="4076" width="11.42578125" style="457"/>
    <col min="4077" max="4077" width="7.5703125" style="457" customWidth="1"/>
    <col min="4078" max="4078" width="49" style="457" customWidth="1"/>
    <col min="4079" max="4079" width="10" style="457" customWidth="1"/>
    <col min="4080" max="4088" width="0" style="457" hidden="1" customWidth="1"/>
    <col min="4089" max="4099" width="10" style="457" customWidth="1"/>
    <col min="4100" max="4100" width="7.28515625" style="457" customWidth="1"/>
    <col min="4101" max="4332" width="11.42578125" style="457"/>
    <col min="4333" max="4333" width="7.5703125" style="457" customWidth="1"/>
    <col min="4334" max="4334" width="49" style="457" customWidth="1"/>
    <col min="4335" max="4335" width="10" style="457" customWidth="1"/>
    <col min="4336" max="4344" width="0" style="457" hidden="1" customWidth="1"/>
    <col min="4345" max="4355" width="10" style="457" customWidth="1"/>
    <col min="4356" max="4356" width="7.28515625" style="457" customWidth="1"/>
    <col min="4357" max="4588" width="11.42578125" style="457"/>
    <col min="4589" max="4589" width="7.5703125" style="457" customWidth="1"/>
    <col min="4590" max="4590" width="49" style="457" customWidth="1"/>
    <col min="4591" max="4591" width="10" style="457" customWidth="1"/>
    <col min="4592" max="4600" width="0" style="457" hidden="1" customWidth="1"/>
    <col min="4601" max="4611" width="10" style="457" customWidth="1"/>
    <col min="4612" max="4612" width="7.28515625" style="457" customWidth="1"/>
    <col min="4613" max="4844" width="11.42578125" style="457"/>
    <col min="4845" max="4845" width="7.5703125" style="457" customWidth="1"/>
    <col min="4846" max="4846" width="49" style="457" customWidth="1"/>
    <col min="4847" max="4847" width="10" style="457" customWidth="1"/>
    <col min="4848" max="4856" width="0" style="457" hidden="1" customWidth="1"/>
    <col min="4857" max="4867" width="10" style="457" customWidth="1"/>
    <col min="4868" max="4868" width="7.28515625" style="457" customWidth="1"/>
    <col min="4869" max="5100" width="11.42578125" style="457"/>
    <col min="5101" max="5101" width="7.5703125" style="457" customWidth="1"/>
    <col min="5102" max="5102" width="49" style="457" customWidth="1"/>
    <col min="5103" max="5103" width="10" style="457" customWidth="1"/>
    <col min="5104" max="5112" width="0" style="457" hidden="1" customWidth="1"/>
    <col min="5113" max="5123" width="10" style="457" customWidth="1"/>
    <col min="5124" max="5124" width="7.28515625" style="457" customWidth="1"/>
    <col min="5125" max="5356" width="11.42578125" style="457"/>
    <col min="5357" max="5357" width="7.5703125" style="457" customWidth="1"/>
    <col min="5358" max="5358" width="49" style="457" customWidth="1"/>
    <col min="5359" max="5359" width="10" style="457" customWidth="1"/>
    <col min="5360" max="5368" width="0" style="457" hidden="1" customWidth="1"/>
    <col min="5369" max="5379" width="10" style="457" customWidth="1"/>
    <col min="5380" max="5380" width="7.28515625" style="457" customWidth="1"/>
    <col min="5381" max="5612" width="11.42578125" style="457"/>
    <col min="5613" max="5613" width="7.5703125" style="457" customWidth="1"/>
    <col min="5614" max="5614" width="49" style="457" customWidth="1"/>
    <col min="5615" max="5615" width="10" style="457" customWidth="1"/>
    <col min="5616" max="5624" width="0" style="457" hidden="1" customWidth="1"/>
    <col min="5625" max="5635" width="10" style="457" customWidth="1"/>
    <col min="5636" max="5636" width="7.28515625" style="457" customWidth="1"/>
    <col min="5637" max="5868" width="11.42578125" style="457"/>
    <col min="5869" max="5869" width="7.5703125" style="457" customWidth="1"/>
    <col min="5870" max="5870" width="49" style="457" customWidth="1"/>
    <col min="5871" max="5871" width="10" style="457" customWidth="1"/>
    <col min="5872" max="5880" width="0" style="457" hidden="1" customWidth="1"/>
    <col min="5881" max="5891" width="10" style="457" customWidth="1"/>
    <col min="5892" max="5892" width="7.28515625" style="457" customWidth="1"/>
    <col min="5893" max="6124" width="11.42578125" style="457"/>
    <col min="6125" max="6125" width="7.5703125" style="457" customWidth="1"/>
    <col min="6126" max="6126" width="49" style="457" customWidth="1"/>
    <col min="6127" max="6127" width="10" style="457" customWidth="1"/>
    <col min="6128" max="6136" width="0" style="457" hidden="1" customWidth="1"/>
    <col min="6137" max="6147" width="10" style="457" customWidth="1"/>
    <col min="6148" max="6148" width="7.28515625" style="457" customWidth="1"/>
    <col min="6149" max="6380" width="11.42578125" style="457"/>
    <col min="6381" max="6381" width="7.5703125" style="457" customWidth="1"/>
    <col min="6382" max="6382" width="49" style="457" customWidth="1"/>
    <col min="6383" max="6383" width="10" style="457" customWidth="1"/>
    <col min="6384" max="6392" width="0" style="457" hidden="1" customWidth="1"/>
    <col min="6393" max="6403" width="10" style="457" customWidth="1"/>
    <col min="6404" max="6404" width="7.28515625" style="457" customWidth="1"/>
    <col min="6405" max="6636" width="11.42578125" style="457"/>
    <col min="6637" max="6637" width="7.5703125" style="457" customWidth="1"/>
    <col min="6638" max="6638" width="49" style="457" customWidth="1"/>
    <col min="6639" max="6639" width="10" style="457" customWidth="1"/>
    <col min="6640" max="6648" width="0" style="457" hidden="1" customWidth="1"/>
    <col min="6649" max="6659" width="10" style="457" customWidth="1"/>
    <col min="6660" max="6660" width="7.28515625" style="457" customWidth="1"/>
    <col min="6661" max="6892" width="11.42578125" style="457"/>
    <col min="6893" max="6893" width="7.5703125" style="457" customWidth="1"/>
    <col min="6894" max="6894" width="49" style="457" customWidth="1"/>
    <col min="6895" max="6895" width="10" style="457" customWidth="1"/>
    <col min="6896" max="6904" width="0" style="457" hidden="1" customWidth="1"/>
    <col min="6905" max="6915" width="10" style="457" customWidth="1"/>
    <col min="6916" max="6916" width="7.28515625" style="457" customWidth="1"/>
    <col min="6917" max="7148" width="11.42578125" style="457"/>
    <col min="7149" max="7149" width="7.5703125" style="457" customWidth="1"/>
    <col min="7150" max="7150" width="49" style="457" customWidth="1"/>
    <col min="7151" max="7151" width="10" style="457" customWidth="1"/>
    <col min="7152" max="7160" width="0" style="457" hidden="1" customWidth="1"/>
    <col min="7161" max="7171" width="10" style="457" customWidth="1"/>
    <col min="7172" max="7172" width="7.28515625" style="457" customWidth="1"/>
    <col min="7173" max="7404" width="11.42578125" style="457"/>
    <col min="7405" max="7405" width="7.5703125" style="457" customWidth="1"/>
    <col min="7406" max="7406" width="49" style="457" customWidth="1"/>
    <col min="7407" max="7407" width="10" style="457" customWidth="1"/>
    <col min="7408" max="7416" width="0" style="457" hidden="1" customWidth="1"/>
    <col min="7417" max="7427" width="10" style="457" customWidth="1"/>
    <col min="7428" max="7428" width="7.28515625" style="457" customWidth="1"/>
    <col min="7429" max="7660" width="11.42578125" style="457"/>
    <col min="7661" max="7661" width="7.5703125" style="457" customWidth="1"/>
    <col min="7662" max="7662" width="49" style="457" customWidth="1"/>
    <col min="7663" max="7663" width="10" style="457" customWidth="1"/>
    <col min="7664" max="7672" width="0" style="457" hidden="1" customWidth="1"/>
    <col min="7673" max="7683" width="10" style="457" customWidth="1"/>
    <col min="7684" max="7684" width="7.28515625" style="457" customWidth="1"/>
    <col min="7685" max="7916" width="11.42578125" style="457"/>
    <col min="7917" max="7917" width="7.5703125" style="457" customWidth="1"/>
    <col min="7918" max="7918" width="49" style="457" customWidth="1"/>
    <col min="7919" max="7919" width="10" style="457" customWidth="1"/>
    <col min="7920" max="7928" width="0" style="457" hidden="1" customWidth="1"/>
    <col min="7929" max="7939" width="10" style="457" customWidth="1"/>
    <col min="7940" max="7940" width="7.28515625" style="457" customWidth="1"/>
    <col min="7941" max="8172" width="11.42578125" style="457"/>
    <col min="8173" max="8173" width="7.5703125" style="457" customWidth="1"/>
    <col min="8174" max="8174" width="49" style="457" customWidth="1"/>
    <col min="8175" max="8175" width="10" style="457" customWidth="1"/>
    <col min="8176" max="8184" width="0" style="457" hidden="1" customWidth="1"/>
    <col min="8185" max="8195" width="10" style="457" customWidth="1"/>
    <col min="8196" max="8196" width="7.28515625" style="457" customWidth="1"/>
    <col min="8197" max="8428" width="11.42578125" style="457"/>
    <col min="8429" max="8429" width="7.5703125" style="457" customWidth="1"/>
    <col min="8430" max="8430" width="49" style="457" customWidth="1"/>
    <col min="8431" max="8431" width="10" style="457" customWidth="1"/>
    <col min="8432" max="8440" width="0" style="457" hidden="1" customWidth="1"/>
    <col min="8441" max="8451" width="10" style="457" customWidth="1"/>
    <col min="8452" max="8452" width="7.28515625" style="457" customWidth="1"/>
    <col min="8453" max="8684" width="11.42578125" style="457"/>
    <col min="8685" max="8685" width="7.5703125" style="457" customWidth="1"/>
    <col min="8686" max="8686" width="49" style="457" customWidth="1"/>
    <col min="8687" max="8687" width="10" style="457" customWidth="1"/>
    <col min="8688" max="8696" width="0" style="457" hidden="1" customWidth="1"/>
    <col min="8697" max="8707" width="10" style="457" customWidth="1"/>
    <col min="8708" max="8708" width="7.28515625" style="457" customWidth="1"/>
    <col min="8709" max="8940" width="11.42578125" style="457"/>
    <col min="8941" max="8941" width="7.5703125" style="457" customWidth="1"/>
    <col min="8942" max="8942" width="49" style="457" customWidth="1"/>
    <col min="8943" max="8943" width="10" style="457" customWidth="1"/>
    <col min="8944" max="8952" width="0" style="457" hidden="1" customWidth="1"/>
    <col min="8953" max="8963" width="10" style="457" customWidth="1"/>
    <col min="8964" max="8964" width="7.28515625" style="457" customWidth="1"/>
    <col min="8965" max="9196" width="11.42578125" style="457"/>
    <col min="9197" max="9197" width="7.5703125" style="457" customWidth="1"/>
    <col min="9198" max="9198" width="49" style="457" customWidth="1"/>
    <col min="9199" max="9199" width="10" style="457" customWidth="1"/>
    <col min="9200" max="9208" width="0" style="457" hidden="1" customWidth="1"/>
    <col min="9209" max="9219" width="10" style="457" customWidth="1"/>
    <col min="9220" max="9220" width="7.28515625" style="457" customWidth="1"/>
    <col min="9221" max="9452" width="11.42578125" style="457"/>
    <col min="9453" max="9453" width="7.5703125" style="457" customWidth="1"/>
    <col min="9454" max="9454" width="49" style="457" customWidth="1"/>
    <col min="9455" max="9455" width="10" style="457" customWidth="1"/>
    <col min="9456" max="9464" width="0" style="457" hidden="1" customWidth="1"/>
    <col min="9465" max="9475" width="10" style="457" customWidth="1"/>
    <col min="9476" max="9476" width="7.28515625" style="457" customWidth="1"/>
    <col min="9477" max="9708" width="11.42578125" style="457"/>
    <col min="9709" max="9709" width="7.5703125" style="457" customWidth="1"/>
    <col min="9710" max="9710" width="49" style="457" customWidth="1"/>
    <col min="9711" max="9711" width="10" style="457" customWidth="1"/>
    <col min="9712" max="9720" width="0" style="457" hidden="1" customWidth="1"/>
    <col min="9721" max="9731" width="10" style="457" customWidth="1"/>
    <col min="9732" max="9732" width="7.28515625" style="457" customWidth="1"/>
    <col min="9733" max="9964" width="11.42578125" style="457"/>
    <col min="9965" max="9965" width="7.5703125" style="457" customWidth="1"/>
    <col min="9966" max="9966" width="49" style="457" customWidth="1"/>
    <col min="9967" max="9967" width="10" style="457" customWidth="1"/>
    <col min="9968" max="9976" width="0" style="457" hidden="1" customWidth="1"/>
    <col min="9977" max="9987" width="10" style="457" customWidth="1"/>
    <col min="9988" max="9988" width="7.28515625" style="457" customWidth="1"/>
    <col min="9989" max="10220" width="11.42578125" style="457"/>
    <col min="10221" max="10221" width="7.5703125" style="457" customWidth="1"/>
    <col min="10222" max="10222" width="49" style="457" customWidth="1"/>
    <col min="10223" max="10223" width="10" style="457" customWidth="1"/>
    <col min="10224" max="10232" width="0" style="457" hidden="1" customWidth="1"/>
    <col min="10233" max="10243" width="10" style="457" customWidth="1"/>
    <col min="10244" max="10244" width="7.28515625" style="457" customWidth="1"/>
    <col min="10245" max="10476" width="11.42578125" style="457"/>
    <col min="10477" max="10477" width="7.5703125" style="457" customWidth="1"/>
    <col min="10478" max="10478" width="49" style="457" customWidth="1"/>
    <col min="10479" max="10479" width="10" style="457" customWidth="1"/>
    <col min="10480" max="10488" width="0" style="457" hidden="1" customWidth="1"/>
    <col min="10489" max="10499" width="10" style="457" customWidth="1"/>
    <col min="10500" max="10500" width="7.28515625" style="457" customWidth="1"/>
    <col min="10501" max="10732" width="11.42578125" style="457"/>
    <col min="10733" max="10733" width="7.5703125" style="457" customWidth="1"/>
    <col min="10734" max="10734" width="49" style="457" customWidth="1"/>
    <col min="10735" max="10735" width="10" style="457" customWidth="1"/>
    <col min="10736" max="10744" width="0" style="457" hidden="1" customWidth="1"/>
    <col min="10745" max="10755" width="10" style="457" customWidth="1"/>
    <col min="10756" max="10756" width="7.28515625" style="457" customWidth="1"/>
    <col min="10757" max="10988" width="11.42578125" style="457"/>
    <col min="10989" max="10989" width="7.5703125" style="457" customWidth="1"/>
    <col min="10990" max="10990" width="49" style="457" customWidth="1"/>
    <col min="10991" max="10991" width="10" style="457" customWidth="1"/>
    <col min="10992" max="11000" width="0" style="457" hidden="1" customWidth="1"/>
    <col min="11001" max="11011" width="10" style="457" customWidth="1"/>
    <col min="11012" max="11012" width="7.28515625" style="457" customWidth="1"/>
    <col min="11013" max="11244" width="11.42578125" style="457"/>
    <col min="11245" max="11245" width="7.5703125" style="457" customWidth="1"/>
    <col min="11246" max="11246" width="49" style="457" customWidth="1"/>
    <col min="11247" max="11247" width="10" style="457" customWidth="1"/>
    <col min="11248" max="11256" width="0" style="457" hidden="1" customWidth="1"/>
    <col min="11257" max="11267" width="10" style="457" customWidth="1"/>
    <col min="11268" max="11268" width="7.28515625" style="457" customWidth="1"/>
    <col min="11269" max="11500" width="11.42578125" style="457"/>
    <col min="11501" max="11501" width="7.5703125" style="457" customWidth="1"/>
    <col min="11502" max="11502" width="49" style="457" customWidth="1"/>
    <col min="11503" max="11503" width="10" style="457" customWidth="1"/>
    <col min="11504" max="11512" width="0" style="457" hidden="1" customWidth="1"/>
    <col min="11513" max="11523" width="10" style="457" customWidth="1"/>
    <col min="11524" max="11524" width="7.28515625" style="457" customWidth="1"/>
    <col min="11525" max="11756" width="11.42578125" style="457"/>
    <col min="11757" max="11757" width="7.5703125" style="457" customWidth="1"/>
    <col min="11758" max="11758" width="49" style="457" customWidth="1"/>
    <col min="11759" max="11759" width="10" style="457" customWidth="1"/>
    <col min="11760" max="11768" width="0" style="457" hidden="1" customWidth="1"/>
    <col min="11769" max="11779" width="10" style="457" customWidth="1"/>
    <col min="11780" max="11780" width="7.28515625" style="457" customWidth="1"/>
    <col min="11781" max="12012" width="11.42578125" style="457"/>
    <col min="12013" max="12013" width="7.5703125" style="457" customWidth="1"/>
    <col min="12014" max="12014" width="49" style="457" customWidth="1"/>
    <col min="12015" max="12015" width="10" style="457" customWidth="1"/>
    <col min="12016" max="12024" width="0" style="457" hidden="1" customWidth="1"/>
    <col min="12025" max="12035" width="10" style="457" customWidth="1"/>
    <col min="12036" max="12036" width="7.28515625" style="457" customWidth="1"/>
    <col min="12037" max="12268" width="11.42578125" style="457"/>
    <col min="12269" max="12269" width="7.5703125" style="457" customWidth="1"/>
    <col min="12270" max="12270" width="49" style="457" customWidth="1"/>
    <col min="12271" max="12271" width="10" style="457" customWidth="1"/>
    <col min="12272" max="12280" width="0" style="457" hidden="1" customWidth="1"/>
    <col min="12281" max="12291" width="10" style="457" customWidth="1"/>
    <col min="12292" max="12292" width="7.28515625" style="457" customWidth="1"/>
    <col min="12293" max="12524" width="11.42578125" style="457"/>
    <col min="12525" max="12525" width="7.5703125" style="457" customWidth="1"/>
    <col min="12526" max="12526" width="49" style="457" customWidth="1"/>
    <col min="12527" max="12527" width="10" style="457" customWidth="1"/>
    <col min="12528" max="12536" width="0" style="457" hidden="1" customWidth="1"/>
    <col min="12537" max="12547" width="10" style="457" customWidth="1"/>
    <col min="12548" max="12548" width="7.28515625" style="457" customWidth="1"/>
    <col min="12549" max="12780" width="11.42578125" style="457"/>
    <col min="12781" max="12781" width="7.5703125" style="457" customWidth="1"/>
    <col min="12782" max="12782" width="49" style="457" customWidth="1"/>
    <col min="12783" max="12783" width="10" style="457" customWidth="1"/>
    <col min="12784" max="12792" width="0" style="457" hidden="1" customWidth="1"/>
    <col min="12793" max="12803" width="10" style="457" customWidth="1"/>
    <col min="12804" max="12804" width="7.28515625" style="457" customWidth="1"/>
    <col min="12805" max="13036" width="11.42578125" style="457"/>
    <col min="13037" max="13037" width="7.5703125" style="457" customWidth="1"/>
    <col min="13038" max="13038" width="49" style="457" customWidth="1"/>
    <col min="13039" max="13039" width="10" style="457" customWidth="1"/>
    <col min="13040" max="13048" width="0" style="457" hidden="1" customWidth="1"/>
    <col min="13049" max="13059" width="10" style="457" customWidth="1"/>
    <col min="13060" max="13060" width="7.28515625" style="457" customWidth="1"/>
    <col min="13061" max="13292" width="11.42578125" style="457"/>
    <col min="13293" max="13293" width="7.5703125" style="457" customWidth="1"/>
    <col min="13294" max="13294" width="49" style="457" customWidth="1"/>
    <col min="13295" max="13295" width="10" style="457" customWidth="1"/>
    <col min="13296" max="13304" width="0" style="457" hidden="1" customWidth="1"/>
    <col min="13305" max="13315" width="10" style="457" customWidth="1"/>
    <col min="13316" max="13316" width="7.28515625" style="457" customWidth="1"/>
    <col min="13317" max="13548" width="11.42578125" style="457"/>
    <col min="13549" max="13549" width="7.5703125" style="457" customWidth="1"/>
    <col min="13550" max="13550" width="49" style="457" customWidth="1"/>
    <col min="13551" max="13551" width="10" style="457" customWidth="1"/>
    <col min="13552" max="13560" width="0" style="457" hidden="1" customWidth="1"/>
    <col min="13561" max="13571" width="10" style="457" customWidth="1"/>
    <col min="13572" max="13572" width="7.28515625" style="457" customWidth="1"/>
    <col min="13573" max="13804" width="11.42578125" style="457"/>
    <col min="13805" max="13805" width="7.5703125" style="457" customWidth="1"/>
    <col min="13806" max="13806" width="49" style="457" customWidth="1"/>
    <col min="13807" max="13807" width="10" style="457" customWidth="1"/>
    <col min="13808" max="13816" width="0" style="457" hidden="1" customWidth="1"/>
    <col min="13817" max="13827" width="10" style="457" customWidth="1"/>
    <col min="13828" max="13828" width="7.28515625" style="457" customWidth="1"/>
    <col min="13829" max="14060" width="11.42578125" style="457"/>
    <col min="14061" max="14061" width="7.5703125" style="457" customWidth="1"/>
    <col min="14062" max="14062" width="49" style="457" customWidth="1"/>
    <col min="14063" max="14063" width="10" style="457" customWidth="1"/>
    <col min="14064" max="14072" width="0" style="457" hidden="1" customWidth="1"/>
    <col min="14073" max="14083" width="10" style="457" customWidth="1"/>
    <col min="14084" max="14084" width="7.28515625" style="457" customWidth="1"/>
    <col min="14085" max="14316" width="11.42578125" style="457"/>
    <col min="14317" max="14317" width="7.5703125" style="457" customWidth="1"/>
    <col min="14318" max="14318" width="49" style="457" customWidth="1"/>
    <col min="14319" max="14319" width="10" style="457" customWidth="1"/>
    <col min="14320" max="14328" width="0" style="457" hidden="1" customWidth="1"/>
    <col min="14329" max="14339" width="10" style="457" customWidth="1"/>
    <col min="14340" max="14340" width="7.28515625" style="457" customWidth="1"/>
    <col min="14341" max="14572" width="11.42578125" style="457"/>
    <col min="14573" max="14573" width="7.5703125" style="457" customWidth="1"/>
    <col min="14574" max="14574" width="49" style="457" customWidth="1"/>
    <col min="14575" max="14575" width="10" style="457" customWidth="1"/>
    <col min="14576" max="14584" width="0" style="457" hidden="1" customWidth="1"/>
    <col min="14585" max="14595" width="10" style="457" customWidth="1"/>
    <col min="14596" max="14596" width="7.28515625" style="457" customWidth="1"/>
    <col min="14597" max="14828" width="11.42578125" style="457"/>
    <col min="14829" max="14829" width="7.5703125" style="457" customWidth="1"/>
    <col min="14830" max="14830" width="49" style="457" customWidth="1"/>
    <col min="14831" max="14831" width="10" style="457" customWidth="1"/>
    <col min="14832" max="14840" width="0" style="457" hidden="1" customWidth="1"/>
    <col min="14841" max="14851" width="10" style="457" customWidth="1"/>
    <col min="14852" max="14852" width="7.28515625" style="457" customWidth="1"/>
    <col min="14853" max="15084" width="11.42578125" style="457"/>
    <col min="15085" max="15085" width="7.5703125" style="457" customWidth="1"/>
    <col min="15086" max="15086" width="49" style="457" customWidth="1"/>
    <col min="15087" max="15087" width="10" style="457" customWidth="1"/>
    <col min="15088" max="15096" width="0" style="457" hidden="1" customWidth="1"/>
    <col min="15097" max="15107" width="10" style="457" customWidth="1"/>
    <col min="15108" max="15108" width="7.28515625" style="457" customWidth="1"/>
    <col min="15109" max="15340" width="11.42578125" style="457"/>
    <col min="15341" max="15341" width="7.5703125" style="457" customWidth="1"/>
    <col min="15342" max="15342" width="49" style="457" customWidth="1"/>
    <col min="15343" max="15343" width="10" style="457" customWidth="1"/>
    <col min="15344" max="15352" width="0" style="457" hidden="1" customWidth="1"/>
    <col min="15353" max="15363" width="10" style="457" customWidth="1"/>
    <col min="15364" max="15364" width="7.28515625" style="457" customWidth="1"/>
    <col min="15365" max="15596" width="11.42578125" style="457"/>
    <col min="15597" max="15597" width="7.5703125" style="457" customWidth="1"/>
    <col min="15598" max="15598" width="49" style="457" customWidth="1"/>
    <col min="15599" max="15599" width="10" style="457" customWidth="1"/>
    <col min="15600" max="15608" width="0" style="457" hidden="1" customWidth="1"/>
    <col min="15609" max="15619" width="10" style="457" customWidth="1"/>
    <col min="15620" max="15620" width="7.28515625" style="457" customWidth="1"/>
    <col min="15621" max="15852" width="11.42578125" style="457"/>
    <col min="15853" max="15853" width="7.5703125" style="457" customWidth="1"/>
    <col min="15854" max="15854" width="49" style="457" customWidth="1"/>
    <col min="15855" max="15855" width="10" style="457" customWidth="1"/>
    <col min="15856" max="15864" width="0" style="457" hidden="1" customWidth="1"/>
    <col min="15865" max="15875" width="10" style="457" customWidth="1"/>
    <col min="15876" max="15876" width="7.28515625" style="457" customWidth="1"/>
    <col min="15877" max="16108" width="11.42578125" style="457"/>
    <col min="16109" max="16109" width="7.5703125" style="457" customWidth="1"/>
    <col min="16110" max="16110" width="49" style="457" customWidth="1"/>
    <col min="16111" max="16111" width="10" style="457" customWidth="1"/>
    <col min="16112" max="16120" width="0" style="457" hidden="1" customWidth="1"/>
    <col min="16121" max="16131" width="10" style="457" customWidth="1"/>
    <col min="16132" max="16132" width="7.28515625" style="457" customWidth="1"/>
    <col min="16133" max="16384" width="11.42578125" style="457"/>
  </cols>
  <sheetData>
    <row r="1" spans="1:23" ht="20.100000000000001" customHeight="1">
      <c r="A1" s="365" t="s">
        <v>1436</v>
      </c>
    </row>
    <row r="2" spans="1:23" ht="15" customHeight="1">
      <c r="A2" s="479" t="s">
        <v>458</v>
      </c>
      <c r="B2" s="480"/>
      <c r="C2" s="480"/>
      <c r="D2" s="480"/>
      <c r="E2" s="480"/>
      <c r="F2" s="480"/>
      <c r="G2" s="480"/>
      <c r="H2" s="480"/>
      <c r="I2" s="480"/>
      <c r="J2" s="480"/>
      <c r="K2" s="480"/>
      <c r="L2" s="480"/>
      <c r="M2" s="480"/>
      <c r="N2" s="480"/>
      <c r="O2" s="480"/>
      <c r="P2" s="480"/>
      <c r="Q2" s="480"/>
      <c r="R2" s="480"/>
      <c r="S2" s="480"/>
      <c r="T2" s="480"/>
      <c r="U2" s="480"/>
      <c r="V2" s="480"/>
      <c r="W2" s="480"/>
    </row>
    <row r="3" spans="1:23" ht="15" customHeight="1"/>
    <row r="4" spans="1:23" ht="15" customHeight="1">
      <c r="A4" s="481" t="s">
        <v>1479</v>
      </c>
      <c r="B4" s="480"/>
      <c r="C4" s="480"/>
      <c r="D4" s="480"/>
      <c r="E4" s="480"/>
      <c r="F4" s="480"/>
      <c r="G4" s="480"/>
      <c r="H4" s="480"/>
      <c r="I4" s="480"/>
      <c r="J4" s="480"/>
      <c r="K4" s="480"/>
      <c r="L4" s="480"/>
      <c r="M4" s="480"/>
      <c r="N4" s="480"/>
      <c r="O4" s="480"/>
      <c r="P4" s="480"/>
      <c r="Q4" s="480"/>
      <c r="R4" s="480"/>
      <c r="S4" s="480"/>
      <c r="T4" s="480"/>
      <c r="U4" s="480"/>
      <c r="V4" s="480"/>
      <c r="W4" s="480"/>
    </row>
    <row r="5" spans="1:23" ht="9.9499999999999993" customHeight="1">
      <c r="A5" s="481" t="s">
        <v>1480</v>
      </c>
      <c r="B5" s="480"/>
      <c r="C5" s="480"/>
      <c r="D5" s="480"/>
      <c r="E5" s="480"/>
      <c r="F5" s="480"/>
      <c r="G5" s="480"/>
      <c r="H5" s="480"/>
      <c r="I5" s="480"/>
      <c r="J5" s="480"/>
      <c r="K5" s="480"/>
      <c r="L5" s="480"/>
      <c r="M5" s="480"/>
      <c r="N5" s="480"/>
      <c r="O5" s="480"/>
      <c r="P5" s="480"/>
      <c r="Q5" s="480"/>
      <c r="R5" s="480"/>
      <c r="S5" s="480"/>
      <c r="T5" s="480"/>
      <c r="U5" s="480"/>
      <c r="V5" s="480"/>
      <c r="W5" s="480"/>
    </row>
    <row r="6" spans="1:23" ht="15" customHeight="1">
      <c r="A6" s="479" t="s">
        <v>571</v>
      </c>
      <c r="B6" s="453"/>
      <c r="C6" s="453"/>
      <c r="D6" s="453"/>
      <c r="E6" s="453"/>
      <c r="F6" s="453"/>
      <c r="G6" s="453"/>
      <c r="H6" s="453"/>
      <c r="I6" s="453"/>
      <c r="J6" s="453"/>
      <c r="K6" s="453"/>
      <c r="L6" s="453"/>
      <c r="M6" s="453"/>
      <c r="N6" s="453"/>
      <c r="O6" s="453"/>
      <c r="P6" s="453"/>
      <c r="Q6" s="453"/>
      <c r="R6" s="453"/>
      <c r="S6" s="453"/>
      <c r="T6" s="453"/>
      <c r="U6" s="453"/>
      <c r="V6" s="453"/>
      <c r="W6" s="453"/>
    </row>
    <row r="7" spans="1:23" ht="15" customHeight="1">
      <c r="B7" s="453"/>
      <c r="C7" s="453"/>
      <c r="D7" s="453"/>
      <c r="E7" s="453"/>
      <c r="F7" s="453"/>
      <c r="G7" s="453"/>
      <c r="H7" s="453"/>
      <c r="I7" s="453"/>
      <c r="J7" s="453"/>
      <c r="K7" s="453"/>
      <c r="L7" s="453"/>
      <c r="M7" s="453"/>
      <c r="N7" s="453"/>
      <c r="O7" s="453"/>
      <c r="P7" s="453"/>
      <c r="Q7" s="453"/>
      <c r="R7" s="453"/>
      <c r="S7" s="453"/>
      <c r="T7" s="453"/>
      <c r="U7" s="453"/>
      <c r="V7" s="453"/>
      <c r="W7" s="453"/>
    </row>
    <row r="8" spans="1:23" ht="17.100000000000001" customHeight="1">
      <c r="A8" s="1436" t="s">
        <v>564</v>
      </c>
      <c r="B8" s="1437"/>
      <c r="C8" s="1444" t="s">
        <v>461</v>
      </c>
      <c r="D8" s="1445"/>
      <c r="E8" s="1445"/>
      <c r="F8" s="1445"/>
      <c r="G8" s="1445"/>
      <c r="H8" s="1445"/>
      <c r="I8" s="1445"/>
      <c r="J8" s="1445"/>
      <c r="K8" s="1445"/>
      <c r="L8" s="1445"/>
      <c r="M8" s="1445"/>
      <c r="N8" s="1445"/>
      <c r="O8" s="1445"/>
      <c r="P8" s="1445"/>
      <c r="Q8" s="1445"/>
      <c r="R8" s="1445"/>
      <c r="S8" s="1445"/>
      <c r="T8" s="1445"/>
      <c r="U8" s="1445"/>
      <c r="V8" s="1445"/>
      <c r="W8" s="1445"/>
    </row>
    <row r="9" spans="1:23" ht="17.100000000000001" customHeight="1">
      <c r="A9" s="1438"/>
      <c r="B9" s="1439"/>
      <c r="C9" s="482">
        <v>1992</v>
      </c>
      <c r="D9" s="483" t="s">
        <v>549</v>
      </c>
      <c r="E9" s="483" t="s">
        <v>462</v>
      </c>
      <c r="F9" s="484" t="s">
        <v>463</v>
      </c>
      <c r="G9" s="484" t="s">
        <v>464</v>
      </c>
      <c r="H9" s="484" t="s">
        <v>465</v>
      </c>
      <c r="I9" s="484" t="s">
        <v>466</v>
      </c>
      <c r="J9" s="484" t="s">
        <v>467</v>
      </c>
      <c r="K9" s="484" t="s">
        <v>468</v>
      </c>
      <c r="L9" s="484" t="s">
        <v>469</v>
      </c>
      <c r="M9" s="484" t="s">
        <v>470</v>
      </c>
      <c r="N9" s="484" t="s">
        <v>471</v>
      </c>
      <c r="O9" s="484" t="s">
        <v>472</v>
      </c>
      <c r="P9" s="484" t="s">
        <v>473</v>
      </c>
      <c r="Q9" s="485" t="s">
        <v>474</v>
      </c>
      <c r="R9" s="486" t="s">
        <v>475</v>
      </c>
      <c r="S9" s="487" t="s">
        <v>545</v>
      </c>
      <c r="T9" s="488">
        <v>2009</v>
      </c>
      <c r="U9" s="489">
        <v>2010</v>
      </c>
      <c r="V9" s="489">
        <v>2011</v>
      </c>
      <c r="W9" s="489">
        <v>2012</v>
      </c>
    </row>
    <row r="10" spans="1:23">
      <c r="A10" s="1440"/>
      <c r="B10" s="1441"/>
      <c r="C10" s="490" t="s">
        <v>328</v>
      </c>
      <c r="D10" s="490"/>
      <c r="E10" s="490"/>
      <c r="F10" s="490"/>
      <c r="G10" s="490"/>
      <c r="H10" s="490"/>
      <c r="I10" s="490"/>
      <c r="J10" s="490"/>
      <c r="K10" s="490"/>
      <c r="L10" s="490"/>
      <c r="M10" s="490"/>
      <c r="N10" s="490"/>
      <c r="O10" s="490"/>
      <c r="P10" s="490"/>
      <c r="Q10" s="491"/>
      <c r="R10" s="491"/>
      <c r="S10" s="491"/>
      <c r="T10" s="491"/>
      <c r="U10" s="491"/>
      <c r="V10" s="491"/>
      <c r="W10" s="491"/>
    </row>
    <row r="11" spans="1:23">
      <c r="A11" s="447"/>
      <c r="B11" s="448"/>
      <c r="C11" s="449"/>
      <c r="D11" s="449"/>
      <c r="E11" s="450"/>
      <c r="F11" s="450"/>
      <c r="G11" s="450"/>
      <c r="H11" s="450"/>
      <c r="I11" s="450"/>
      <c r="J11" s="449"/>
      <c r="K11" s="449"/>
      <c r="L11" s="449"/>
      <c r="M11" s="450"/>
      <c r="N11" s="450"/>
      <c r="O11" s="450"/>
      <c r="P11" s="450"/>
      <c r="Q11" s="450"/>
      <c r="R11" s="450"/>
      <c r="S11" s="450"/>
      <c r="T11" s="450"/>
      <c r="U11" s="450"/>
      <c r="V11" s="450"/>
      <c r="W11" s="450"/>
    </row>
    <row r="12" spans="1:23">
      <c r="A12" s="447"/>
      <c r="B12" s="454"/>
      <c r="C12" s="455" t="s">
        <v>306</v>
      </c>
      <c r="D12" s="453"/>
      <c r="E12" s="453"/>
      <c r="F12" s="453"/>
      <c r="G12" s="453"/>
      <c r="H12" s="453"/>
      <c r="I12" s="453"/>
      <c r="J12" s="453"/>
      <c r="K12" s="453"/>
      <c r="L12" s="453"/>
      <c r="M12" s="453"/>
      <c r="N12" s="453"/>
      <c r="O12" s="453"/>
      <c r="P12" s="453"/>
      <c r="Q12" s="453"/>
      <c r="R12" s="453"/>
      <c r="S12" s="453"/>
      <c r="T12" s="453"/>
      <c r="U12" s="453"/>
      <c r="V12" s="453"/>
      <c r="W12" s="453"/>
    </row>
    <row r="13" spans="1:23">
      <c r="A13" s="447"/>
      <c r="B13" s="454"/>
      <c r="C13" s="455" t="s">
        <v>27</v>
      </c>
      <c r="D13" s="453"/>
      <c r="E13" s="453"/>
      <c r="F13" s="453"/>
      <c r="G13" s="453"/>
      <c r="H13" s="453"/>
      <c r="I13" s="453"/>
      <c r="J13" s="453"/>
      <c r="K13" s="453"/>
      <c r="L13" s="453"/>
      <c r="M13" s="453"/>
      <c r="N13" s="453"/>
      <c r="O13" s="453"/>
      <c r="P13" s="453"/>
      <c r="Q13" s="453"/>
      <c r="R13" s="453"/>
      <c r="S13" s="453"/>
      <c r="T13" s="453"/>
      <c r="U13" s="453"/>
      <c r="V13" s="453"/>
      <c r="W13" s="453"/>
    </row>
    <row r="14" spans="1:23">
      <c r="A14" s="447"/>
      <c r="B14" s="456"/>
      <c r="C14" s="447"/>
      <c r="D14" s="447"/>
      <c r="E14" s="447"/>
      <c r="F14" s="447"/>
      <c r="K14" s="458"/>
      <c r="L14" s="447"/>
    </row>
    <row r="15" spans="1:23">
      <c r="A15" s="1442" t="s">
        <v>231</v>
      </c>
      <c r="B15" s="1443"/>
      <c r="C15" s="492">
        <v>3.011834383167284</v>
      </c>
      <c r="D15" s="492">
        <v>2.9105981180007099</v>
      </c>
      <c r="E15" s="492">
        <v>2.9030312934984135</v>
      </c>
      <c r="F15" s="492">
        <v>2.8770353955170935</v>
      </c>
      <c r="G15" s="492">
        <v>2.880355446762668</v>
      </c>
      <c r="H15" s="492">
        <v>2.8874361657927539</v>
      </c>
      <c r="I15" s="492">
        <v>2.9530549562235571</v>
      </c>
      <c r="J15" s="492">
        <v>2.9164112860615026</v>
      </c>
      <c r="K15" s="492">
        <v>2.9344987722070606</v>
      </c>
      <c r="L15" s="492">
        <v>3.0277759757585399</v>
      </c>
      <c r="M15" s="492">
        <v>3.0577887434846329</v>
      </c>
      <c r="N15" s="492">
        <v>3.1542268405282319</v>
      </c>
      <c r="O15" s="492">
        <v>3.2390987623434535</v>
      </c>
      <c r="P15" s="492">
        <v>3.3653530651479078</v>
      </c>
      <c r="Q15" s="492">
        <v>3.4943302069641544</v>
      </c>
      <c r="R15" s="492">
        <v>3.7543554722088328</v>
      </c>
      <c r="S15" s="492">
        <v>4.0184669823903603</v>
      </c>
      <c r="T15" s="492">
        <v>4.2263558889522672</v>
      </c>
      <c r="U15" s="492">
        <v>4.4925243800118286</v>
      </c>
      <c r="V15" s="492">
        <v>4.916511502192324</v>
      </c>
      <c r="W15" s="492">
        <v>5.2213791511078913</v>
      </c>
    </row>
    <row r="16" spans="1:23" ht="15" customHeight="1">
      <c r="A16" s="447" t="s">
        <v>233</v>
      </c>
      <c r="B16" s="460" t="s">
        <v>232</v>
      </c>
      <c r="C16" s="493">
        <v>3.2145130490133673</v>
      </c>
      <c r="D16" s="493">
        <v>3.3097268391386039</v>
      </c>
      <c r="E16" s="493">
        <v>2.9831045406546992</v>
      </c>
      <c r="F16" s="493">
        <v>2.2373152217339194</v>
      </c>
      <c r="G16" s="493">
        <v>2.3348813209494326</v>
      </c>
      <c r="H16" s="493">
        <v>2.2332506203473947</v>
      </c>
      <c r="I16" s="493">
        <v>1.8414481897627966</v>
      </c>
      <c r="J16" s="493">
        <v>2.4785355580754902</v>
      </c>
      <c r="K16" s="493">
        <v>2.594056004123003</v>
      </c>
      <c r="L16" s="493">
        <v>3.2340581034167735</v>
      </c>
      <c r="M16" s="493">
        <v>3.2800498235416233</v>
      </c>
      <c r="N16" s="493">
        <v>3.3686028935435113</v>
      </c>
      <c r="O16" s="493">
        <v>4.7235023041474653</v>
      </c>
      <c r="P16" s="493">
        <v>6.4465408805031448</v>
      </c>
      <c r="Q16" s="493">
        <v>8.5341365461847385</v>
      </c>
      <c r="R16" s="493">
        <v>6.4343163538873993</v>
      </c>
      <c r="S16" s="493">
        <v>6.5168539325842696</v>
      </c>
      <c r="T16" s="493">
        <v>9.3394077448747161</v>
      </c>
      <c r="U16" s="493">
        <v>8.8664421997755323</v>
      </c>
      <c r="V16" s="493">
        <v>8.9308176100628938</v>
      </c>
      <c r="W16" s="493">
        <v>7.9865016872890893</v>
      </c>
    </row>
    <row r="17" spans="1:23" ht="15" customHeight="1">
      <c r="A17" s="447"/>
      <c r="B17" s="460" t="s">
        <v>234</v>
      </c>
      <c r="C17" s="493">
        <v>2.9260486912790031</v>
      </c>
      <c r="D17" s="493">
        <v>2.7950638118341948</v>
      </c>
      <c r="E17" s="493">
        <v>2.9923939151321055</v>
      </c>
      <c r="F17" s="493">
        <v>2.9417513682564502</v>
      </c>
      <c r="G17" s="493">
        <v>2.8679026651216688</v>
      </c>
      <c r="H17" s="493">
        <v>3.0490275526742301</v>
      </c>
      <c r="I17" s="493">
        <v>3.3025099075297226</v>
      </c>
      <c r="J17" s="493">
        <v>3.8242233582383012</v>
      </c>
      <c r="K17" s="493">
        <v>3.700296432587141</v>
      </c>
      <c r="L17" s="493">
        <v>3.7245560848852315</v>
      </c>
      <c r="M17" s="493">
        <v>3.9325189063408961</v>
      </c>
      <c r="N17" s="493">
        <v>4.0263543191800881</v>
      </c>
      <c r="O17" s="493">
        <v>4.2809941100416609</v>
      </c>
      <c r="P17" s="493">
        <v>6.5251050652510507</v>
      </c>
      <c r="Q17" s="493">
        <v>7.1278825995807127</v>
      </c>
      <c r="R17" s="493">
        <v>8.7484035759897836</v>
      </c>
      <c r="S17" s="493">
        <v>9.8223615464994776</v>
      </c>
      <c r="T17" s="493">
        <v>9.4599492569771648</v>
      </c>
      <c r="U17" s="493">
        <v>9.8194945848375443</v>
      </c>
      <c r="V17" s="493">
        <v>10.260457774269929</v>
      </c>
      <c r="W17" s="493">
        <v>10.305028854080792</v>
      </c>
    </row>
    <row r="18" spans="1:23" ht="15" customHeight="1">
      <c r="A18" s="447"/>
      <c r="B18" s="460" t="s">
        <v>263</v>
      </c>
      <c r="C18" s="493">
        <v>1.247273783939993</v>
      </c>
      <c r="D18" s="493">
        <v>1.1383909608359528</v>
      </c>
      <c r="E18" s="493">
        <v>1.1178967881128858</v>
      </c>
      <c r="F18" s="493">
        <v>1.0900067698892795</v>
      </c>
      <c r="G18" s="493">
        <v>1.0930916709348804</v>
      </c>
      <c r="H18" s="493">
        <v>1.0969442624262826</v>
      </c>
      <c r="I18" s="493">
        <v>1.1385419692128957</v>
      </c>
      <c r="J18" s="493">
        <v>1.1483313349320543</v>
      </c>
      <c r="K18" s="493">
        <v>1.2120707196938139</v>
      </c>
      <c r="L18" s="493">
        <v>1.3107869370718956</v>
      </c>
      <c r="M18" s="493">
        <v>1.3627930243206547</v>
      </c>
      <c r="N18" s="493">
        <v>1.4319860753565754</v>
      </c>
      <c r="O18" s="493">
        <v>1.4905137804044613</v>
      </c>
      <c r="P18" s="493">
        <v>1.5846357511212978</v>
      </c>
      <c r="Q18" s="493">
        <v>1.6568295532851964</v>
      </c>
      <c r="R18" s="493">
        <v>1.8756153375375855</v>
      </c>
      <c r="S18" s="493">
        <v>2.085858623882912</v>
      </c>
      <c r="T18" s="493">
        <v>2.2730768573430638</v>
      </c>
      <c r="U18" s="493">
        <v>2.3081823296646067</v>
      </c>
      <c r="V18" s="493">
        <v>2.790592150041594</v>
      </c>
      <c r="W18" s="493">
        <v>3.0486387170312064</v>
      </c>
    </row>
    <row r="19" spans="1:23" ht="15" customHeight="1">
      <c r="A19" s="447"/>
      <c r="B19" s="460" t="s">
        <v>236</v>
      </c>
      <c r="C19" s="493">
        <v>2.1692125270279696</v>
      </c>
      <c r="D19" s="493">
        <v>2.2321428571428572</v>
      </c>
      <c r="E19" s="493">
        <v>2.1453168044077136</v>
      </c>
      <c r="F19" s="493">
        <v>1.936995932997863</v>
      </c>
      <c r="G19" s="493">
        <v>1.9862644761648263</v>
      </c>
      <c r="H19" s="493">
        <v>1.9911358073691869</v>
      </c>
      <c r="I19" s="493">
        <v>1.8285937398321077</v>
      </c>
      <c r="J19" s="493">
        <v>1.7290071545123635</v>
      </c>
      <c r="K19" s="493">
        <v>1.6905391282965514</v>
      </c>
      <c r="L19" s="493">
        <v>1.6960466033556842</v>
      </c>
      <c r="M19" s="493">
        <v>1.7737094837935174</v>
      </c>
      <c r="N19" s="493">
        <v>1.9636296273426164</v>
      </c>
      <c r="O19" s="493">
        <v>1.7347386912604303</v>
      </c>
      <c r="P19" s="493">
        <v>1.9748765702143616</v>
      </c>
      <c r="Q19" s="493">
        <v>2.3322422258592472</v>
      </c>
      <c r="R19" s="493">
        <v>2.4753543930344679</v>
      </c>
      <c r="S19" s="493">
        <v>2.5894049562249593</v>
      </c>
      <c r="T19" s="493">
        <v>2.7715947440224027</v>
      </c>
      <c r="U19" s="493">
        <v>3.1520039502921571</v>
      </c>
      <c r="V19" s="493">
        <v>3.8078370599955722</v>
      </c>
      <c r="W19" s="493">
        <v>4.2179487179487181</v>
      </c>
    </row>
    <row r="20" spans="1:23" ht="15" customHeight="1">
      <c r="A20" s="447"/>
      <c r="B20" s="460" t="s">
        <v>264</v>
      </c>
      <c r="C20" s="493">
        <v>1.9123136469864417</v>
      </c>
      <c r="D20" s="493">
        <v>1.7585759690205678</v>
      </c>
      <c r="E20" s="493">
        <v>1.7355452936699522</v>
      </c>
      <c r="F20" s="493">
        <v>1.7039252654409367</v>
      </c>
      <c r="G20" s="493">
        <v>1.6798671128337226</v>
      </c>
      <c r="H20" s="493">
        <v>1.6540162562754004</v>
      </c>
      <c r="I20" s="493">
        <v>1.6668872244130959</v>
      </c>
      <c r="J20" s="493">
        <v>1.6704672005090948</v>
      </c>
      <c r="K20" s="493">
        <v>1.7080118133986602</v>
      </c>
      <c r="L20" s="493">
        <v>1.7350990687235317</v>
      </c>
      <c r="M20" s="493">
        <v>1.7261731309669039</v>
      </c>
      <c r="N20" s="493">
        <v>1.7736361756800663</v>
      </c>
      <c r="O20" s="493">
        <v>1.8267583164280228</v>
      </c>
      <c r="P20" s="493">
        <v>1.8846388249026433</v>
      </c>
      <c r="Q20" s="493">
        <v>1.975668087761256</v>
      </c>
      <c r="R20" s="493">
        <v>2.0560443519799159</v>
      </c>
      <c r="S20" s="493">
        <v>2.1780790483927985</v>
      </c>
      <c r="T20" s="493">
        <v>2.2153874769161277</v>
      </c>
      <c r="U20" s="493">
        <v>2.3696335844364809</v>
      </c>
      <c r="V20" s="493">
        <v>2.6360026311301676</v>
      </c>
      <c r="W20" s="493">
        <v>2.8948867682666286</v>
      </c>
    </row>
    <row r="21" spans="1:23" ht="15" customHeight="1">
      <c r="A21" s="447"/>
      <c r="B21" s="460" t="s">
        <v>238</v>
      </c>
      <c r="C21" s="493">
        <v>0</v>
      </c>
      <c r="D21" s="493">
        <v>0.10976948408342481</v>
      </c>
      <c r="E21" s="493">
        <v>0.27535566773749426</v>
      </c>
      <c r="F21" s="493">
        <v>0.4452054794520548</v>
      </c>
      <c r="G21" s="493">
        <v>0.42462845010615713</v>
      </c>
      <c r="H21" s="493">
        <v>0.47372954349698537</v>
      </c>
      <c r="I21" s="493">
        <v>0.52765292163376976</v>
      </c>
      <c r="J21" s="493">
        <v>0.35324834894793428</v>
      </c>
      <c r="K21" s="493">
        <v>0.37110669317428763</v>
      </c>
      <c r="L21" s="493">
        <v>0.45518207282913165</v>
      </c>
      <c r="M21" s="493">
        <v>0.35646886139651918</v>
      </c>
      <c r="N21" s="493">
        <v>0.29808872523233387</v>
      </c>
      <c r="O21" s="493">
        <v>0.29501011463250171</v>
      </c>
      <c r="P21" s="493">
        <v>0.65289256198347112</v>
      </c>
      <c r="Q21" s="493">
        <v>1.046409457624411</v>
      </c>
      <c r="R21" s="493">
        <v>1.5354788677782085</v>
      </c>
      <c r="S21" s="493">
        <v>2.8877306662910267</v>
      </c>
      <c r="T21" s="493">
        <v>3.5191529118654623</v>
      </c>
      <c r="U21" s="493">
        <v>2.8940918808989937</v>
      </c>
      <c r="V21" s="493">
        <v>2.6474496575692528</v>
      </c>
      <c r="W21" s="493">
        <v>2.3432984815846161</v>
      </c>
    </row>
    <row r="22" spans="1:23" ht="15" customHeight="1">
      <c r="A22" s="447"/>
      <c r="B22" s="460" t="s">
        <v>239</v>
      </c>
      <c r="C22" s="493">
        <v>4.2358119877395053</v>
      </c>
      <c r="D22" s="493">
        <v>4.0824188962988552</v>
      </c>
      <c r="E22" s="493">
        <v>4.0630968932316369</v>
      </c>
      <c r="F22" s="493">
        <v>3.9928416739071233</v>
      </c>
      <c r="G22" s="493">
        <v>3.8779077928209578</v>
      </c>
      <c r="H22" s="493">
        <v>3.6411851700749658</v>
      </c>
      <c r="I22" s="493">
        <v>3.5975982088337064</v>
      </c>
      <c r="J22" s="493">
        <v>3.4644514407819038</v>
      </c>
      <c r="K22" s="493">
        <v>3.3903105834831653</v>
      </c>
      <c r="L22" s="493">
        <v>3.3348745124539128</v>
      </c>
      <c r="M22" s="493">
        <v>3.1689617736129363</v>
      </c>
      <c r="N22" s="493">
        <v>3.122701878011569</v>
      </c>
      <c r="O22" s="493">
        <v>3.1460743041647934</v>
      </c>
      <c r="P22" s="493">
        <v>3.3687334692806234</v>
      </c>
      <c r="Q22" s="493">
        <v>3.3713228712930365</v>
      </c>
      <c r="R22" s="493">
        <v>3.4430455041142065</v>
      </c>
      <c r="S22" s="493">
        <v>3.4311055784641717</v>
      </c>
      <c r="T22" s="493">
        <v>3.4816642063553727</v>
      </c>
      <c r="U22" s="493">
        <v>3.8443225338991822</v>
      </c>
      <c r="V22" s="493">
        <v>4.0994989501283179</v>
      </c>
      <c r="W22" s="493">
        <v>4.2819268065324501</v>
      </c>
    </row>
    <row r="23" spans="1:23" ht="15" customHeight="1">
      <c r="A23" s="447"/>
      <c r="B23" s="460" t="s">
        <v>240</v>
      </c>
      <c r="C23" s="493">
        <v>8.5055510164848371</v>
      </c>
      <c r="D23" s="493">
        <v>8.5167566032377167</v>
      </c>
      <c r="E23" s="493">
        <v>8.4887839433293983</v>
      </c>
      <c r="F23" s="493">
        <v>8.5216820743552795</v>
      </c>
      <c r="G23" s="493">
        <v>8.2576849876002072</v>
      </c>
      <c r="H23" s="493">
        <v>8.272037893106825</v>
      </c>
      <c r="I23" s="493">
        <v>8.2694295809049905</v>
      </c>
      <c r="J23" s="493">
        <v>7.8657678514685188</v>
      </c>
      <c r="K23" s="493">
        <v>7.5998910897828607</v>
      </c>
      <c r="L23" s="493">
        <v>7.4508431722238528</v>
      </c>
      <c r="M23" s="493">
        <v>7.2342830546228267</v>
      </c>
      <c r="N23" s="493">
        <v>7.1222183888218042</v>
      </c>
      <c r="O23" s="493">
        <v>6.6615160972237755</v>
      </c>
      <c r="P23" s="493">
        <v>6.4843596301396813</v>
      </c>
      <c r="Q23" s="493">
        <v>6.3143911156985304</v>
      </c>
      <c r="R23" s="493">
        <v>6.7812575777359125</v>
      </c>
      <c r="S23" s="493">
        <v>6.6347254532698203</v>
      </c>
      <c r="T23" s="493">
        <v>6.4388949955033112</v>
      </c>
      <c r="U23" s="493">
        <v>6.656896867558161</v>
      </c>
      <c r="V23" s="493">
        <v>6.800391854747434</v>
      </c>
      <c r="W23" s="493">
        <v>7.4211410066765282</v>
      </c>
    </row>
    <row r="24" spans="1:23" ht="15" customHeight="1">
      <c r="A24" s="447"/>
      <c r="B24" s="460" t="s">
        <v>567</v>
      </c>
      <c r="C24" s="493">
        <v>8.6347991008710316</v>
      </c>
      <c r="D24" s="493">
        <v>8.6016479711951259</v>
      </c>
      <c r="E24" s="493">
        <v>8.5449471109120356</v>
      </c>
      <c r="F24" s="493">
        <v>8.5118357323146192</v>
      </c>
      <c r="G24" s="493">
        <v>8.1514826962982792</v>
      </c>
      <c r="H24" s="493">
        <v>8.118068983753945</v>
      </c>
      <c r="I24" s="493">
        <v>8.0345901530713668</v>
      </c>
      <c r="J24" s="493">
        <v>7.6123489580771562</v>
      </c>
      <c r="K24" s="493">
        <v>7.2470329528182909</v>
      </c>
      <c r="L24" s="493">
        <v>6.9711653030423388</v>
      </c>
      <c r="M24" s="493">
        <v>6.7192938836399803</v>
      </c>
      <c r="N24" s="493">
        <v>6.5184803839922472</v>
      </c>
      <c r="O24" s="493">
        <v>6.0458632070103562</v>
      </c>
      <c r="P24" s="493">
        <v>5.9379685677791967</v>
      </c>
      <c r="Q24" s="493">
        <v>6.0085254269501238</v>
      </c>
      <c r="R24" s="493">
        <v>6.4979598346602163</v>
      </c>
      <c r="S24" s="493">
        <v>6.3318142150683601</v>
      </c>
      <c r="T24" s="493">
        <v>6.212954366921374</v>
      </c>
      <c r="U24" s="493">
        <v>6.3477669462706867</v>
      </c>
      <c r="V24" s="493">
        <v>6.4878671775223502</v>
      </c>
      <c r="W24" s="493">
        <v>7.3227128211231447</v>
      </c>
    </row>
    <row r="25" spans="1:23" ht="15" customHeight="1">
      <c r="A25" s="447"/>
      <c r="B25" s="460" t="s">
        <v>568</v>
      </c>
      <c r="C25" s="493">
        <v>8.225536448029219</v>
      </c>
      <c r="D25" s="493">
        <v>8.3333333333333339</v>
      </c>
      <c r="E25" s="493">
        <v>8.3664740751857138</v>
      </c>
      <c r="F25" s="493">
        <v>8.5432967691213353</v>
      </c>
      <c r="G25" s="493">
        <v>8.4932625561453658</v>
      </c>
      <c r="H25" s="493">
        <v>8.6130531864270292</v>
      </c>
      <c r="I25" s="493">
        <v>8.7819516251491372</v>
      </c>
      <c r="J25" s="493">
        <v>8.4356450245179371</v>
      </c>
      <c r="K25" s="493">
        <v>8.4296577946768068</v>
      </c>
      <c r="L25" s="493">
        <v>8.6280166868104011</v>
      </c>
      <c r="M25" s="493">
        <v>8.5145837357542984</v>
      </c>
      <c r="N25" s="493">
        <v>8.6150735707065031</v>
      </c>
      <c r="O25" s="493">
        <v>8.2030276046304547</v>
      </c>
      <c r="P25" s="493">
        <v>7.8125</v>
      </c>
      <c r="Q25" s="493">
        <v>7.0418442464161179</v>
      </c>
      <c r="R25" s="493">
        <v>7.4477065941281309</v>
      </c>
      <c r="S25" s="493">
        <v>7.2399191874463789</v>
      </c>
      <c r="T25" s="493">
        <v>6.8337243548145556</v>
      </c>
      <c r="U25" s="493">
        <v>7.1323956759270022</v>
      </c>
      <c r="V25" s="493">
        <v>7.2610056233970965</v>
      </c>
      <c r="W25" s="493">
        <v>7.5615375287983513</v>
      </c>
    </row>
    <row r="26" spans="1:23" ht="15" customHeight="1">
      <c r="A26" s="447"/>
      <c r="B26" s="460" t="s">
        <v>241</v>
      </c>
      <c r="C26" s="493">
        <v>0.85447480316562574</v>
      </c>
      <c r="D26" s="493">
        <v>0.98021083780284812</v>
      </c>
      <c r="E26" s="493">
        <v>1.1418163987250884</v>
      </c>
      <c r="F26" s="493">
        <v>1.1561566600664497</v>
      </c>
      <c r="G26" s="493">
        <v>1.3853274630283678</v>
      </c>
      <c r="H26" s="493">
        <v>1.2978206705143975</v>
      </c>
      <c r="I26" s="493">
        <v>1.4704268627235817</v>
      </c>
      <c r="J26" s="493">
        <v>1.5670531341062681</v>
      </c>
      <c r="K26" s="493">
        <v>1.6337634310551832</v>
      </c>
      <c r="L26" s="493">
        <v>1.8169300766283525</v>
      </c>
      <c r="M26" s="493">
        <v>1.8359100491918483</v>
      </c>
      <c r="N26" s="493">
        <v>2.1280247125450491</v>
      </c>
      <c r="O26" s="493">
        <v>2.1869633708471112</v>
      </c>
      <c r="P26" s="493">
        <v>1.8752130923968633</v>
      </c>
      <c r="Q26" s="493">
        <v>2.1453060759961873</v>
      </c>
      <c r="R26" s="493">
        <v>2.3061742317451368</v>
      </c>
      <c r="S26" s="493">
        <v>2.5186033199771036</v>
      </c>
      <c r="T26" s="493">
        <v>2.5688047510897318</v>
      </c>
      <c r="U26" s="493">
        <v>3.4798069596139194</v>
      </c>
      <c r="V26" s="493">
        <v>3.8894736842105262</v>
      </c>
      <c r="W26" s="493">
        <v>4.3720845147717915</v>
      </c>
    </row>
    <row r="27" spans="1:23" ht="15" customHeight="1">
      <c r="A27" s="447"/>
      <c r="B27" s="460" t="s">
        <v>569</v>
      </c>
      <c r="C27" s="493">
        <v>0.11031439602868175</v>
      </c>
      <c r="D27" s="493">
        <v>0.2178649237472767</v>
      </c>
      <c r="E27" s="493">
        <v>1.3807753584705258</v>
      </c>
      <c r="F27" s="493">
        <v>0.92637737688932231</v>
      </c>
      <c r="G27" s="493">
        <v>4.3975373790677219</v>
      </c>
      <c r="H27" s="493">
        <v>2.0117351215423303</v>
      </c>
      <c r="I27" s="493">
        <v>2.2538552787663106</v>
      </c>
      <c r="J27" s="493">
        <v>1.9122609673790776</v>
      </c>
      <c r="K27" s="493">
        <v>1.9492460463405663</v>
      </c>
      <c r="L27" s="493">
        <v>2.1485111194873729</v>
      </c>
      <c r="M27" s="493">
        <v>2.5602409638554215</v>
      </c>
      <c r="N27" s="493">
        <v>4.9962714392244596</v>
      </c>
      <c r="O27" s="493">
        <v>6.526806526806527</v>
      </c>
      <c r="P27" s="493">
        <v>1.309164149043303</v>
      </c>
      <c r="Q27" s="493">
        <v>5.1724137931034484</v>
      </c>
      <c r="R27" s="493">
        <v>7.03125</v>
      </c>
      <c r="S27" s="493">
        <v>11.598111935266353</v>
      </c>
      <c r="T27" s="493">
        <v>11.173184357541899</v>
      </c>
      <c r="U27" s="493">
        <v>36.81818181818182</v>
      </c>
      <c r="V27" s="493">
        <v>36.513761467889907</v>
      </c>
      <c r="W27" s="493">
        <v>31.546572934973639</v>
      </c>
    </row>
    <row r="28" spans="1:23" ht="15" customHeight="1">
      <c r="A28" s="447"/>
      <c r="B28" s="460" t="s">
        <v>567</v>
      </c>
      <c r="C28" s="493">
        <v>0.85432790574834072</v>
      </c>
      <c r="D28" s="493">
        <v>1.0208350765626308</v>
      </c>
      <c r="E28" s="493">
        <v>1.1747576688340182</v>
      </c>
      <c r="F28" s="493">
        <v>1.2092807961580745</v>
      </c>
      <c r="G28" s="493">
        <v>1.3566036325584871</v>
      </c>
      <c r="H28" s="493">
        <v>1.3335047664529875</v>
      </c>
      <c r="I28" s="493">
        <v>1.5245188867893376</v>
      </c>
      <c r="J28" s="493">
        <v>1.6137805983680871</v>
      </c>
      <c r="K28" s="493">
        <v>1.6993417918085725</v>
      </c>
      <c r="L28" s="493">
        <v>1.8277213027044752</v>
      </c>
      <c r="M28" s="493">
        <v>1.9311389847630271</v>
      </c>
      <c r="N28" s="493">
        <v>2.0075676211562929</v>
      </c>
      <c r="O28" s="493">
        <v>2.0410177129417955</v>
      </c>
      <c r="P28" s="493">
        <v>1.9342520338701643</v>
      </c>
      <c r="Q28" s="493">
        <v>2.1113918120827826</v>
      </c>
      <c r="R28" s="493">
        <v>2.266087903744904</v>
      </c>
      <c r="S28" s="493">
        <v>2.3828978305457822</v>
      </c>
      <c r="T28" s="493">
        <v>2.4030152904192108</v>
      </c>
      <c r="U28" s="493">
        <v>2.8726781280447558</v>
      </c>
      <c r="V28" s="493">
        <v>3.3074870898794013</v>
      </c>
      <c r="W28" s="493">
        <v>3.6780812203539406</v>
      </c>
    </row>
    <row r="29" spans="1:23" ht="15" customHeight="1">
      <c r="A29" s="447"/>
      <c r="B29" s="460" t="s">
        <v>568</v>
      </c>
      <c r="C29" s="493">
        <v>1.2114827495391098</v>
      </c>
      <c r="D29" s="493">
        <v>0.85778781038374718</v>
      </c>
      <c r="E29" s="493">
        <v>0.72820310962408974</v>
      </c>
      <c r="F29" s="493">
        <v>0.75518089216719353</v>
      </c>
      <c r="G29" s="493">
        <v>0.53080263792826121</v>
      </c>
      <c r="H29" s="493">
        <v>0.74411541381928625</v>
      </c>
      <c r="I29" s="493">
        <v>0.74041166888790166</v>
      </c>
      <c r="J29" s="493">
        <v>1.044932079414838</v>
      </c>
      <c r="K29" s="493">
        <v>0.92029324598346596</v>
      </c>
      <c r="L29" s="493">
        <v>1.5750562520090003</v>
      </c>
      <c r="M29" s="493">
        <v>0.62370062370062374</v>
      </c>
      <c r="N29" s="493">
        <v>2.0681446213361108</v>
      </c>
      <c r="O29" s="493">
        <v>2.1290751829673984</v>
      </c>
      <c r="P29" s="493">
        <v>1.5777886497064579</v>
      </c>
      <c r="Q29" s="493">
        <v>1.7077137546468402</v>
      </c>
      <c r="R29" s="493">
        <v>1.6006542820422947</v>
      </c>
      <c r="S29" s="493">
        <v>1.8865685809207404</v>
      </c>
      <c r="T29" s="493">
        <v>2.3103448275862069</v>
      </c>
      <c r="U29" s="493">
        <v>2.1601412400041542</v>
      </c>
      <c r="V29" s="493">
        <v>2.3276197896377093</v>
      </c>
      <c r="W29" s="493">
        <v>2.7227264308205221</v>
      </c>
    </row>
    <row r="30" spans="1:23" ht="15" customHeight="1">
      <c r="A30" s="447"/>
      <c r="B30" s="460" t="s">
        <v>242</v>
      </c>
      <c r="C30" s="461">
        <v>100</v>
      </c>
      <c r="D30" s="461">
        <v>100</v>
      </c>
      <c r="E30" s="461">
        <v>100</v>
      </c>
      <c r="F30" s="461">
        <v>100</v>
      </c>
      <c r="G30" s="461">
        <v>100</v>
      </c>
      <c r="H30" s="461">
        <v>100</v>
      </c>
      <c r="I30" s="461">
        <v>100</v>
      </c>
      <c r="J30" s="461">
        <v>100</v>
      </c>
      <c r="K30" s="461">
        <v>100</v>
      </c>
      <c r="L30" s="461">
        <v>100</v>
      </c>
      <c r="M30" s="461">
        <v>100</v>
      </c>
      <c r="N30" s="461">
        <v>100</v>
      </c>
      <c r="O30" s="461">
        <v>100</v>
      </c>
      <c r="P30" s="461">
        <v>100</v>
      </c>
      <c r="Q30" s="461">
        <v>100</v>
      </c>
      <c r="R30" s="461">
        <v>100</v>
      </c>
      <c r="S30" s="461">
        <v>100</v>
      </c>
      <c r="T30" s="461">
        <v>100</v>
      </c>
      <c r="U30" s="461">
        <v>100</v>
      </c>
      <c r="V30" s="461">
        <v>100</v>
      </c>
      <c r="W30" s="461">
        <v>100</v>
      </c>
    </row>
    <row r="31" spans="1:23" ht="15" customHeight="1">
      <c r="A31" s="447"/>
      <c r="B31" s="460" t="s">
        <v>569</v>
      </c>
      <c r="C31" s="461">
        <v>100</v>
      </c>
      <c r="D31" s="461">
        <v>100</v>
      </c>
      <c r="E31" s="461">
        <v>100</v>
      </c>
      <c r="F31" s="461">
        <v>100</v>
      </c>
      <c r="G31" s="461">
        <v>100</v>
      </c>
      <c r="H31" s="461">
        <v>100</v>
      </c>
      <c r="I31" s="461">
        <v>100</v>
      </c>
      <c r="J31" s="461">
        <v>100</v>
      </c>
      <c r="K31" s="461">
        <v>100</v>
      </c>
      <c r="L31" s="461">
        <v>100</v>
      </c>
      <c r="M31" s="461">
        <v>100</v>
      </c>
      <c r="N31" s="461">
        <v>100</v>
      </c>
      <c r="O31" s="461">
        <v>100</v>
      </c>
      <c r="P31" s="461">
        <v>100</v>
      </c>
      <c r="Q31" s="461">
        <v>100</v>
      </c>
      <c r="R31" s="461">
        <v>100</v>
      </c>
      <c r="S31" s="461">
        <v>100</v>
      </c>
      <c r="T31" s="461">
        <v>100</v>
      </c>
      <c r="U31" s="461">
        <v>100</v>
      </c>
      <c r="V31" s="461">
        <v>100</v>
      </c>
      <c r="W31" s="494">
        <v>100</v>
      </c>
    </row>
    <row r="32" spans="1:23" ht="15" customHeight="1">
      <c r="A32" s="447"/>
      <c r="B32" s="460" t="s">
        <v>567</v>
      </c>
      <c r="C32" s="461">
        <v>100</v>
      </c>
      <c r="D32" s="461">
        <v>100</v>
      </c>
      <c r="E32" s="461">
        <v>100</v>
      </c>
      <c r="F32" s="461">
        <v>100</v>
      </c>
      <c r="G32" s="461">
        <v>100</v>
      </c>
      <c r="H32" s="461">
        <v>100</v>
      </c>
      <c r="I32" s="461">
        <v>100</v>
      </c>
      <c r="J32" s="461">
        <v>100</v>
      </c>
      <c r="K32" s="461">
        <v>100</v>
      </c>
      <c r="L32" s="461">
        <v>100</v>
      </c>
      <c r="M32" s="461">
        <v>100</v>
      </c>
      <c r="N32" s="461">
        <v>100</v>
      </c>
      <c r="O32" s="461">
        <v>100</v>
      </c>
      <c r="P32" s="461">
        <v>100</v>
      </c>
      <c r="Q32" s="461">
        <v>100</v>
      </c>
      <c r="R32" s="461">
        <v>100</v>
      </c>
      <c r="S32" s="461">
        <v>100</v>
      </c>
      <c r="T32" s="461">
        <v>100</v>
      </c>
      <c r="U32" s="461">
        <v>100</v>
      </c>
      <c r="V32" s="461">
        <v>100</v>
      </c>
      <c r="W32" s="494">
        <v>100</v>
      </c>
    </row>
    <row r="33" spans="1:23" ht="15" customHeight="1">
      <c r="A33" s="447"/>
      <c r="B33" s="460" t="s">
        <v>568</v>
      </c>
      <c r="C33" s="461">
        <v>100</v>
      </c>
      <c r="D33" s="461">
        <v>100</v>
      </c>
      <c r="E33" s="461">
        <v>100</v>
      </c>
      <c r="F33" s="461">
        <v>100</v>
      </c>
      <c r="G33" s="461">
        <v>100</v>
      </c>
      <c r="H33" s="461">
        <v>100</v>
      </c>
      <c r="I33" s="461">
        <v>100</v>
      </c>
      <c r="J33" s="461">
        <v>100</v>
      </c>
      <c r="K33" s="461">
        <v>100</v>
      </c>
      <c r="L33" s="461">
        <v>100</v>
      </c>
      <c r="M33" s="461">
        <v>100</v>
      </c>
      <c r="N33" s="461">
        <v>100</v>
      </c>
      <c r="O33" s="461">
        <v>100</v>
      </c>
      <c r="P33" s="461">
        <v>100</v>
      </c>
      <c r="Q33" s="461">
        <v>100</v>
      </c>
      <c r="R33" s="461">
        <v>100</v>
      </c>
      <c r="S33" s="461">
        <v>100</v>
      </c>
      <c r="T33" s="461">
        <v>100</v>
      </c>
      <c r="U33" s="461">
        <v>100</v>
      </c>
      <c r="V33" s="461">
        <v>100</v>
      </c>
      <c r="W33" s="494">
        <v>100</v>
      </c>
    </row>
    <row r="34" spans="1:23" ht="15" customHeight="1">
      <c r="A34" s="447"/>
      <c r="B34" s="460" t="s">
        <v>243</v>
      </c>
      <c r="C34" s="493">
        <v>7.4466773517445448</v>
      </c>
      <c r="D34" s="493">
        <v>7.3541135979154921</v>
      </c>
      <c r="E34" s="493">
        <v>7.3770796197266781</v>
      </c>
      <c r="F34" s="493">
        <v>7.6331233896364159</v>
      </c>
      <c r="G34" s="493">
        <v>7.826649417852523</v>
      </c>
      <c r="H34" s="493">
        <v>7.8592034960140662</v>
      </c>
      <c r="I34" s="493">
        <v>7.8504452239611444</v>
      </c>
      <c r="J34" s="493">
        <v>7.8639867207914937</v>
      </c>
      <c r="K34" s="493">
        <v>7.9281605074022723</v>
      </c>
      <c r="L34" s="493">
        <v>8.2263585793752672</v>
      </c>
      <c r="M34" s="493">
        <v>8.2289302243315738</v>
      </c>
      <c r="N34" s="493">
        <v>8.3917102369544008</v>
      </c>
      <c r="O34" s="493">
        <v>8.8236602838878095</v>
      </c>
      <c r="P34" s="493">
        <v>9.4050343249427915</v>
      </c>
      <c r="Q34" s="493">
        <v>9.6322491634818181</v>
      </c>
      <c r="R34" s="493">
        <v>9.8205033927198588</v>
      </c>
      <c r="S34" s="493">
        <v>10.438822739638908</v>
      </c>
      <c r="T34" s="493">
        <v>10.989320370127066</v>
      </c>
      <c r="U34" s="493">
        <v>11.32298174566027</v>
      </c>
      <c r="V34" s="493">
        <v>12.068965517241379</v>
      </c>
      <c r="W34" s="493">
        <v>12.458438287153653</v>
      </c>
    </row>
    <row r="35" spans="1:23" ht="15" customHeight="1">
      <c r="A35" s="447"/>
      <c r="B35" s="460" t="s">
        <v>244</v>
      </c>
      <c r="C35" s="493">
        <v>0</v>
      </c>
      <c r="D35" s="493">
        <v>0</v>
      </c>
      <c r="E35" s="493">
        <v>0</v>
      </c>
      <c r="F35" s="493">
        <v>0</v>
      </c>
      <c r="G35" s="493">
        <v>0</v>
      </c>
      <c r="H35" s="493">
        <v>0</v>
      </c>
      <c r="I35" s="493">
        <v>0</v>
      </c>
      <c r="J35" s="493">
        <v>0</v>
      </c>
      <c r="K35" s="493">
        <v>0</v>
      </c>
      <c r="L35" s="493">
        <v>0</v>
      </c>
      <c r="M35" s="493">
        <v>0</v>
      </c>
      <c r="N35" s="493">
        <v>0</v>
      </c>
      <c r="O35" s="493">
        <v>0</v>
      </c>
      <c r="P35" s="493">
        <v>0</v>
      </c>
      <c r="Q35" s="493">
        <v>0</v>
      </c>
      <c r="R35" s="493">
        <v>0</v>
      </c>
      <c r="S35" s="493">
        <v>0</v>
      </c>
      <c r="T35" s="493">
        <v>2.443991853360489</v>
      </c>
      <c r="U35" s="493">
        <v>5.6555269922879177</v>
      </c>
      <c r="V35" s="493">
        <v>5.4830287206266322</v>
      </c>
      <c r="W35" s="493">
        <v>4.042553191489362</v>
      </c>
    </row>
    <row r="36" spans="1:23" ht="15" customHeight="1">
      <c r="A36" s="447"/>
      <c r="B36" s="460" t="s">
        <v>245</v>
      </c>
      <c r="C36" s="493">
        <v>12.591304347826087</v>
      </c>
      <c r="D36" s="493">
        <v>12.700186219739292</v>
      </c>
      <c r="E36" s="493">
        <v>13.415061295971979</v>
      </c>
      <c r="F36" s="493">
        <v>15.423779574722971</v>
      </c>
      <c r="G36" s="493">
        <v>20.319018404907975</v>
      </c>
      <c r="H36" s="493">
        <v>22.704743922586736</v>
      </c>
      <c r="I36" s="493">
        <v>24.352207293666027</v>
      </c>
      <c r="J36" s="493">
        <v>21.690140845070424</v>
      </c>
      <c r="K36" s="493">
        <v>22.03665042913477</v>
      </c>
      <c r="L36" s="493">
        <v>21.668880035413899</v>
      </c>
      <c r="M36" s="493">
        <v>20.348601540332389</v>
      </c>
      <c r="N36" s="493">
        <v>20.697455230914233</v>
      </c>
      <c r="O36" s="493">
        <v>21.294096143301044</v>
      </c>
      <c r="P36" s="493">
        <v>23.137179977072986</v>
      </c>
      <c r="Q36" s="493">
        <v>23.388364779874212</v>
      </c>
      <c r="R36" s="493">
        <v>22.720314891755958</v>
      </c>
      <c r="S36" s="493">
        <v>25.202009172308365</v>
      </c>
      <c r="T36" s="493">
        <v>25.241157556270096</v>
      </c>
      <c r="U36" s="493">
        <v>26.4960879678579</v>
      </c>
      <c r="V36" s="493">
        <v>25.946524064171122</v>
      </c>
      <c r="W36" s="493">
        <v>24.126268320180383</v>
      </c>
    </row>
    <row r="37" spans="1:23">
      <c r="A37" s="447"/>
      <c r="B37" s="460" t="s">
        <v>246</v>
      </c>
      <c r="C37" s="493">
        <v>15.99696739954511</v>
      </c>
      <c r="D37" s="493">
        <v>17.405913978494624</v>
      </c>
      <c r="E37" s="493">
        <v>16.393442622950818</v>
      </c>
      <c r="F37" s="493">
        <v>16.18958235570155</v>
      </c>
      <c r="G37" s="493">
        <v>14.671814671814673</v>
      </c>
      <c r="H37" s="493">
        <v>19.736842105263158</v>
      </c>
      <c r="I37" s="493">
        <v>20.582288718156086</v>
      </c>
      <c r="J37" s="493">
        <v>21.793325291515881</v>
      </c>
      <c r="K37" s="493">
        <v>20.921985815602838</v>
      </c>
      <c r="L37" s="493">
        <v>22.570888468809073</v>
      </c>
      <c r="M37" s="493">
        <v>24.597464885234668</v>
      </c>
      <c r="N37" s="493">
        <v>27.589928057553958</v>
      </c>
      <c r="O37" s="493">
        <v>29.074410163339383</v>
      </c>
      <c r="P37" s="493">
        <v>29.422448238285508</v>
      </c>
      <c r="Q37" s="493">
        <v>34.176214934808378</v>
      </c>
      <c r="R37" s="493">
        <v>38.817159516867974</v>
      </c>
      <c r="S37" s="493">
        <v>39.496855345911946</v>
      </c>
      <c r="T37" s="493">
        <v>40.798140255714841</v>
      </c>
      <c r="U37" s="493">
        <v>39.541759053954173</v>
      </c>
      <c r="V37" s="493">
        <v>40.399096385542165</v>
      </c>
      <c r="W37" s="493">
        <v>40.703314470493126</v>
      </c>
    </row>
    <row r="38" spans="1:23">
      <c r="A38" s="447"/>
      <c r="B38" s="460" t="s">
        <v>247</v>
      </c>
      <c r="C38" s="493">
        <v>14.123006833712983</v>
      </c>
      <c r="D38" s="493">
        <v>22.760290556900728</v>
      </c>
      <c r="E38" s="493">
        <v>23.373983739837399</v>
      </c>
      <c r="F38" s="493">
        <v>24.448529411764707</v>
      </c>
      <c r="G38" s="493">
        <v>24.80376766091052</v>
      </c>
      <c r="H38" s="493">
        <v>21.273408239700373</v>
      </c>
      <c r="I38" s="493">
        <v>23.997280761386811</v>
      </c>
      <c r="J38" s="493">
        <v>27.746478873239436</v>
      </c>
      <c r="K38" s="493">
        <v>23.898916967509024</v>
      </c>
      <c r="L38" s="493">
        <v>21.836734693877553</v>
      </c>
      <c r="M38" s="493">
        <v>17.860746720484361</v>
      </c>
      <c r="N38" s="493">
        <v>17.786561264822133</v>
      </c>
      <c r="O38" s="493">
        <v>20.060180541624874</v>
      </c>
      <c r="P38" s="493">
        <v>19.502487562189053</v>
      </c>
      <c r="Q38" s="493">
        <v>19.009100101112235</v>
      </c>
      <c r="R38" s="493">
        <v>16.2426614481409</v>
      </c>
      <c r="S38" s="493">
        <v>19.498069498069498</v>
      </c>
      <c r="T38" s="493">
        <v>18.562329390354869</v>
      </c>
      <c r="U38" s="493">
        <v>14.441645675902603</v>
      </c>
      <c r="V38" s="493">
        <v>17.62081784386617</v>
      </c>
      <c r="W38" s="493">
        <v>15.793201133144477</v>
      </c>
    </row>
    <row r="39" spans="1:23">
      <c r="A39" s="447"/>
      <c r="B39" s="460"/>
      <c r="C39" s="493"/>
      <c r="D39" s="493"/>
      <c r="E39" s="493"/>
      <c r="F39" s="493"/>
      <c r="G39" s="493"/>
      <c r="H39" s="493"/>
      <c r="I39" s="493"/>
      <c r="J39" s="493"/>
      <c r="K39" s="493"/>
      <c r="L39" s="493"/>
      <c r="M39" s="493"/>
      <c r="N39" s="493"/>
      <c r="O39" s="493"/>
      <c r="P39" s="493"/>
      <c r="Q39" s="493"/>
      <c r="R39" s="493"/>
      <c r="S39" s="493"/>
      <c r="T39" s="493"/>
      <c r="U39" s="493"/>
      <c r="V39" s="493"/>
      <c r="W39" s="493"/>
    </row>
    <row r="40" spans="1:23">
      <c r="A40" s="1434" t="s">
        <v>248</v>
      </c>
      <c r="B40" s="1435"/>
      <c r="C40" s="492">
        <v>3.3651223680861122</v>
      </c>
      <c r="D40" s="492">
        <v>3.4045881351464633</v>
      </c>
      <c r="E40" s="492">
        <v>3.5264880230474951</v>
      </c>
      <c r="F40" s="492">
        <v>3.6149964322865173</v>
      </c>
      <c r="G40" s="492">
        <v>3.7853940360485061</v>
      </c>
      <c r="H40" s="492">
        <v>4.0882612068852158</v>
      </c>
      <c r="I40" s="492">
        <v>4.2566050768433774</v>
      </c>
      <c r="J40" s="492">
        <v>4.3968769845717057</v>
      </c>
      <c r="K40" s="492">
        <v>4.4730212666237037</v>
      </c>
      <c r="L40" s="492">
        <v>4.7923370500636082</v>
      </c>
      <c r="M40" s="492">
        <v>5.1963690255650237</v>
      </c>
      <c r="N40" s="492">
        <v>5.7471681672959631</v>
      </c>
      <c r="O40" s="492">
        <v>6.0679053630397526</v>
      </c>
      <c r="P40" s="492">
        <v>6.1223732085839462</v>
      </c>
      <c r="Q40" s="492">
        <v>6.1184946501308701</v>
      </c>
      <c r="R40" s="492">
        <v>6.3795288898278226</v>
      </c>
      <c r="S40" s="492">
        <v>6.3274345314636786</v>
      </c>
      <c r="T40" s="492">
        <v>6.7405072671402744</v>
      </c>
      <c r="U40" s="492">
        <v>7.0062765978119357</v>
      </c>
      <c r="V40" s="492">
        <v>7.3197783675920727</v>
      </c>
      <c r="W40" s="492">
        <v>7.508378915601468</v>
      </c>
    </row>
    <row r="41" spans="1:23">
      <c r="A41" s="447" t="s">
        <v>233</v>
      </c>
      <c r="B41" s="462" t="s">
        <v>477</v>
      </c>
      <c r="C41" s="493">
        <v>2.1780729401170644</v>
      </c>
      <c r="D41" s="493">
        <v>2.02954557912624</v>
      </c>
      <c r="E41" s="493">
        <v>1.9814396789566089</v>
      </c>
      <c r="F41" s="493">
        <v>2.1597368496984735</v>
      </c>
      <c r="G41" s="493">
        <v>2.3255647339499497</v>
      </c>
      <c r="H41" s="493">
        <v>2.6430949618135346</v>
      </c>
      <c r="I41" s="493">
        <v>2.5853129337438778</v>
      </c>
      <c r="J41" s="493">
        <v>2.7409705114459459</v>
      </c>
      <c r="K41" s="493">
        <v>2.5250996015936256</v>
      </c>
      <c r="L41" s="493">
        <v>2.4726311815779538</v>
      </c>
      <c r="M41" s="493">
        <v>2.6039984990357179</v>
      </c>
      <c r="N41" s="493">
        <v>2.6801389563333458</v>
      </c>
      <c r="O41" s="493">
        <v>2.8526617938626342</v>
      </c>
      <c r="P41" s="493">
        <v>3.0017767525949939</v>
      </c>
      <c r="Q41" s="493">
        <v>3.2202445409337974</v>
      </c>
      <c r="R41" s="493">
        <v>3.3568046618914655</v>
      </c>
      <c r="S41" s="493">
        <v>3.2585146026518763</v>
      </c>
      <c r="T41" s="493">
        <v>3.4486953917568224</v>
      </c>
      <c r="U41" s="493">
        <v>3.4818157489179886</v>
      </c>
      <c r="V41" s="493">
        <v>3.3501008842481101</v>
      </c>
      <c r="W41" s="493">
        <v>3.3369134476500872</v>
      </c>
    </row>
    <row r="42" spans="1:23" ht="15" customHeight="1">
      <c r="A42" s="447"/>
      <c r="B42" s="462" t="s">
        <v>250</v>
      </c>
      <c r="C42" s="493">
        <v>1.5915119363395225</v>
      </c>
      <c r="D42" s="493">
        <v>1.786896095301125</v>
      </c>
      <c r="E42" s="493">
        <v>2.177338490187652</v>
      </c>
      <c r="F42" s="493">
        <v>2.6334570368255781</v>
      </c>
      <c r="G42" s="493">
        <v>2.7186538582281661</v>
      </c>
      <c r="H42" s="493">
        <v>3.0490527524398803</v>
      </c>
      <c r="I42" s="493">
        <v>3.5382141109013356</v>
      </c>
      <c r="J42" s="493">
        <v>3.4020837763129919</v>
      </c>
      <c r="K42" s="493">
        <v>3.0005492996429552</v>
      </c>
      <c r="L42" s="493">
        <v>3.0888295322238202</v>
      </c>
      <c r="M42" s="493">
        <v>3.7847508945774844</v>
      </c>
      <c r="N42" s="493">
        <v>3.783552255853798</v>
      </c>
      <c r="O42" s="493">
        <v>3.8989841178995563</v>
      </c>
      <c r="P42" s="493">
        <v>4.08102472445636</v>
      </c>
      <c r="Q42" s="493">
        <v>4.0440012662234883</v>
      </c>
      <c r="R42" s="493">
        <v>5.3688184915738093</v>
      </c>
      <c r="S42" s="493">
        <v>6.1544859132966003</v>
      </c>
      <c r="T42" s="493">
        <v>6.3093074904098527</v>
      </c>
      <c r="U42" s="493">
        <v>5.7739198283429243</v>
      </c>
      <c r="V42" s="493">
        <v>5.2998731654285196</v>
      </c>
      <c r="W42" s="493">
        <v>5.3123955897093218</v>
      </c>
    </row>
    <row r="43" spans="1:23" ht="15" customHeight="1">
      <c r="A43" s="447"/>
      <c r="B43" s="462" t="s">
        <v>478</v>
      </c>
      <c r="C43" s="493">
        <v>2.288839376139356</v>
      </c>
      <c r="D43" s="493">
        <v>2.1665908056440601</v>
      </c>
      <c r="E43" s="493">
        <v>2.2774869109947642</v>
      </c>
      <c r="F43" s="493">
        <v>1.7938016161974957</v>
      </c>
      <c r="G43" s="493">
        <v>1.7900241351568784</v>
      </c>
      <c r="H43" s="493">
        <v>2.7752251424370522</v>
      </c>
      <c r="I43" s="493">
        <v>3.3276931754089114</v>
      </c>
      <c r="J43" s="493">
        <v>3.0854107069881489</v>
      </c>
      <c r="K43" s="493">
        <v>2.7378097521982414</v>
      </c>
      <c r="L43" s="493">
        <v>2.5403136735144689</v>
      </c>
      <c r="M43" s="493">
        <v>2.4595612674495899</v>
      </c>
      <c r="N43" s="493">
        <v>2.6904130352406215</v>
      </c>
      <c r="O43" s="493">
        <v>3.0490158240061751</v>
      </c>
      <c r="P43" s="493">
        <v>2.7822944896115627</v>
      </c>
      <c r="Q43" s="493">
        <v>2.2936679082532838</v>
      </c>
      <c r="R43" s="493">
        <v>3.0249804839968775</v>
      </c>
      <c r="S43" s="493">
        <v>1.8774353524619198</v>
      </c>
      <c r="T43" s="493">
        <v>2.3971309928274822</v>
      </c>
      <c r="U43" s="493">
        <v>2.7252502780867629</v>
      </c>
      <c r="V43" s="493">
        <v>4.4261966753454836</v>
      </c>
      <c r="W43" s="493">
        <v>5.8880873464612984</v>
      </c>
    </row>
    <row r="44" spans="1:23" ht="15" customHeight="1">
      <c r="A44" s="447"/>
      <c r="B44" s="462" t="s">
        <v>252</v>
      </c>
      <c r="C44" s="493">
        <v>1.5625</v>
      </c>
      <c r="D44" s="493">
        <v>1.308411214953271</v>
      </c>
      <c r="E44" s="493">
        <v>1.3409961685823755</v>
      </c>
      <c r="F44" s="493">
        <v>0.57581573896353166</v>
      </c>
      <c r="G44" s="493">
        <v>0.2247191011235955</v>
      </c>
      <c r="H44" s="493">
        <v>0</v>
      </c>
      <c r="I44" s="493">
        <v>0</v>
      </c>
      <c r="J44" s="493">
        <v>0</v>
      </c>
      <c r="K44" s="493">
        <v>0</v>
      </c>
      <c r="L44" s="493">
        <v>0</v>
      </c>
      <c r="M44" s="493">
        <v>0</v>
      </c>
      <c r="N44" s="493">
        <v>0</v>
      </c>
      <c r="O44" s="493">
        <v>0</v>
      </c>
      <c r="P44" s="493">
        <v>0</v>
      </c>
      <c r="Q44" s="493">
        <v>0</v>
      </c>
      <c r="R44" s="493">
        <v>0</v>
      </c>
      <c r="S44" s="493">
        <v>0</v>
      </c>
      <c r="T44" s="493">
        <v>0</v>
      </c>
      <c r="U44" s="493">
        <v>0</v>
      </c>
      <c r="V44" s="493">
        <v>0</v>
      </c>
      <c r="W44" s="493">
        <v>0</v>
      </c>
    </row>
    <row r="45" spans="1:23" ht="15" customHeight="1">
      <c r="A45" s="447"/>
      <c r="B45" s="462" t="s">
        <v>253</v>
      </c>
      <c r="C45" s="493">
        <v>8.4938055480743326</v>
      </c>
      <c r="D45" s="493">
        <v>8.5844439656499123</v>
      </c>
      <c r="E45" s="493">
        <v>8.5478538528921408</v>
      </c>
      <c r="F45" s="493">
        <v>7.8879718576647271</v>
      </c>
      <c r="G45" s="493">
        <v>7.7091568267076207</v>
      </c>
      <c r="H45" s="493">
        <v>7.6565905429735617</v>
      </c>
      <c r="I45" s="493">
        <v>8.1990555067751956</v>
      </c>
      <c r="J45" s="493">
        <v>8.2456527604051697</v>
      </c>
      <c r="K45" s="493">
        <v>8.6448197259736759</v>
      </c>
      <c r="L45" s="493">
        <v>9.3787942612186246</v>
      </c>
      <c r="M45" s="493">
        <v>9.829987560065371</v>
      </c>
      <c r="N45" s="493">
        <v>10.854766334683156</v>
      </c>
      <c r="O45" s="493">
        <v>11.640698441906514</v>
      </c>
      <c r="P45" s="493">
        <v>11.819945077103297</v>
      </c>
      <c r="Q45" s="493">
        <v>11.593211319535511</v>
      </c>
      <c r="R45" s="493">
        <v>12.301396707075753</v>
      </c>
      <c r="S45" s="493">
        <v>12.49358694206396</v>
      </c>
      <c r="T45" s="493">
        <v>13.371791066923876</v>
      </c>
      <c r="U45" s="493">
        <v>14.185388025781453</v>
      </c>
      <c r="V45" s="493">
        <v>15.300063883356506</v>
      </c>
      <c r="W45" s="493">
        <v>16.185750288159102</v>
      </c>
    </row>
    <row r="46" spans="1:23" ht="15" customHeight="1">
      <c r="A46" s="447"/>
      <c r="B46" s="462" t="s">
        <v>254</v>
      </c>
      <c r="C46" s="493">
        <v>3.0491599253266957</v>
      </c>
      <c r="D46" s="493">
        <v>2.9856533540131833</v>
      </c>
      <c r="E46" s="493">
        <v>2.5179856115107913</v>
      </c>
      <c r="F46" s="493">
        <v>2.3487056403223043</v>
      </c>
      <c r="G46" s="493">
        <v>2.5239194985153413</v>
      </c>
      <c r="H46" s="493">
        <v>2.1402331895863282</v>
      </c>
      <c r="I46" s="493">
        <v>2.2873257089143038</v>
      </c>
      <c r="J46" s="493">
        <v>2.3179326546593577</v>
      </c>
      <c r="K46" s="493">
        <v>2.4112088628217658</v>
      </c>
      <c r="L46" s="493">
        <v>2.3322629711002199</v>
      </c>
      <c r="M46" s="493">
        <v>3.2030856951199063</v>
      </c>
      <c r="N46" s="493">
        <v>4.0702913787924304</v>
      </c>
      <c r="O46" s="493">
        <v>3.4739099356683347</v>
      </c>
      <c r="P46" s="493">
        <v>3.6080415390760217</v>
      </c>
      <c r="Q46" s="493">
        <v>3.5236786205173058</v>
      </c>
      <c r="R46" s="493">
        <v>3.5336124107362719</v>
      </c>
      <c r="S46" s="493">
        <v>3.8465814341300724</v>
      </c>
      <c r="T46" s="493">
        <v>4.3322020363345981</v>
      </c>
      <c r="U46" s="493">
        <v>5.3183520599250933</v>
      </c>
      <c r="V46" s="493">
        <v>5.5649541447778468</v>
      </c>
      <c r="W46" s="493">
        <v>5.2423950206013847</v>
      </c>
    </row>
    <row r="47" spans="1:23" ht="15" customHeight="1">
      <c r="A47" s="447"/>
      <c r="B47" s="462" t="s">
        <v>255</v>
      </c>
      <c r="C47" s="493">
        <v>0.95614217418416125</v>
      </c>
      <c r="D47" s="493">
        <v>0.89808668488871535</v>
      </c>
      <c r="E47" s="493">
        <v>0.77376565954310983</v>
      </c>
      <c r="F47" s="493">
        <v>0.71904594878989825</v>
      </c>
      <c r="G47" s="493">
        <v>0.57966213978138459</v>
      </c>
      <c r="H47" s="493">
        <v>0.59946363779775991</v>
      </c>
      <c r="I47" s="493">
        <v>0.47140163419233189</v>
      </c>
      <c r="J47" s="493">
        <v>0.59386341141537446</v>
      </c>
      <c r="K47" s="493">
        <v>0.59099600208586822</v>
      </c>
      <c r="L47" s="493">
        <v>0.62100780695528746</v>
      </c>
      <c r="M47" s="493">
        <v>0.49575070821529743</v>
      </c>
      <c r="N47" s="493">
        <v>0.67345881540321184</v>
      </c>
      <c r="O47" s="493">
        <v>0.62690613351406299</v>
      </c>
      <c r="P47" s="493">
        <v>0.5474158750603767</v>
      </c>
      <c r="Q47" s="493">
        <v>0.88902513795217653</v>
      </c>
      <c r="R47" s="493">
        <v>1.3579297975915963</v>
      </c>
      <c r="S47" s="493">
        <v>1.4675808973896307</v>
      </c>
      <c r="T47" s="493">
        <v>2.0103262660661319</v>
      </c>
      <c r="U47" s="493">
        <v>2.4002430625886166</v>
      </c>
      <c r="V47" s="493">
        <v>2.6662898059167137</v>
      </c>
      <c r="W47" s="493">
        <v>2.720014853323431</v>
      </c>
    </row>
    <row r="48" spans="1:23" ht="15" customHeight="1">
      <c r="A48" s="447"/>
      <c r="B48" s="462" t="s">
        <v>531</v>
      </c>
      <c r="C48" s="493">
        <v>0.23721665788086452</v>
      </c>
      <c r="D48" s="493">
        <v>0.28382939552009817</v>
      </c>
      <c r="E48" s="493">
        <v>0.28041415012942189</v>
      </c>
      <c r="F48" s="493">
        <v>0.2468091107820323</v>
      </c>
      <c r="G48" s="493">
        <v>0.224117987275882</v>
      </c>
      <c r="H48" s="493">
        <v>0.24383035318457219</v>
      </c>
      <c r="I48" s="493">
        <v>0.2533343268012816</v>
      </c>
      <c r="J48" s="493">
        <v>0.27835768963117608</v>
      </c>
      <c r="K48" s="493">
        <v>0</v>
      </c>
      <c r="L48" s="493">
        <v>0</v>
      </c>
      <c r="M48" s="493">
        <v>0</v>
      </c>
      <c r="N48" s="493">
        <v>0</v>
      </c>
      <c r="O48" s="493">
        <v>0</v>
      </c>
      <c r="P48" s="493">
        <v>0</v>
      </c>
      <c r="Q48" s="493">
        <v>0</v>
      </c>
      <c r="R48" s="493">
        <v>0</v>
      </c>
      <c r="S48" s="493">
        <v>0</v>
      </c>
      <c r="T48" s="493">
        <v>0</v>
      </c>
      <c r="U48" s="493">
        <v>0</v>
      </c>
      <c r="V48" s="493">
        <v>0</v>
      </c>
      <c r="W48" s="493">
        <v>0</v>
      </c>
    </row>
    <row r="49" spans="1:23" ht="15" customHeight="1">
      <c r="A49" s="447"/>
      <c r="B49" s="462" t="s">
        <v>256</v>
      </c>
      <c r="C49" s="493">
        <v>0</v>
      </c>
      <c r="D49" s="493">
        <v>1.2269938650306749</v>
      </c>
      <c r="E49" s="493">
        <v>1.075268817204301</v>
      </c>
      <c r="F49" s="493">
        <v>0</v>
      </c>
      <c r="G49" s="493">
        <v>0</v>
      </c>
      <c r="H49" s="493">
        <v>0</v>
      </c>
      <c r="I49" s="493">
        <v>0.19083969465648856</v>
      </c>
      <c r="J49" s="493">
        <v>0</v>
      </c>
      <c r="K49" s="493">
        <v>0.1669449081803005</v>
      </c>
      <c r="L49" s="493">
        <v>0.20408163265306123</v>
      </c>
      <c r="M49" s="493">
        <v>0</v>
      </c>
      <c r="N49" s="493">
        <v>0</v>
      </c>
      <c r="O49" s="493">
        <v>0.16025641025641027</v>
      </c>
      <c r="P49" s="493">
        <v>0.13513513513513514</v>
      </c>
      <c r="Q49" s="493">
        <v>0.89399744572158368</v>
      </c>
      <c r="R49" s="493">
        <v>1.098901098901099</v>
      </c>
      <c r="S49" s="493">
        <v>1.3237063778580025</v>
      </c>
      <c r="T49" s="493">
        <v>0.82730093071354704</v>
      </c>
      <c r="U49" s="493">
        <v>2.4713150926743159</v>
      </c>
      <c r="V49" s="493">
        <v>2.9059829059829059</v>
      </c>
      <c r="W49" s="493">
        <v>2.3870417732310316</v>
      </c>
    </row>
    <row r="50" spans="1:23">
      <c r="A50" s="447"/>
      <c r="B50" s="462" t="s">
        <v>257</v>
      </c>
      <c r="C50" s="493">
        <v>26.523403002649395</v>
      </c>
      <c r="D50" s="493">
        <v>30.043578569597539</v>
      </c>
      <c r="E50" s="493">
        <v>30.543187889581478</v>
      </c>
      <c r="F50" s="493">
        <v>30.962962962962962</v>
      </c>
      <c r="G50" s="493">
        <v>28.579621487287326</v>
      </c>
      <c r="H50" s="493">
        <v>28.45528455284553</v>
      </c>
      <c r="I50" s="493">
        <v>28.695488012082311</v>
      </c>
      <c r="J50" s="493">
        <v>28.696299051515716</v>
      </c>
      <c r="K50" s="493">
        <v>26.424781790176279</v>
      </c>
      <c r="L50" s="493">
        <v>27.910635619886722</v>
      </c>
      <c r="M50" s="493">
        <v>27.828746177370032</v>
      </c>
      <c r="N50" s="493">
        <v>27.552904416986223</v>
      </c>
      <c r="O50" s="493">
        <v>24.719781884277491</v>
      </c>
      <c r="P50" s="493">
        <v>20.136629798308395</v>
      </c>
      <c r="Q50" s="493">
        <v>18.746523270906732</v>
      </c>
      <c r="R50" s="493">
        <v>19.148112294288481</v>
      </c>
      <c r="S50" s="493">
        <v>17.055783282837282</v>
      </c>
      <c r="T50" s="493">
        <v>18.186510667584308</v>
      </c>
      <c r="U50" s="493">
        <v>19.145703190950531</v>
      </c>
      <c r="V50" s="493">
        <v>21.292962356792145</v>
      </c>
      <c r="W50" s="493">
        <v>22.276397988724668</v>
      </c>
    </row>
    <row r="51" spans="1:23">
      <c r="A51" s="447"/>
      <c r="B51" s="462" t="s">
        <v>480</v>
      </c>
      <c r="C51" s="493">
        <v>51.247165532879819</v>
      </c>
      <c r="D51" s="493">
        <v>46.639511201629325</v>
      </c>
      <c r="E51" s="493">
        <v>45.306859205776171</v>
      </c>
      <c r="F51" s="493">
        <v>42.043551088777221</v>
      </c>
      <c r="G51" s="493">
        <v>41.76</v>
      </c>
      <c r="H51" s="493">
        <v>42.146189735614307</v>
      </c>
      <c r="I51" s="493">
        <v>42.549668874172184</v>
      </c>
      <c r="J51" s="493">
        <v>49.286846275752772</v>
      </c>
      <c r="K51" s="493">
        <v>33.742331288343557</v>
      </c>
      <c r="L51" s="493">
        <v>50.777202072538863</v>
      </c>
      <c r="M51" s="493">
        <v>48.59038142620232</v>
      </c>
      <c r="N51" s="493">
        <v>50</v>
      </c>
      <c r="O51" s="493">
        <v>46.798029556650249</v>
      </c>
      <c r="P51" s="493">
        <v>47.735849056603776</v>
      </c>
      <c r="Q51" s="493">
        <v>50.357142857142854</v>
      </c>
      <c r="R51" s="493">
        <v>47.510373443983404</v>
      </c>
      <c r="S51" s="493">
        <v>74.154589371980677</v>
      </c>
      <c r="T51" s="493">
        <v>70.693512304250561</v>
      </c>
      <c r="U51" s="493">
        <v>71.772428884026255</v>
      </c>
      <c r="V51" s="493">
        <v>68.682505399568029</v>
      </c>
      <c r="W51" s="493">
        <v>66.179540709812102</v>
      </c>
    </row>
    <row r="52" spans="1:23">
      <c r="A52" s="447"/>
      <c r="B52" s="463"/>
      <c r="C52" s="493"/>
      <c r="D52" s="493"/>
      <c r="E52" s="493"/>
      <c r="F52" s="493"/>
      <c r="G52" s="493"/>
      <c r="H52" s="493"/>
      <c r="I52" s="493"/>
      <c r="J52" s="493"/>
      <c r="K52" s="493"/>
      <c r="L52" s="493"/>
      <c r="M52" s="493"/>
      <c r="N52" s="493"/>
      <c r="O52" s="493"/>
      <c r="P52" s="493"/>
      <c r="Q52" s="493"/>
      <c r="R52" s="493"/>
      <c r="S52" s="493"/>
      <c r="T52" s="493"/>
      <c r="U52" s="493"/>
      <c r="V52" s="493"/>
      <c r="W52" s="493"/>
    </row>
    <row r="53" spans="1:23">
      <c r="A53" s="1434" t="s">
        <v>259</v>
      </c>
      <c r="B53" s="1435"/>
      <c r="C53" s="492">
        <v>3.0853782819876399</v>
      </c>
      <c r="D53" s="492">
        <v>3.0146195079030145</v>
      </c>
      <c r="E53" s="492">
        <v>3.0335811120279299</v>
      </c>
      <c r="F53" s="492">
        <v>3.026846937724808</v>
      </c>
      <c r="G53" s="492">
        <v>3.0597110921235675</v>
      </c>
      <c r="H53" s="492">
        <v>3.1198307497332136</v>
      </c>
      <c r="I53" s="492">
        <v>3.2010401565075917</v>
      </c>
      <c r="J53" s="492">
        <v>3.1896192173394504</v>
      </c>
      <c r="K53" s="492">
        <v>3.2072665959211091</v>
      </c>
      <c r="L53" s="492">
        <v>3.3336994870100498</v>
      </c>
      <c r="M53" s="492">
        <v>3.4173827494637492</v>
      </c>
      <c r="N53" s="492">
        <v>3.5868343424396634</v>
      </c>
      <c r="O53" s="492">
        <v>3.7128795184729473</v>
      </c>
      <c r="P53" s="492">
        <v>3.8302645006703524</v>
      </c>
      <c r="Q53" s="492">
        <v>3.9463675365376227</v>
      </c>
      <c r="R53" s="492">
        <v>4.2313697753269421</v>
      </c>
      <c r="S53" s="492">
        <v>4.4700788761127042</v>
      </c>
      <c r="T53" s="492">
        <v>4.7517962622052394</v>
      </c>
      <c r="U53" s="492">
        <v>5.0471982282709131</v>
      </c>
      <c r="V53" s="492">
        <v>5.4852664059383693</v>
      </c>
      <c r="W53" s="492">
        <v>5.7878633961215389</v>
      </c>
    </row>
    <row r="54" spans="1:23">
      <c r="A54" s="464" t="s">
        <v>260</v>
      </c>
      <c r="B54" s="465"/>
      <c r="C54" s="493"/>
      <c r="D54" s="493"/>
      <c r="E54" s="493"/>
      <c r="F54" s="493"/>
      <c r="G54" s="493"/>
      <c r="H54" s="493"/>
      <c r="I54" s="493"/>
      <c r="J54" s="493"/>
      <c r="K54" s="493"/>
      <c r="L54" s="493"/>
      <c r="M54" s="493"/>
      <c r="N54" s="493"/>
      <c r="O54" s="493"/>
      <c r="P54" s="493"/>
      <c r="Q54" s="493"/>
      <c r="R54" s="493"/>
      <c r="S54" s="493"/>
      <c r="T54" s="493"/>
      <c r="U54" s="493"/>
      <c r="V54" s="493"/>
      <c r="W54" s="493"/>
    </row>
    <row r="55" spans="1:23">
      <c r="A55" s="447"/>
      <c r="B55" s="466" t="s">
        <v>267</v>
      </c>
      <c r="C55" s="493">
        <v>49.208320397392114</v>
      </c>
      <c r="D55" s="493">
        <v>51.279989277576732</v>
      </c>
      <c r="E55" s="493">
        <v>52.619077384673083</v>
      </c>
      <c r="F55" s="493">
        <v>53.34741025959508</v>
      </c>
      <c r="G55" s="493">
        <v>52.501269680040629</v>
      </c>
      <c r="H55" s="493">
        <v>52.775017743080198</v>
      </c>
      <c r="I55" s="493">
        <v>53.800275271448236</v>
      </c>
      <c r="J55" s="493">
        <v>56.377171215880892</v>
      </c>
      <c r="K55" s="493">
        <v>57.056043214044564</v>
      </c>
      <c r="L55" s="493">
        <v>58.463035019455255</v>
      </c>
      <c r="M55" s="493">
        <v>58.878357030015799</v>
      </c>
      <c r="N55" s="493">
        <v>61.151942402879854</v>
      </c>
      <c r="O55" s="493">
        <v>63.08232778371773</v>
      </c>
      <c r="P55" s="493">
        <v>66.017512077294683</v>
      </c>
      <c r="Q55" s="493">
        <v>67.160722556739231</v>
      </c>
      <c r="R55" s="493">
        <v>63.83595060222595</v>
      </c>
      <c r="S55" s="493">
        <v>65.775084971183688</v>
      </c>
      <c r="T55" s="493">
        <v>67.089601046435575</v>
      </c>
      <c r="U55" s="493">
        <v>66.596687660368559</v>
      </c>
      <c r="V55" s="493">
        <v>66.2159166481933</v>
      </c>
      <c r="W55" s="493">
        <v>64.532251980384757</v>
      </c>
    </row>
    <row r="56" spans="1:23">
      <c r="A56" s="447"/>
      <c r="B56" s="466"/>
      <c r="C56" s="493"/>
      <c r="D56" s="493"/>
      <c r="E56" s="493"/>
      <c r="F56" s="493"/>
      <c r="G56" s="493"/>
      <c r="H56" s="493"/>
      <c r="I56" s="493"/>
      <c r="J56" s="493"/>
      <c r="K56" s="493"/>
      <c r="L56" s="493"/>
      <c r="M56" s="493"/>
      <c r="N56" s="493"/>
      <c r="O56" s="493"/>
      <c r="P56" s="493"/>
      <c r="Q56" s="493"/>
      <c r="R56" s="493"/>
      <c r="S56" s="493"/>
      <c r="T56" s="493"/>
      <c r="U56" s="493"/>
      <c r="V56" s="493"/>
      <c r="W56" s="493"/>
    </row>
    <row r="57" spans="1:23">
      <c r="A57" s="447"/>
      <c r="B57" s="467"/>
      <c r="C57" s="495" t="s">
        <v>398</v>
      </c>
      <c r="D57" s="496"/>
      <c r="E57" s="496"/>
      <c r="F57" s="496"/>
      <c r="G57" s="496"/>
      <c r="H57" s="496"/>
      <c r="I57" s="496"/>
      <c r="J57" s="496"/>
      <c r="K57" s="496"/>
      <c r="L57" s="496"/>
      <c r="M57" s="496"/>
      <c r="N57" s="496"/>
      <c r="O57" s="496"/>
      <c r="P57" s="496"/>
      <c r="Q57" s="496"/>
      <c r="R57" s="496"/>
      <c r="S57" s="496"/>
      <c r="T57" s="496"/>
      <c r="U57" s="496"/>
      <c r="V57" s="496"/>
      <c r="W57" s="496"/>
    </row>
    <row r="58" spans="1:23">
      <c r="A58" s="470"/>
      <c r="B58" s="471"/>
      <c r="C58" s="497"/>
      <c r="D58" s="497"/>
      <c r="E58" s="497"/>
      <c r="F58" s="497"/>
      <c r="G58" s="497"/>
      <c r="H58" s="497"/>
      <c r="I58" s="497"/>
      <c r="J58" s="497"/>
      <c r="K58" s="497"/>
      <c r="L58" s="497"/>
      <c r="M58" s="497"/>
      <c r="N58" s="497"/>
      <c r="O58" s="497"/>
      <c r="P58" s="497"/>
      <c r="Q58" s="497"/>
      <c r="R58" s="497"/>
      <c r="S58" s="497"/>
      <c r="T58" s="497"/>
      <c r="U58" s="497"/>
      <c r="V58" s="497"/>
      <c r="W58" s="497"/>
    </row>
    <row r="59" spans="1:23">
      <c r="A59" s="1442" t="s">
        <v>231</v>
      </c>
      <c r="B59" s="1443"/>
      <c r="C59" s="492">
        <v>3.3177551467803972</v>
      </c>
      <c r="D59" s="492">
        <v>3.1859991742758109</v>
      </c>
      <c r="E59" s="492">
        <v>3.1696085235692446</v>
      </c>
      <c r="F59" s="492">
        <v>3.1204492500364061</v>
      </c>
      <c r="G59" s="492">
        <v>3.104829980959281</v>
      </c>
      <c r="H59" s="492">
        <v>3.0929974485337808</v>
      </c>
      <c r="I59" s="492">
        <v>3.1325391788528174</v>
      </c>
      <c r="J59" s="492">
        <v>3.1096376900334142</v>
      </c>
      <c r="K59" s="492">
        <v>3.1093284207729881</v>
      </c>
      <c r="L59" s="492">
        <v>3.1962738648691369</v>
      </c>
      <c r="M59" s="492">
        <v>3.2084986736944381</v>
      </c>
      <c r="N59" s="492">
        <v>3.2781339260096694</v>
      </c>
      <c r="O59" s="492">
        <v>3.3536394167245143</v>
      </c>
      <c r="P59" s="492">
        <v>3.4553316601881958</v>
      </c>
      <c r="Q59" s="492">
        <v>3.6187842782964199</v>
      </c>
      <c r="R59" s="492">
        <v>3.893921560636969</v>
      </c>
      <c r="S59" s="492">
        <v>4.211414583217187</v>
      </c>
      <c r="T59" s="492">
        <v>4.3457968850010671</v>
      </c>
      <c r="U59" s="492">
        <v>4.6308554688600321</v>
      </c>
      <c r="V59" s="492">
        <v>5.062169967123574</v>
      </c>
      <c r="W59" s="492">
        <v>5.3546783530104323</v>
      </c>
    </row>
    <row r="60" spans="1:23">
      <c r="A60" s="447" t="s">
        <v>233</v>
      </c>
      <c r="B60" s="460" t="s">
        <v>232</v>
      </c>
      <c r="C60" s="493">
        <v>3.1849315068493151</v>
      </c>
      <c r="D60" s="493">
        <v>3.6335877862595418</v>
      </c>
      <c r="E60" s="493">
        <v>3.5804905553989288</v>
      </c>
      <c r="F60" s="493">
        <v>2.355946636389441</v>
      </c>
      <c r="G60" s="493">
        <v>2.2154527831625588</v>
      </c>
      <c r="H60" s="493">
        <v>2.3446658851113718</v>
      </c>
      <c r="I60" s="493">
        <v>1.5847347994825356</v>
      </c>
      <c r="J60" s="493">
        <v>2.4906175366769019</v>
      </c>
      <c r="K60" s="493">
        <v>2.6568265682656826</v>
      </c>
      <c r="L60" s="493">
        <v>3.4949267192784665</v>
      </c>
      <c r="M60" s="493">
        <v>3.3203967227253126</v>
      </c>
      <c r="N60" s="493">
        <v>3.1948881789137382</v>
      </c>
      <c r="O60" s="493">
        <v>4.9242424242424239</v>
      </c>
      <c r="P60" s="493">
        <v>6.4724919093851137</v>
      </c>
      <c r="Q60" s="493">
        <v>8.9026915113871627</v>
      </c>
      <c r="R60" s="493">
        <v>6.238532110091743</v>
      </c>
      <c r="S60" s="493">
        <v>6.6059225512528474</v>
      </c>
      <c r="T60" s="493">
        <v>8.9655172413793096</v>
      </c>
      <c r="U60" s="493">
        <v>7.9069767441860463</v>
      </c>
      <c r="V60" s="493">
        <v>9.473684210526315</v>
      </c>
      <c r="W60" s="493">
        <v>9.5465393794749396</v>
      </c>
    </row>
    <row r="61" spans="1:23">
      <c r="A61" s="447"/>
      <c r="B61" s="460" t="s">
        <v>234</v>
      </c>
      <c r="C61" s="493">
        <v>3.087248322147651</v>
      </c>
      <c r="D61" s="493">
        <v>2.9671407552721925</v>
      </c>
      <c r="E61" s="493">
        <v>3.2288926094235828</v>
      </c>
      <c r="F61" s="493">
        <v>3.1344323194799166</v>
      </c>
      <c r="G61" s="493">
        <v>3.017832647462277</v>
      </c>
      <c r="H61" s="493">
        <v>3.1568953239971518</v>
      </c>
      <c r="I61" s="493">
        <v>3.4093581001645896</v>
      </c>
      <c r="J61" s="493">
        <v>4.131455399061033</v>
      </c>
      <c r="K61" s="493">
        <v>4.0256853544084956</v>
      </c>
      <c r="L61" s="493">
        <v>4.0663040663040659</v>
      </c>
      <c r="M61" s="493">
        <v>4.4150731158605172</v>
      </c>
      <c r="N61" s="493">
        <v>4.4745363556078894</v>
      </c>
      <c r="O61" s="493">
        <v>4.6648237733241187</v>
      </c>
      <c r="P61" s="493">
        <v>7.2610784837159636</v>
      </c>
      <c r="Q61" s="493">
        <v>9.6814490943160525</v>
      </c>
      <c r="R61" s="493">
        <v>11.901306240928882</v>
      </c>
      <c r="S61" s="493">
        <v>14.974182444061961</v>
      </c>
      <c r="T61" s="493">
        <v>8.2308420056764433</v>
      </c>
      <c r="U61" s="493">
        <v>10</v>
      </c>
      <c r="V61" s="493">
        <v>10.678642714570858</v>
      </c>
      <c r="W61" s="493">
        <v>10.050761421319796</v>
      </c>
    </row>
    <row r="62" spans="1:23">
      <c r="A62" s="447"/>
      <c r="B62" s="460" t="s">
        <v>263</v>
      </c>
      <c r="C62" s="493">
        <v>1.2646650480006842</v>
      </c>
      <c r="D62" s="493">
        <v>1.1651709375039006</v>
      </c>
      <c r="E62" s="493">
        <v>1.1646402125542854</v>
      </c>
      <c r="F62" s="493">
        <v>1.1325644535194201</v>
      </c>
      <c r="G62" s="493">
        <v>1.1110110359369951</v>
      </c>
      <c r="H62" s="493">
        <v>1.1283780657697904</v>
      </c>
      <c r="I62" s="493">
        <v>1.2007821941895629</v>
      </c>
      <c r="J62" s="493">
        <v>1.1833743337433373</v>
      </c>
      <c r="K62" s="493">
        <v>1.2324808329585226</v>
      </c>
      <c r="L62" s="493">
        <v>1.3341531546334922</v>
      </c>
      <c r="M62" s="493">
        <v>1.3707077482311703</v>
      </c>
      <c r="N62" s="493">
        <v>1.4365434554395271</v>
      </c>
      <c r="O62" s="493">
        <v>1.5240652268330241</v>
      </c>
      <c r="P62" s="493">
        <v>1.6074766355140186</v>
      </c>
      <c r="Q62" s="493">
        <v>1.7312947419258209</v>
      </c>
      <c r="R62" s="493">
        <v>1.917743193300105</v>
      </c>
      <c r="S62" s="493">
        <v>2.1354362632552926</v>
      </c>
      <c r="T62" s="493">
        <v>2.2904415602491386</v>
      </c>
      <c r="U62" s="493">
        <v>2.303709685080511</v>
      </c>
      <c r="V62" s="493">
        <v>2.8590593694674453</v>
      </c>
      <c r="W62" s="493">
        <v>3.0746417358866531</v>
      </c>
    </row>
    <row r="63" spans="1:23">
      <c r="A63" s="447"/>
      <c r="B63" s="460" t="s">
        <v>236</v>
      </c>
      <c r="C63" s="493">
        <v>2.3663072581228741</v>
      </c>
      <c r="D63" s="493">
        <v>2.4053043662269875</v>
      </c>
      <c r="E63" s="493">
        <v>2.3418181818181818</v>
      </c>
      <c r="F63" s="493">
        <v>2.0490041553231122</v>
      </c>
      <c r="G63" s="493">
        <v>2.0452324445064916</v>
      </c>
      <c r="H63" s="493">
        <v>1.9716361120719474</v>
      </c>
      <c r="I63" s="493">
        <v>1.9152680021656741</v>
      </c>
      <c r="J63" s="493">
        <v>1.9261006289308176</v>
      </c>
      <c r="K63" s="493">
        <v>1.8063769606582669</v>
      </c>
      <c r="L63" s="493">
        <v>1.8136020151133501</v>
      </c>
      <c r="M63" s="493">
        <v>1.8406048587010411</v>
      </c>
      <c r="N63" s="493">
        <v>2.043276857668634</v>
      </c>
      <c r="O63" s="493">
        <v>1.7682171415699965</v>
      </c>
      <c r="P63" s="493">
        <v>1.9567189322275496</v>
      </c>
      <c r="Q63" s="493">
        <v>2.3717673953421916</v>
      </c>
      <c r="R63" s="493">
        <v>2.7505203687184063</v>
      </c>
      <c r="S63" s="493">
        <v>3.0825022665457844</v>
      </c>
      <c r="T63" s="493">
        <v>3.0051813471502591</v>
      </c>
      <c r="U63" s="493">
        <v>3.0940378932730748</v>
      </c>
      <c r="V63" s="493">
        <v>3.8757879990660751</v>
      </c>
      <c r="W63" s="493">
        <v>4.251386321626617</v>
      </c>
    </row>
    <row r="64" spans="1:23" ht="15" customHeight="1">
      <c r="A64" s="447"/>
      <c r="B64" s="460" t="s">
        <v>264</v>
      </c>
      <c r="C64" s="493">
        <v>1.9126059009690799</v>
      </c>
      <c r="D64" s="493">
        <v>1.7428702987077875</v>
      </c>
      <c r="E64" s="493">
        <v>1.7268665985535989</v>
      </c>
      <c r="F64" s="493">
        <v>1.7102913413949692</v>
      </c>
      <c r="G64" s="493">
        <v>1.7144346013548724</v>
      </c>
      <c r="H64" s="493">
        <v>1.6460150246092737</v>
      </c>
      <c r="I64" s="493">
        <v>1.6746219795565629</v>
      </c>
      <c r="J64" s="493">
        <v>1.6860818070398498</v>
      </c>
      <c r="K64" s="493">
        <v>1.7747308343849835</v>
      </c>
      <c r="L64" s="493">
        <v>1.8230172480384907</v>
      </c>
      <c r="M64" s="493">
        <v>1.7882874163924554</v>
      </c>
      <c r="N64" s="493">
        <v>1.8070034750066828</v>
      </c>
      <c r="O64" s="493">
        <v>1.8408519291486061</v>
      </c>
      <c r="P64" s="493">
        <v>1.8704649888755966</v>
      </c>
      <c r="Q64" s="493">
        <v>1.9618107191719707</v>
      </c>
      <c r="R64" s="493">
        <v>2.0854899386472088</v>
      </c>
      <c r="S64" s="493">
        <v>2.2421585160202362</v>
      </c>
      <c r="T64" s="493">
        <v>2.2367181271290861</v>
      </c>
      <c r="U64" s="493">
        <v>2.4542130391045394</v>
      </c>
      <c r="V64" s="493">
        <v>2.6784757687225458</v>
      </c>
      <c r="W64" s="493">
        <v>2.8858689211077313</v>
      </c>
    </row>
    <row r="65" spans="1:23" ht="15" customHeight="1">
      <c r="A65" s="447"/>
      <c r="B65" s="460" t="s">
        <v>238</v>
      </c>
      <c r="C65" s="493">
        <v>0</v>
      </c>
      <c r="D65" s="493">
        <v>0.11682242990654206</v>
      </c>
      <c r="E65" s="493">
        <v>0.29527559055118108</v>
      </c>
      <c r="F65" s="493">
        <v>0.29542097488921715</v>
      </c>
      <c r="G65" s="493">
        <v>0.28312570781426954</v>
      </c>
      <c r="H65" s="493">
        <v>0.32198712051517941</v>
      </c>
      <c r="I65" s="493">
        <v>0.2936241610738255</v>
      </c>
      <c r="J65" s="493">
        <v>0.16840687100033683</v>
      </c>
      <c r="K65" s="493">
        <v>0.14029180695847362</v>
      </c>
      <c r="L65" s="493">
        <v>0.22579026593075766</v>
      </c>
      <c r="M65" s="493">
        <v>0.15779981965734896</v>
      </c>
      <c r="N65" s="493">
        <v>0.26129152668906308</v>
      </c>
      <c r="O65" s="493">
        <v>0.3400751745122606</v>
      </c>
      <c r="P65" s="493">
        <v>0.72195809121324173</v>
      </c>
      <c r="Q65" s="493">
        <v>1.1995269471194459</v>
      </c>
      <c r="R65" s="493">
        <v>1.6543816543816543</v>
      </c>
      <c r="S65" s="493">
        <v>3.1736615749666321</v>
      </c>
      <c r="T65" s="493">
        <v>3.7451235370611182</v>
      </c>
      <c r="U65" s="493">
        <v>3.1930173461495968</v>
      </c>
      <c r="V65" s="493">
        <v>2.867344730577797</v>
      </c>
      <c r="W65" s="493">
        <v>2.4333333333333331</v>
      </c>
    </row>
    <row r="66" spans="1:23" ht="15" customHeight="1">
      <c r="A66" s="447"/>
      <c r="B66" s="460" t="s">
        <v>239</v>
      </c>
      <c r="C66" s="493">
        <v>5.7037501961399659</v>
      </c>
      <c r="D66" s="493">
        <v>5.4253472222222223</v>
      </c>
      <c r="E66" s="493">
        <v>5.2674876601685199</v>
      </c>
      <c r="F66" s="493">
        <v>5.1602215408960541</v>
      </c>
      <c r="G66" s="493">
        <v>4.9366130095996485</v>
      </c>
      <c r="H66" s="493">
        <v>4.6266984853650222</v>
      </c>
      <c r="I66" s="493">
        <v>4.4482380197536884</v>
      </c>
      <c r="J66" s="493">
        <v>4.3865611496819925</v>
      </c>
      <c r="K66" s="493">
        <v>4.2755907378001092</v>
      </c>
      <c r="L66" s="493">
        <v>4.1888388593259656</v>
      </c>
      <c r="M66" s="493">
        <v>3.9863601363986358</v>
      </c>
      <c r="N66" s="493">
        <v>3.8661158775553437</v>
      </c>
      <c r="O66" s="493">
        <v>3.7437801121554379</v>
      </c>
      <c r="P66" s="493">
        <v>3.9851678376268542</v>
      </c>
      <c r="Q66" s="493">
        <v>4.0360809903080321</v>
      </c>
      <c r="R66" s="493">
        <v>4.1193673759956901</v>
      </c>
      <c r="S66" s="493">
        <v>4.1628034589112373</v>
      </c>
      <c r="T66" s="493">
        <v>4.1927123037048331</v>
      </c>
      <c r="U66" s="493">
        <v>4.5965291514570632</v>
      </c>
      <c r="V66" s="493">
        <v>4.8481397946000397</v>
      </c>
      <c r="W66" s="493">
        <v>5.0419966976955655</v>
      </c>
    </row>
    <row r="67" spans="1:23" ht="15" customHeight="1">
      <c r="A67" s="447"/>
      <c r="B67" s="460" t="s">
        <v>240</v>
      </c>
      <c r="C67" s="493">
        <v>9.8154636767110492</v>
      </c>
      <c r="D67" s="493">
        <v>9.929207581639643</v>
      </c>
      <c r="E67" s="493">
        <v>9.6672378032284243</v>
      </c>
      <c r="F67" s="493">
        <v>9.5319205415210373</v>
      </c>
      <c r="G67" s="493">
        <v>9.3841578570343192</v>
      </c>
      <c r="H67" s="493">
        <v>9.4018559396498151</v>
      </c>
      <c r="I67" s="493">
        <v>9.1731211166907816</v>
      </c>
      <c r="J67" s="493">
        <v>8.7654634807659715</v>
      </c>
      <c r="K67" s="493">
        <v>8.4883990474785573</v>
      </c>
      <c r="L67" s="493">
        <v>8.1322851721333702</v>
      </c>
      <c r="M67" s="493">
        <v>7.944439911887085</v>
      </c>
      <c r="N67" s="493">
        <v>7.787698412698413</v>
      </c>
      <c r="O67" s="493">
        <v>7.2814716395007206</v>
      </c>
      <c r="P67" s="493">
        <v>7.0957334976619419</v>
      </c>
      <c r="Q67" s="493">
        <v>7.0267719837830285</v>
      </c>
      <c r="R67" s="493">
        <v>7.574075655366749</v>
      </c>
      <c r="S67" s="493">
        <v>7.4107928769720361</v>
      </c>
      <c r="T67" s="493">
        <v>7.1867485973817793</v>
      </c>
      <c r="U67" s="493">
        <v>7.3966446468093734</v>
      </c>
      <c r="V67" s="493">
        <v>7.4085777988448234</v>
      </c>
      <c r="W67" s="493">
        <v>7.9575498733521917</v>
      </c>
    </row>
    <row r="68" spans="1:23" ht="15" customHeight="1">
      <c r="A68" s="447"/>
      <c r="B68" s="460" t="s">
        <v>567</v>
      </c>
      <c r="C68" s="493">
        <v>10.106599674090168</v>
      </c>
      <c r="D68" s="493">
        <v>10.097067947563295</v>
      </c>
      <c r="E68" s="493">
        <v>9.7784643702340261</v>
      </c>
      <c r="F68" s="493">
        <v>9.5313153408177058</v>
      </c>
      <c r="G68" s="493">
        <v>9.2981346822636741</v>
      </c>
      <c r="H68" s="493">
        <v>9.3316637971513536</v>
      </c>
      <c r="I68" s="493">
        <v>8.9930315776257146</v>
      </c>
      <c r="J68" s="493">
        <v>8.5940888530887918</v>
      </c>
      <c r="K68" s="493">
        <v>8.0833942940746155</v>
      </c>
      <c r="L68" s="493">
        <v>7.6820287445064732</v>
      </c>
      <c r="M68" s="493">
        <v>7.4703180518242478</v>
      </c>
      <c r="N68" s="493">
        <v>7.1757103755749316</v>
      </c>
      <c r="O68" s="493">
        <v>6.7292395800190903</v>
      </c>
      <c r="P68" s="493">
        <v>6.5161022662448786</v>
      </c>
      <c r="Q68" s="493">
        <v>6.794188618540117</v>
      </c>
      <c r="R68" s="493">
        <v>7.3644176627481972</v>
      </c>
      <c r="S68" s="493">
        <v>7.2102826699769826</v>
      </c>
      <c r="T68" s="493">
        <v>6.9620422704990492</v>
      </c>
      <c r="U68" s="493">
        <v>7.0122558080018198</v>
      </c>
      <c r="V68" s="493">
        <v>7.0623002231469751</v>
      </c>
      <c r="W68" s="493">
        <v>7.7281491002570695</v>
      </c>
    </row>
    <row r="69" spans="1:23" ht="15" customHeight="1">
      <c r="A69" s="447"/>
      <c r="B69" s="460" t="s">
        <v>568</v>
      </c>
      <c r="C69" s="493">
        <v>9.1732814138085974</v>
      </c>
      <c r="D69" s="493">
        <v>9.5648396205922808</v>
      </c>
      <c r="E69" s="493">
        <v>9.4243468274476019</v>
      </c>
      <c r="F69" s="493">
        <v>9.5332530632481056</v>
      </c>
      <c r="G69" s="493">
        <v>9.5726258918057763</v>
      </c>
      <c r="H69" s="493">
        <v>9.5542266920358792</v>
      </c>
      <c r="I69" s="493">
        <v>9.5521204914783979</v>
      </c>
      <c r="J69" s="493">
        <v>9.1359678499665105</v>
      </c>
      <c r="K69" s="493">
        <v>9.3956981905087069</v>
      </c>
      <c r="L69" s="493">
        <v>9.1940340312303057</v>
      </c>
      <c r="M69" s="493">
        <v>9.0833391159530912</v>
      </c>
      <c r="N69" s="493">
        <v>9.2373504444890049</v>
      </c>
      <c r="O69" s="493">
        <v>8.606322753005534</v>
      </c>
      <c r="P69" s="493">
        <v>8.4417148362235075</v>
      </c>
      <c r="Q69" s="493">
        <v>7.557339449541284</v>
      </c>
      <c r="R69" s="493">
        <v>8.0440679842772518</v>
      </c>
      <c r="S69" s="493">
        <v>7.790680582096134</v>
      </c>
      <c r="T69" s="493">
        <v>7.5586292503435741</v>
      </c>
      <c r="U69" s="493">
        <v>7.9593705769711098</v>
      </c>
      <c r="V69" s="493">
        <v>7.8910878608344888</v>
      </c>
      <c r="W69" s="493">
        <v>8.2683850742369494</v>
      </c>
    </row>
    <row r="70" spans="1:23" ht="15" customHeight="1">
      <c r="A70" s="447"/>
      <c r="B70" s="460" t="s">
        <v>241</v>
      </c>
      <c r="C70" s="493">
        <v>0.97573611950608752</v>
      </c>
      <c r="D70" s="493">
        <v>0.92585388625223686</v>
      </c>
      <c r="E70" s="493">
        <v>1.0674465362822154</v>
      </c>
      <c r="F70" s="493">
        <v>1.1010385189816263</v>
      </c>
      <c r="G70" s="493">
        <v>1.3261100771071523</v>
      </c>
      <c r="H70" s="493">
        <v>1.3224262803931712</v>
      </c>
      <c r="I70" s="493">
        <v>1.4242472518719134</v>
      </c>
      <c r="J70" s="493">
        <v>1.5255720895335751</v>
      </c>
      <c r="K70" s="493">
        <v>1.4788451507992513</v>
      </c>
      <c r="L70" s="493">
        <v>1.7550153974945437</v>
      </c>
      <c r="M70" s="493">
        <v>1.7002224043076202</v>
      </c>
      <c r="N70" s="493">
        <v>2.0034425350602443</v>
      </c>
      <c r="O70" s="493">
        <v>2.0547180346175322</v>
      </c>
      <c r="P70" s="493">
        <v>1.7800610941405166</v>
      </c>
      <c r="Q70" s="493">
        <v>2.0681433838817886</v>
      </c>
      <c r="R70" s="493">
        <v>2.1667580910586945</v>
      </c>
      <c r="S70" s="493">
        <v>2.3822113377675116</v>
      </c>
      <c r="T70" s="493">
        <v>2.4368897519350163</v>
      </c>
      <c r="U70" s="493">
        <v>3.4304646127357628</v>
      </c>
      <c r="V70" s="493">
        <v>3.939456769645449</v>
      </c>
      <c r="W70" s="493">
        <v>4.5025360905189231</v>
      </c>
    </row>
    <row r="71" spans="1:23" ht="15" customHeight="1">
      <c r="A71" s="447"/>
      <c r="B71" s="460" t="s">
        <v>569</v>
      </c>
      <c r="C71" s="493">
        <v>0.11614401858304298</v>
      </c>
      <c r="D71" s="493">
        <v>0.33594624860022398</v>
      </c>
      <c r="E71" s="493">
        <v>1.4130434782608696</v>
      </c>
      <c r="F71" s="493">
        <v>0.91649694501018331</v>
      </c>
      <c r="G71" s="493">
        <v>4.2163153070577453</v>
      </c>
      <c r="H71" s="493">
        <v>1.7793594306049823</v>
      </c>
      <c r="I71" s="493">
        <v>2.3789991796554553</v>
      </c>
      <c r="J71" s="493">
        <v>1.9652305366591081</v>
      </c>
      <c r="K71" s="493">
        <v>1.6742770167427701</v>
      </c>
      <c r="L71" s="493">
        <v>1.8996960486322187</v>
      </c>
      <c r="M71" s="493">
        <v>2.1357742181540806</v>
      </c>
      <c r="N71" s="493">
        <v>4.8669201520912546</v>
      </c>
      <c r="O71" s="493">
        <v>6.7352666043030869</v>
      </c>
      <c r="P71" s="493">
        <v>1.3500482160077145</v>
      </c>
      <c r="Q71" s="493">
        <v>5.0619834710743801</v>
      </c>
      <c r="R71" s="493">
        <v>6.7351598173515983</v>
      </c>
      <c r="S71" s="493">
        <v>11.675824175824175</v>
      </c>
      <c r="T71" s="493">
        <v>11.511789181692095</v>
      </c>
      <c r="U71" s="493">
        <v>38.610038610038607</v>
      </c>
      <c r="V71" s="493">
        <v>38.195302843016066</v>
      </c>
      <c r="W71" s="493">
        <v>33.709817549956561</v>
      </c>
    </row>
    <row r="72" spans="1:23" ht="15" customHeight="1">
      <c r="A72" s="447"/>
      <c r="B72" s="460" t="s">
        <v>567</v>
      </c>
      <c r="C72" s="493">
        <v>0.9848374043196334</v>
      </c>
      <c r="D72" s="493">
        <v>0.9506123712251846</v>
      </c>
      <c r="E72" s="493">
        <v>1.0873201739712279</v>
      </c>
      <c r="F72" s="493">
        <v>1.1665196825142308</v>
      </c>
      <c r="G72" s="493">
        <v>1.3153313474409067</v>
      </c>
      <c r="H72" s="493">
        <v>1.3991302703724711</v>
      </c>
      <c r="I72" s="493">
        <v>1.4734553089382123</v>
      </c>
      <c r="J72" s="493">
        <v>1.5654351909830932</v>
      </c>
      <c r="K72" s="493">
        <v>1.5462257060023623</v>
      </c>
      <c r="L72" s="493">
        <v>1.7813652494607195</v>
      </c>
      <c r="M72" s="493">
        <v>1.8018323719036309</v>
      </c>
      <c r="N72" s="493">
        <v>1.8890278417692359</v>
      </c>
      <c r="O72" s="493">
        <v>1.9558545027101155</v>
      </c>
      <c r="P72" s="493">
        <v>1.8553789570471562</v>
      </c>
      <c r="Q72" s="493">
        <v>2.0553829885665191</v>
      </c>
      <c r="R72" s="493">
        <v>2.1847264215351605</v>
      </c>
      <c r="S72" s="493">
        <v>2.2909281869502429</v>
      </c>
      <c r="T72" s="493">
        <v>2.2990738941778384</v>
      </c>
      <c r="U72" s="493">
        <v>2.8287175648702596</v>
      </c>
      <c r="V72" s="493">
        <v>3.4269276468013259</v>
      </c>
      <c r="W72" s="493">
        <v>3.7994891443167305</v>
      </c>
    </row>
    <row r="73" spans="1:23" ht="15" customHeight="1">
      <c r="A73" s="447"/>
      <c r="B73" s="460" t="s">
        <v>568</v>
      </c>
      <c r="C73" s="493">
        <v>1.2849162011173185</v>
      </c>
      <c r="D73" s="493">
        <v>0.91074681238615662</v>
      </c>
      <c r="E73" s="493">
        <v>0.75307173999207289</v>
      </c>
      <c r="F73" s="493">
        <v>0.59378274537198739</v>
      </c>
      <c r="G73" s="493">
        <v>0.41296060991105465</v>
      </c>
      <c r="H73" s="493">
        <v>0.5656445370646026</v>
      </c>
      <c r="I73" s="493">
        <v>0.71551230681167721</v>
      </c>
      <c r="J73" s="493">
        <v>1.0523321956769056</v>
      </c>
      <c r="K73" s="493">
        <v>0.83832335329341312</v>
      </c>
      <c r="L73" s="493">
        <v>1.4753614635585719</v>
      </c>
      <c r="M73" s="493">
        <v>0.64877617222058392</v>
      </c>
      <c r="N73" s="493">
        <v>1.926163723916533</v>
      </c>
      <c r="O73" s="493">
        <v>1.5757575757575757</v>
      </c>
      <c r="P73" s="493">
        <v>1.3713780137137801</v>
      </c>
      <c r="Q73" s="493">
        <v>1.549266680437926</v>
      </c>
      <c r="R73" s="493">
        <v>1.2227979274611398</v>
      </c>
      <c r="S73" s="493">
        <v>1.5410597424530292</v>
      </c>
      <c r="T73" s="493">
        <v>1.9758064516129032</v>
      </c>
      <c r="U73" s="493">
        <v>1.9664967225054626</v>
      </c>
      <c r="V73" s="493">
        <v>1.9851544968064907</v>
      </c>
      <c r="W73" s="493">
        <v>2.5610980917308335</v>
      </c>
    </row>
    <row r="74" spans="1:23" ht="15" customHeight="1">
      <c r="A74" s="447"/>
      <c r="B74" s="460" t="s">
        <v>242</v>
      </c>
      <c r="C74" s="461">
        <v>100</v>
      </c>
      <c r="D74" s="461">
        <v>100</v>
      </c>
      <c r="E74" s="461">
        <v>100</v>
      </c>
      <c r="F74" s="461">
        <v>100</v>
      </c>
      <c r="G74" s="461">
        <v>100</v>
      </c>
      <c r="H74" s="461">
        <v>100</v>
      </c>
      <c r="I74" s="461">
        <v>100</v>
      </c>
      <c r="J74" s="461">
        <v>100</v>
      </c>
      <c r="K74" s="461">
        <v>100</v>
      </c>
      <c r="L74" s="461">
        <v>100</v>
      </c>
      <c r="M74" s="461">
        <v>100</v>
      </c>
      <c r="N74" s="461">
        <v>100</v>
      </c>
      <c r="O74" s="461">
        <v>100</v>
      </c>
      <c r="P74" s="461">
        <v>100</v>
      </c>
      <c r="Q74" s="461">
        <v>100</v>
      </c>
      <c r="R74" s="461">
        <v>100</v>
      </c>
      <c r="S74" s="461">
        <v>100</v>
      </c>
      <c r="T74" s="461">
        <v>100</v>
      </c>
      <c r="U74" s="461">
        <v>100</v>
      </c>
      <c r="V74" s="461">
        <v>100</v>
      </c>
      <c r="W74" s="494">
        <v>100</v>
      </c>
    </row>
    <row r="75" spans="1:23" ht="15" customHeight="1">
      <c r="A75" s="447"/>
      <c r="B75" s="460" t="s">
        <v>569</v>
      </c>
      <c r="C75" s="461">
        <v>100</v>
      </c>
      <c r="D75" s="461">
        <v>100</v>
      </c>
      <c r="E75" s="461">
        <v>100</v>
      </c>
      <c r="F75" s="461">
        <v>100</v>
      </c>
      <c r="G75" s="461">
        <v>100</v>
      </c>
      <c r="H75" s="461">
        <v>100</v>
      </c>
      <c r="I75" s="461">
        <v>100</v>
      </c>
      <c r="J75" s="461">
        <v>100</v>
      </c>
      <c r="K75" s="461">
        <v>100</v>
      </c>
      <c r="L75" s="461">
        <v>100</v>
      </c>
      <c r="M75" s="461">
        <v>100</v>
      </c>
      <c r="N75" s="461">
        <v>100</v>
      </c>
      <c r="O75" s="461">
        <v>100</v>
      </c>
      <c r="P75" s="461">
        <v>100</v>
      </c>
      <c r="Q75" s="461">
        <v>100</v>
      </c>
      <c r="R75" s="461">
        <v>100</v>
      </c>
      <c r="S75" s="461">
        <v>100</v>
      </c>
      <c r="T75" s="461">
        <v>100</v>
      </c>
      <c r="U75" s="461">
        <v>100</v>
      </c>
      <c r="V75" s="461">
        <v>100</v>
      </c>
      <c r="W75" s="494">
        <v>100</v>
      </c>
    </row>
    <row r="76" spans="1:23" ht="15" customHeight="1">
      <c r="A76" s="447"/>
      <c r="B76" s="460" t="s">
        <v>567</v>
      </c>
      <c r="C76" s="461">
        <v>100</v>
      </c>
      <c r="D76" s="461">
        <v>100</v>
      </c>
      <c r="E76" s="461">
        <v>100</v>
      </c>
      <c r="F76" s="461">
        <v>100</v>
      </c>
      <c r="G76" s="461">
        <v>100</v>
      </c>
      <c r="H76" s="461">
        <v>100</v>
      </c>
      <c r="I76" s="461">
        <v>100</v>
      </c>
      <c r="J76" s="461">
        <v>100</v>
      </c>
      <c r="K76" s="461">
        <v>100</v>
      </c>
      <c r="L76" s="461">
        <v>100</v>
      </c>
      <c r="M76" s="461">
        <v>100</v>
      </c>
      <c r="N76" s="461">
        <v>100</v>
      </c>
      <c r="O76" s="461">
        <v>100</v>
      </c>
      <c r="P76" s="461">
        <v>100</v>
      </c>
      <c r="Q76" s="461">
        <v>100</v>
      </c>
      <c r="R76" s="461">
        <v>100</v>
      </c>
      <c r="S76" s="461">
        <v>100</v>
      </c>
      <c r="T76" s="461">
        <v>100</v>
      </c>
      <c r="U76" s="461">
        <v>100</v>
      </c>
      <c r="V76" s="461">
        <v>100</v>
      </c>
      <c r="W76" s="494">
        <v>100</v>
      </c>
    </row>
    <row r="77" spans="1:23" ht="15" customHeight="1">
      <c r="A77" s="447"/>
      <c r="B77" s="460" t="s">
        <v>568</v>
      </c>
      <c r="C77" s="461">
        <v>100</v>
      </c>
      <c r="D77" s="461">
        <v>100</v>
      </c>
      <c r="E77" s="461">
        <v>100</v>
      </c>
      <c r="F77" s="461">
        <v>100</v>
      </c>
      <c r="G77" s="461">
        <v>100</v>
      </c>
      <c r="H77" s="461">
        <v>100</v>
      </c>
      <c r="I77" s="461">
        <v>100</v>
      </c>
      <c r="J77" s="461">
        <v>100</v>
      </c>
      <c r="K77" s="461">
        <v>100</v>
      </c>
      <c r="L77" s="461">
        <v>100</v>
      </c>
      <c r="M77" s="461">
        <v>100</v>
      </c>
      <c r="N77" s="461">
        <v>100</v>
      </c>
      <c r="O77" s="461">
        <v>100</v>
      </c>
      <c r="P77" s="461">
        <v>100</v>
      </c>
      <c r="Q77" s="461">
        <v>100</v>
      </c>
      <c r="R77" s="461">
        <v>100</v>
      </c>
      <c r="S77" s="461">
        <v>100</v>
      </c>
      <c r="T77" s="461">
        <v>100</v>
      </c>
      <c r="U77" s="461">
        <v>100</v>
      </c>
      <c r="V77" s="461">
        <v>100</v>
      </c>
      <c r="W77" s="494">
        <v>100</v>
      </c>
    </row>
    <row r="78" spans="1:23" ht="15" customHeight="1">
      <c r="A78" s="447"/>
      <c r="B78" s="460" t="s">
        <v>243</v>
      </c>
      <c r="C78" s="493">
        <v>6.9366805569671719</v>
      </c>
      <c r="D78" s="493">
        <v>6.6223207686622318</v>
      </c>
      <c r="E78" s="493">
        <v>7.0613107822410148</v>
      </c>
      <c r="F78" s="493">
        <v>7.2829640392299311</v>
      </c>
      <c r="G78" s="493">
        <v>7.3117513470187472</v>
      </c>
      <c r="H78" s="493">
        <v>7.193401345778164</v>
      </c>
      <c r="I78" s="493">
        <v>7.1621101270696954</v>
      </c>
      <c r="J78" s="493">
        <v>7.3489723894540173</v>
      </c>
      <c r="K78" s="493">
        <v>7.3999354422207873</v>
      </c>
      <c r="L78" s="493">
        <v>7.5902211874272414</v>
      </c>
      <c r="M78" s="493">
        <v>7.6514701514701517</v>
      </c>
      <c r="N78" s="493">
        <v>7.6462375073486184</v>
      </c>
      <c r="O78" s="493">
        <v>8.0714124971870085</v>
      </c>
      <c r="P78" s="493">
        <v>8.557703482741255</v>
      </c>
      <c r="Q78" s="493">
        <v>8.6951312058153931</v>
      </c>
      <c r="R78" s="493">
        <v>8.5997052010949666</v>
      </c>
      <c r="S78" s="493">
        <v>9.2975391498881432</v>
      </c>
      <c r="T78" s="493">
        <v>9.6393631306349512</v>
      </c>
      <c r="U78" s="493">
        <v>10.071566630099776</v>
      </c>
      <c r="V78" s="493">
        <v>10.942445199859337</v>
      </c>
      <c r="W78" s="493">
        <v>11.271995324978898</v>
      </c>
    </row>
    <row r="79" spans="1:23" ht="15" customHeight="1">
      <c r="A79" s="447"/>
      <c r="B79" s="460" t="s">
        <v>244</v>
      </c>
      <c r="C79" s="493">
        <v>0</v>
      </c>
      <c r="D79" s="493">
        <v>0</v>
      </c>
      <c r="E79" s="493">
        <v>0</v>
      </c>
      <c r="F79" s="493">
        <v>0</v>
      </c>
      <c r="G79" s="493">
        <v>0</v>
      </c>
      <c r="H79" s="493">
        <v>0</v>
      </c>
      <c r="I79" s="493">
        <v>0</v>
      </c>
      <c r="J79" s="493">
        <v>0</v>
      </c>
      <c r="K79" s="493">
        <v>0</v>
      </c>
      <c r="L79" s="493">
        <v>0</v>
      </c>
      <c r="M79" s="493">
        <v>0</v>
      </c>
      <c r="N79" s="493">
        <v>0</v>
      </c>
      <c r="O79" s="493">
        <v>0</v>
      </c>
      <c r="P79" s="493">
        <v>0</v>
      </c>
      <c r="Q79" s="493">
        <v>0</v>
      </c>
      <c r="R79" s="493">
        <v>0</v>
      </c>
      <c r="S79" s="493">
        <v>0</v>
      </c>
      <c r="T79" s="493">
        <v>2.1186440677966103</v>
      </c>
      <c r="U79" s="493">
        <v>5.7142857142857144</v>
      </c>
      <c r="V79" s="493">
        <v>2.9940119760479043</v>
      </c>
      <c r="W79" s="493">
        <v>2.0512820512820511</v>
      </c>
    </row>
    <row r="80" spans="1:23" ht="15" customHeight="1">
      <c r="A80" s="447"/>
      <c r="B80" s="460" t="s">
        <v>245</v>
      </c>
      <c r="C80" s="493">
        <v>14.773570898292501</v>
      </c>
      <c r="D80" s="493">
        <v>12.921348314606741</v>
      </c>
      <c r="E80" s="493">
        <v>13.67588932806324</v>
      </c>
      <c r="F80" s="493">
        <v>16.376306620209061</v>
      </c>
      <c r="G80" s="493">
        <v>21.241305510968431</v>
      </c>
      <c r="H80" s="493">
        <v>23.961661341853034</v>
      </c>
      <c r="I80" s="493">
        <v>24.676668391101913</v>
      </c>
      <c r="J80" s="493">
        <v>23.045685279187818</v>
      </c>
      <c r="K80" s="493">
        <v>22.86706349206349</v>
      </c>
      <c r="L80" s="493">
        <v>22.61116367076632</v>
      </c>
      <c r="M80" s="493">
        <v>21.425389755011135</v>
      </c>
      <c r="N80" s="493">
        <v>21.465551573078454</v>
      </c>
      <c r="O80" s="493">
        <v>21.550094517958414</v>
      </c>
      <c r="P80" s="493">
        <v>23.430141287284144</v>
      </c>
      <c r="Q80" s="493">
        <v>22.119815668202765</v>
      </c>
      <c r="R80" s="493">
        <v>23.238792314730102</v>
      </c>
      <c r="S80" s="493">
        <v>28.089887640449437</v>
      </c>
      <c r="T80" s="493">
        <v>26.204819277108435</v>
      </c>
      <c r="U80" s="493">
        <v>26.099158091674461</v>
      </c>
      <c r="V80" s="493">
        <v>25.744476464937559</v>
      </c>
      <c r="W80" s="493">
        <v>23.463687150837988</v>
      </c>
    </row>
    <row r="81" spans="1:23">
      <c r="A81" s="447"/>
      <c r="B81" s="460" t="s">
        <v>246</v>
      </c>
      <c r="C81" s="493">
        <v>19.42215088282504</v>
      </c>
      <c r="D81" s="493">
        <v>21.518987341772153</v>
      </c>
      <c r="E81" s="493">
        <v>18.781094527363184</v>
      </c>
      <c r="F81" s="493">
        <v>18.434093161546084</v>
      </c>
      <c r="G81" s="493">
        <v>17.96875</v>
      </c>
      <c r="H81" s="493">
        <v>22.941176470588236</v>
      </c>
      <c r="I81" s="493">
        <v>23.66288492706645</v>
      </c>
      <c r="J81" s="493">
        <v>23.692307692307693</v>
      </c>
      <c r="K81" s="493">
        <v>23.642172523961662</v>
      </c>
      <c r="L81" s="493">
        <v>25.911854103343465</v>
      </c>
      <c r="M81" s="493">
        <v>27.751196172248804</v>
      </c>
      <c r="N81" s="493">
        <v>30.988857938718663</v>
      </c>
      <c r="O81" s="493">
        <v>32.417582417582416</v>
      </c>
      <c r="P81" s="493">
        <v>31.03448275862069</v>
      </c>
      <c r="Q81" s="493">
        <v>34.387351778656125</v>
      </c>
      <c r="R81" s="493">
        <v>36.611570247933884</v>
      </c>
      <c r="S81" s="493">
        <v>38.862179487179489</v>
      </c>
      <c r="T81" s="493">
        <v>40.780413159908186</v>
      </c>
      <c r="U81" s="493">
        <v>38.624338624338627</v>
      </c>
      <c r="V81" s="493">
        <v>39.703588143525742</v>
      </c>
      <c r="W81" s="493">
        <v>41.157294213528935</v>
      </c>
    </row>
    <row r="82" spans="1:23">
      <c r="A82" s="447"/>
      <c r="B82" s="460" t="s">
        <v>247</v>
      </c>
      <c r="C82" s="493">
        <v>14.215686274509803</v>
      </c>
      <c r="D82" s="493">
        <v>20</v>
      </c>
      <c r="E82" s="493">
        <v>22.784810126582279</v>
      </c>
      <c r="F82" s="493">
        <v>25</v>
      </c>
      <c r="G82" s="493">
        <v>25</v>
      </c>
      <c r="H82" s="493">
        <v>20.955315870570107</v>
      </c>
      <c r="I82" s="493">
        <v>22.955523672883789</v>
      </c>
      <c r="J82" s="493">
        <v>25.350140056022408</v>
      </c>
      <c r="K82" s="493">
        <v>22.398843930635838</v>
      </c>
      <c r="L82" s="493">
        <v>21.298174442190671</v>
      </c>
      <c r="M82" s="493">
        <v>18.811881188118811</v>
      </c>
      <c r="N82" s="493">
        <v>18.473895582329316</v>
      </c>
      <c r="O82" s="493">
        <v>21.008403361344538</v>
      </c>
      <c r="P82" s="493">
        <v>18.955512572533848</v>
      </c>
      <c r="Q82" s="493">
        <v>16.6015625</v>
      </c>
      <c r="R82" s="493">
        <v>14.500941619585687</v>
      </c>
      <c r="S82" s="493">
        <v>17.818181818181817</v>
      </c>
      <c r="T82" s="493">
        <v>17.785234899328859</v>
      </c>
      <c r="U82" s="493">
        <v>14.240506329113924</v>
      </c>
      <c r="V82" s="493">
        <v>19.315068493150687</v>
      </c>
      <c r="W82" s="493">
        <v>14.959568733153638</v>
      </c>
    </row>
    <row r="83" spans="1:23">
      <c r="A83" s="447"/>
      <c r="B83" s="460"/>
      <c r="C83" s="493"/>
      <c r="D83" s="493"/>
      <c r="E83" s="493"/>
      <c r="F83" s="493"/>
      <c r="G83" s="493"/>
      <c r="H83" s="493"/>
      <c r="I83" s="493"/>
      <c r="J83" s="493"/>
      <c r="K83" s="493"/>
      <c r="L83" s="493"/>
      <c r="M83" s="493"/>
      <c r="N83" s="493"/>
      <c r="O83" s="493"/>
      <c r="P83" s="493"/>
      <c r="Q83" s="493"/>
      <c r="R83" s="493"/>
      <c r="S83" s="493"/>
      <c r="T83" s="493"/>
      <c r="U83" s="493"/>
      <c r="V83" s="493"/>
      <c r="W83" s="493"/>
    </row>
    <row r="84" spans="1:23">
      <c r="A84" s="1434" t="s">
        <v>248</v>
      </c>
      <c r="B84" s="1435"/>
      <c r="C84" s="492">
        <v>3.512337676605656</v>
      </c>
      <c r="D84" s="492">
        <v>3.8050937130045783</v>
      </c>
      <c r="E84" s="492">
        <v>4.1134751773049647</v>
      </c>
      <c r="F84" s="492">
        <v>4.1806617594511541</v>
      </c>
      <c r="G84" s="492">
        <v>4.4119892117449497</v>
      </c>
      <c r="H84" s="492">
        <v>4.6292984517909153</v>
      </c>
      <c r="I84" s="492">
        <v>5.0603596428721129</v>
      </c>
      <c r="J84" s="492">
        <v>5.1774212562560953</v>
      </c>
      <c r="K84" s="492">
        <v>5.3316587382741298</v>
      </c>
      <c r="L84" s="492">
        <v>5.829369497014472</v>
      </c>
      <c r="M84" s="492">
        <v>6.3889333120102352</v>
      </c>
      <c r="N84" s="492">
        <v>7.0049516194975698</v>
      </c>
      <c r="O84" s="492">
        <v>7.0797466483210334</v>
      </c>
      <c r="P84" s="492">
        <v>6.9626581769282927</v>
      </c>
      <c r="Q84" s="492">
        <v>6.7588978185993112</v>
      </c>
      <c r="R84" s="492">
        <v>7.1095282104456414</v>
      </c>
      <c r="S84" s="492">
        <v>7.1087533156498672</v>
      </c>
      <c r="T84" s="492">
        <v>7.7268012614330468</v>
      </c>
      <c r="U84" s="492">
        <v>8.0598186437527115</v>
      </c>
      <c r="V84" s="492">
        <v>8.6293996714774224</v>
      </c>
      <c r="W84" s="492">
        <v>8.9797569170780278</v>
      </c>
    </row>
    <row r="85" spans="1:23">
      <c r="A85" s="447" t="s">
        <v>233</v>
      </c>
      <c r="B85" s="462" t="s">
        <v>477</v>
      </c>
      <c r="C85" s="493">
        <v>0.73649464044864055</v>
      </c>
      <c r="D85" s="493">
        <v>0.70203347627611012</v>
      </c>
      <c r="E85" s="493">
        <v>0.78883925405942001</v>
      </c>
      <c r="F85" s="493">
        <v>0.8153874470826431</v>
      </c>
      <c r="G85" s="493">
        <v>1.0784168396086571</v>
      </c>
      <c r="H85" s="493">
        <v>1.146713592326881</v>
      </c>
      <c r="I85" s="493">
        <v>1.3204918529287055</v>
      </c>
      <c r="J85" s="493">
        <v>1.4479953992770291</v>
      </c>
      <c r="K85" s="493">
        <v>1.3434337456353198</v>
      </c>
      <c r="L85" s="493">
        <v>1.3898816615042491</v>
      </c>
      <c r="M85" s="493">
        <v>1.6530811192002157</v>
      </c>
      <c r="N85" s="493">
        <v>1.7515159446843782</v>
      </c>
      <c r="O85" s="493">
        <v>1.8559403891265351</v>
      </c>
      <c r="P85" s="493">
        <v>1.992937648140086</v>
      </c>
      <c r="Q85" s="493">
        <v>2.323107791234559</v>
      </c>
      <c r="R85" s="493">
        <v>2.4893364100412558</v>
      </c>
      <c r="S85" s="493">
        <v>2.5226844343137684</v>
      </c>
      <c r="T85" s="493">
        <v>2.755149912568772</v>
      </c>
      <c r="U85" s="493">
        <v>2.779183535762483</v>
      </c>
      <c r="V85" s="493">
        <v>2.7633740904338175</v>
      </c>
      <c r="W85" s="493">
        <v>2.6435206986600455</v>
      </c>
    </row>
    <row r="86" spans="1:23">
      <c r="A86" s="447"/>
      <c r="B86" s="462" t="s">
        <v>250</v>
      </c>
      <c r="C86" s="493">
        <v>1.5766653527788728</v>
      </c>
      <c r="D86" s="493">
        <v>1.8762088974854931</v>
      </c>
      <c r="E86" s="493">
        <v>2.0798822013620466</v>
      </c>
      <c r="F86" s="493">
        <v>2.8370109401075467</v>
      </c>
      <c r="G86" s="493">
        <v>2.6700680272108843</v>
      </c>
      <c r="H86" s="493">
        <v>3.0592734225621414</v>
      </c>
      <c r="I86" s="493">
        <v>3.1608133086876156</v>
      </c>
      <c r="J86" s="493">
        <v>3.225806451612903</v>
      </c>
      <c r="K86" s="493">
        <v>3.0660792951541849</v>
      </c>
      <c r="L86" s="493">
        <v>2.6043463263194204</v>
      </c>
      <c r="M86" s="493">
        <v>3.2490974729241877</v>
      </c>
      <c r="N86" s="493">
        <v>3.1785272823591737</v>
      </c>
      <c r="O86" s="493">
        <v>3.5825545171339566</v>
      </c>
      <c r="P86" s="493">
        <v>3.6725744564224376</v>
      </c>
      <c r="Q86" s="493">
        <v>3.4670821971172576</v>
      </c>
      <c r="R86" s="493">
        <v>4.3666136001819424</v>
      </c>
      <c r="S86" s="493">
        <v>5.381526104417671</v>
      </c>
      <c r="T86" s="493">
        <v>5.8307533539731686</v>
      </c>
      <c r="U86" s="493">
        <v>5.4300938848008116</v>
      </c>
      <c r="V86" s="493">
        <v>4.7367094986142604</v>
      </c>
      <c r="W86" s="493">
        <v>5.3934787938220152</v>
      </c>
    </row>
    <row r="87" spans="1:23">
      <c r="A87" s="447"/>
      <c r="B87" s="462" t="s">
        <v>478</v>
      </c>
      <c r="C87" s="493">
        <v>3.0023882633913339</v>
      </c>
      <c r="D87" s="493">
        <v>2.2187981510015407</v>
      </c>
      <c r="E87" s="493">
        <v>2.1446954532456393</v>
      </c>
      <c r="F87" s="493">
        <v>1.1583011583011582</v>
      </c>
      <c r="G87" s="493">
        <v>1.7974835230677053</v>
      </c>
      <c r="H87" s="493">
        <v>2.2952529994783517</v>
      </c>
      <c r="I87" s="493">
        <v>2.097535395909806</v>
      </c>
      <c r="J87" s="493">
        <v>2.9625489100055895</v>
      </c>
      <c r="K87" s="493">
        <v>2.3923444976076556</v>
      </c>
      <c r="L87" s="493">
        <v>2.3514851485148514</v>
      </c>
      <c r="M87" s="493">
        <v>2.4432809773123911</v>
      </c>
      <c r="N87" s="493">
        <v>3.0478192327903311</v>
      </c>
      <c r="O87" s="493">
        <v>2.4287222808870115</v>
      </c>
      <c r="P87" s="493">
        <v>1.6585365853658536</v>
      </c>
      <c r="Q87" s="493">
        <v>1.7232640648758235</v>
      </c>
      <c r="R87" s="493">
        <v>2.9396857577293463</v>
      </c>
      <c r="S87" s="493">
        <v>1.6601135867190913</v>
      </c>
      <c r="T87" s="493">
        <v>2.116163890139577</v>
      </c>
      <c r="U87" s="493">
        <v>1.6754850088183422</v>
      </c>
      <c r="V87" s="493">
        <v>3.2003938946331858</v>
      </c>
      <c r="W87" s="493">
        <v>5.002452182442374</v>
      </c>
    </row>
    <row r="88" spans="1:23">
      <c r="A88" s="447"/>
      <c r="B88" s="462" t="s">
        <v>252</v>
      </c>
      <c r="C88" s="493">
        <v>1.4388489208633093</v>
      </c>
      <c r="D88" s="493">
        <v>0.6097560975609756</v>
      </c>
      <c r="E88" s="493">
        <v>1.0928961748633881</v>
      </c>
      <c r="F88" s="493">
        <v>0</v>
      </c>
      <c r="G88" s="493">
        <v>0.58139534883720934</v>
      </c>
      <c r="H88" s="493">
        <v>0</v>
      </c>
      <c r="I88" s="493">
        <v>0</v>
      </c>
      <c r="J88" s="493">
        <v>0</v>
      </c>
      <c r="K88" s="493">
        <v>0</v>
      </c>
      <c r="L88" s="493">
        <v>0</v>
      </c>
      <c r="M88" s="493">
        <v>0</v>
      </c>
      <c r="N88" s="493">
        <v>0</v>
      </c>
      <c r="O88" s="493">
        <v>0</v>
      </c>
      <c r="P88" s="493">
        <v>0</v>
      </c>
      <c r="Q88" s="493">
        <v>0</v>
      </c>
      <c r="R88" s="493">
        <v>0</v>
      </c>
      <c r="S88" s="493">
        <v>0</v>
      </c>
      <c r="T88" s="493">
        <v>0</v>
      </c>
      <c r="U88" s="493">
        <v>0</v>
      </c>
      <c r="V88" s="493">
        <v>0</v>
      </c>
      <c r="W88" s="493">
        <v>0</v>
      </c>
    </row>
    <row r="89" spans="1:23">
      <c r="A89" s="447"/>
      <c r="B89" s="462" t="s">
        <v>253</v>
      </c>
      <c r="C89" s="493">
        <v>11.206948188080263</v>
      </c>
      <c r="D89" s="493">
        <v>11.441446392262462</v>
      </c>
      <c r="E89" s="493">
        <v>11.187922533421441</v>
      </c>
      <c r="F89" s="493">
        <v>10.204277817832251</v>
      </c>
      <c r="G89" s="493">
        <v>10.050816207222198</v>
      </c>
      <c r="H89" s="493">
        <v>9.9243492755481473</v>
      </c>
      <c r="I89" s="493">
        <v>10.717016396228018</v>
      </c>
      <c r="J89" s="493">
        <v>10.611973392461197</v>
      </c>
      <c r="K89" s="493">
        <v>11.284238886394252</v>
      </c>
      <c r="L89" s="493">
        <v>12.341772151898734</v>
      </c>
      <c r="M89" s="493">
        <v>13.036244266570735</v>
      </c>
      <c r="N89" s="493">
        <v>13.789306252294139</v>
      </c>
      <c r="O89" s="493">
        <v>14.113966985754127</v>
      </c>
      <c r="P89" s="493">
        <v>13.942448144902132</v>
      </c>
      <c r="Q89" s="493">
        <v>13.262455096338764</v>
      </c>
      <c r="R89" s="493">
        <v>14.22087745839637</v>
      </c>
      <c r="S89" s="493">
        <v>14.389156411628322</v>
      </c>
      <c r="T89" s="493">
        <v>15.775091960063058</v>
      </c>
      <c r="U89" s="493">
        <v>16.863507779349362</v>
      </c>
      <c r="V89" s="493">
        <v>18.327813979987894</v>
      </c>
      <c r="W89" s="493">
        <v>19.522219368096582</v>
      </c>
    </row>
    <row r="90" spans="1:23">
      <c r="A90" s="447"/>
      <c r="B90" s="462" t="s">
        <v>254</v>
      </c>
      <c r="C90" s="493">
        <v>2.5438100621820237</v>
      </c>
      <c r="D90" s="493">
        <v>2.8910686628807434</v>
      </c>
      <c r="E90" s="493">
        <v>2.8597367226509305</v>
      </c>
      <c r="F90" s="493">
        <v>2.7969193352249695</v>
      </c>
      <c r="G90" s="493">
        <v>2.009273570324575</v>
      </c>
      <c r="H90" s="493">
        <v>2.6287360460929059</v>
      </c>
      <c r="I90" s="493">
        <v>2.4716786817713698</v>
      </c>
      <c r="J90" s="493">
        <v>3.0487804878048781</v>
      </c>
      <c r="K90" s="493">
        <v>3.1675749318801092</v>
      </c>
      <c r="L90" s="493">
        <v>3.4369287020109689</v>
      </c>
      <c r="M90" s="493">
        <v>4.1498347410943808</v>
      </c>
      <c r="N90" s="493">
        <v>4.4714148834238259</v>
      </c>
      <c r="O90" s="493">
        <v>3.7441037735849059</v>
      </c>
      <c r="P90" s="493">
        <v>4.3570669500531354</v>
      </c>
      <c r="Q90" s="493">
        <v>4.1788143828960154</v>
      </c>
      <c r="R90" s="493">
        <v>3.8213627992633517</v>
      </c>
      <c r="S90" s="493">
        <v>4.1256544502617798</v>
      </c>
      <c r="T90" s="493">
        <v>4.6655099286678237</v>
      </c>
      <c r="U90" s="493">
        <v>5.6891600861450105</v>
      </c>
      <c r="V90" s="493">
        <v>5.5077452667814111</v>
      </c>
      <c r="W90" s="493">
        <v>5.1452991452991457</v>
      </c>
    </row>
    <row r="91" spans="1:23">
      <c r="A91" s="447"/>
      <c r="B91" s="462" t="s">
        <v>255</v>
      </c>
      <c r="C91" s="493">
        <v>0.96385542168674698</v>
      </c>
      <c r="D91" s="493">
        <v>0.84935181046043806</v>
      </c>
      <c r="E91" s="493">
        <v>0.82781456953642385</v>
      </c>
      <c r="F91" s="493">
        <v>0.98596890405764126</v>
      </c>
      <c r="G91" s="493">
        <v>0.66807313642756683</v>
      </c>
      <c r="H91" s="493">
        <v>0.85078534031413611</v>
      </c>
      <c r="I91" s="493">
        <v>0.54980595084087969</v>
      </c>
      <c r="J91" s="493">
        <v>0.73825503355704702</v>
      </c>
      <c r="K91" s="493">
        <v>0.67423704755145497</v>
      </c>
      <c r="L91" s="493">
        <v>0.76059398768562114</v>
      </c>
      <c r="M91" s="493">
        <v>0.60779406506971756</v>
      </c>
      <c r="N91" s="493">
        <v>0.81128747795414458</v>
      </c>
      <c r="O91" s="493">
        <v>0.72016460905349799</v>
      </c>
      <c r="P91" s="493">
        <v>0.54088450524976139</v>
      </c>
      <c r="Q91" s="493">
        <v>1.0294117647058822</v>
      </c>
      <c r="R91" s="493">
        <v>1.7163048965169108</v>
      </c>
      <c r="S91" s="493">
        <v>1.692524682651622</v>
      </c>
      <c r="T91" s="493">
        <v>2.5263157894736841</v>
      </c>
      <c r="U91" s="493">
        <v>2.9576647979895614</v>
      </c>
      <c r="V91" s="493">
        <v>3.2240634005763691</v>
      </c>
      <c r="W91" s="493">
        <v>3.4730748991405016</v>
      </c>
    </row>
    <row r="92" spans="1:23">
      <c r="A92" s="447"/>
      <c r="B92" s="462" t="s">
        <v>531</v>
      </c>
      <c r="C92" s="493">
        <v>0.36363636363636365</v>
      </c>
      <c r="D92" s="493">
        <v>0.52999788000847992</v>
      </c>
      <c r="E92" s="493">
        <v>0.49577671685640839</v>
      </c>
      <c r="F92" s="493">
        <v>0.41457937467610989</v>
      </c>
      <c r="G92" s="493">
        <v>0.40874355784609917</v>
      </c>
      <c r="H92" s="493">
        <v>0.49715909090909088</v>
      </c>
      <c r="I92" s="493">
        <v>0.51938415878315713</v>
      </c>
      <c r="J92" s="493">
        <v>0.63126624582250279</v>
      </c>
      <c r="K92" s="493">
        <v>0</v>
      </c>
      <c r="L92" s="493">
        <v>0</v>
      </c>
      <c r="M92" s="493">
        <v>0</v>
      </c>
      <c r="N92" s="493">
        <v>0</v>
      </c>
      <c r="O92" s="493">
        <v>0</v>
      </c>
      <c r="P92" s="493">
        <v>0</v>
      </c>
      <c r="Q92" s="493">
        <v>0</v>
      </c>
      <c r="R92" s="493">
        <v>0</v>
      </c>
      <c r="S92" s="493">
        <v>0</v>
      </c>
      <c r="T92" s="493">
        <v>0</v>
      </c>
      <c r="U92" s="493">
        <v>0</v>
      </c>
      <c r="V92" s="493">
        <v>0</v>
      </c>
      <c r="W92" s="493">
        <v>0</v>
      </c>
    </row>
    <row r="93" spans="1:23">
      <c r="A93" s="447"/>
      <c r="B93" s="462" t="s">
        <v>256</v>
      </c>
      <c r="C93" s="493">
        <v>0</v>
      </c>
      <c r="D93" s="493">
        <v>4.4444444444444446</v>
      </c>
      <c r="E93" s="493">
        <v>3.4482758620689653</v>
      </c>
      <c r="F93" s="493">
        <v>0</v>
      </c>
      <c r="G93" s="493">
        <v>0</v>
      </c>
      <c r="H93" s="493">
        <v>0</v>
      </c>
      <c r="I93" s="493">
        <v>0.50505050505050508</v>
      </c>
      <c r="J93" s="493">
        <v>0</v>
      </c>
      <c r="K93" s="493">
        <v>0.3968253968253968</v>
      </c>
      <c r="L93" s="493">
        <v>0</v>
      </c>
      <c r="M93" s="493">
        <v>0</v>
      </c>
      <c r="N93" s="493">
        <v>0</v>
      </c>
      <c r="O93" s="493">
        <v>0.36764705882352944</v>
      </c>
      <c r="P93" s="493">
        <v>0.26666666666666666</v>
      </c>
      <c r="Q93" s="493">
        <v>0.77720207253886009</v>
      </c>
      <c r="R93" s="493">
        <v>0.98522167487684731</v>
      </c>
      <c r="S93" s="493">
        <v>1.4150943396226414</v>
      </c>
      <c r="T93" s="493">
        <v>1.271186440677966</v>
      </c>
      <c r="U93" s="493">
        <v>2.0036429872495445</v>
      </c>
      <c r="V93" s="493">
        <v>3.2028469750889679</v>
      </c>
      <c r="W93" s="493">
        <v>2.1466905187835419</v>
      </c>
    </row>
    <row r="94" spans="1:23">
      <c r="A94" s="447"/>
      <c r="B94" s="462" t="s">
        <v>257</v>
      </c>
      <c r="C94" s="493">
        <v>39.236393176279449</v>
      </c>
      <c r="D94" s="493">
        <v>44.575163398692808</v>
      </c>
      <c r="E94" s="493">
        <v>38.98531375166889</v>
      </c>
      <c r="F94" s="493">
        <v>41.305229023104985</v>
      </c>
      <c r="G94" s="493">
        <v>37.682215743440231</v>
      </c>
      <c r="H94" s="493">
        <v>37.575327897908544</v>
      </c>
      <c r="I94" s="493">
        <v>38.954703832752614</v>
      </c>
      <c r="J94" s="493">
        <v>39.076814658210004</v>
      </c>
      <c r="K94" s="493">
        <v>37.376400791034939</v>
      </c>
      <c r="L94" s="493">
        <v>39.467849223946786</v>
      </c>
      <c r="M94" s="493">
        <v>38.793879387938794</v>
      </c>
      <c r="N94" s="493">
        <v>37.918974060040803</v>
      </c>
      <c r="O94" s="493">
        <v>32.352010129787907</v>
      </c>
      <c r="P94" s="493">
        <v>25.848303393213573</v>
      </c>
      <c r="Q94" s="493">
        <v>22.420856610800744</v>
      </c>
      <c r="R94" s="493">
        <v>23.501945525291831</v>
      </c>
      <c r="S94" s="493">
        <v>21.222768798313421</v>
      </c>
      <c r="T94" s="493">
        <v>21.720915243312923</v>
      </c>
      <c r="U94" s="493">
        <v>21.990018714909546</v>
      </c>
      <c r="V94" s="493">
        <v>25.028506271379705</v>
      </c>
      <c r="W94" s="493">
        <v>26.647414019427671</v>
      </c>
    </row>
    <row r="95" spans="1:23">
      <c r="A95" s="447"/>
      <c r="B95" s="462" t="s">
        <v>480</v>
      </c>
      <c r="C95" s="493">
        <v>54.798761609907118</v>
      </c>
      <c r="D95" s="493">
        <v>50.397877984084879</v>
      </c>
      <c r="E95" s="493">
        <v>48.477751756440284</v>
      </c>
      <c r="F95" s="493">
        <v>45.022624434389144</v>
      </c>
      <c r="G95" s="493">
        <v>44.395604395604394</v>
      </c>
      <c r="H95" s="493">
        <v>47.380410022779046</v>
      </c>
      <c r="I95" s="493">
        <v>46.910755148741416</v>
      </c>
      <c r="J95" s="493">
        <v>52.598752598752597</v>
      </c>
      <c r="K95" s="493">
        <v>38.055555555555557</v>
      </c>
      <c r="L95" s="493">
        <v>54.484304932735427</v>
      </c>
      <c r="M95" s="493">
        <v>51.050420168067227</v>
      </c>
      <c r="N95" s="493">
        <v>55.294117647058826</v>
      </c>
      <c r="O95" s="493">
        <v>51.652892561983471</v>
      </c>
      <c r="P95" s="493">
        <v>50.800915331807779</v>
      </c>
      <c r="Q95" s="493">
        <v>54.285714285714285</v>
      </c>
      <c r="R95" s="493">
        <v>51.020408163265309</v>
      </c>
      <c r="S95" s="493">
        <v>73.463687150837984</v>
      </c>
      <c r="T95" s="493">
        <v>72.207084468664846</v>
      </c>
      <c r="U95" s="493">
        <v>72.093023255813947</v>
      </c>
      <c r="V95" s="493">
        <v>67.783505154639172</v>
      </c>
      <c r="W95" s="493">
        <v>64.810126582278485</v>
      </c>
    </row>
    <row r="96" spans="1:23">
      <c r="A96" s="447"/>
      <c r="B96" s="463"/>
      <c r="C96" s="493"/>
      <c r="D96" s="493"/>
      <c r="E96" s="493"/>
      <c r="F96" s="493"/>
      <c r="G96" s="493"/>
      <c r="H96" s="493"/>
      <c r="I96" s="493"/>
      <c r="J96" s="493"/>
      <c r="K96" s="493"/>
      <c r="L96" s="493"/>
      <c r="M96" s="493"/>
      <c r="N96" s="493"/>
      <c r="O96" s="493"/>
      <c r="P96" s="493"/>
      <c r="Q96" s="493"/>
      <c r="R96" s="493"/>
      <c r="S96" s="493"/>
      <c r="T96" s="493"/>
      <c r="U96" s="493"/>
      <c r="V96" s="493"/>
      <c r="W96" s="493"/>
    </row>
    <row r="97" spans="1:23">
      <c r="A97" s="1434" t="s">
        <v>259</v>
      </c>
      <c r="B97" s="1435"/>
      <c r="C97" s="492">
        <v>3.3537216867910273</v>
      </c>
      <c r="D97" s="492">
        <v>3.3014031695813926</v>
      </c>
      <c r="E97" s="492">
        <v>3.345961642226726</v>
      </c>
      <c r="F97" s="492">
        <v>3.3136783895474649</v>
      </c>
      <c r="G97" s="492">
        <v>3.3379373431173081</v>
      </c>
      <c r="H97" s="492">
        <v>3.3635632281136223</v>
      </c>
      <c r="I97" s="492">
        <v>3.4684624640965289</v>
      </c>
      <c r="J97" s="492">
        <v>3.4600624413137013</v>
      </c>
      <c r="K97" s="492">
        <v>3.4733969042412367</v>
      </c>
      <c r="L97" s="492">
        <v>3.6214384800307946</v>
      </c>
      <c r="M97" s="492">
        <v>3.7122067358487834</v>
      </c>
      <c r="N97" s="492">
        <v>3.8693103411002978</v>
      </c>
      <c r="O97" s="492">
        <v>3.9490228285280287</v>
      </c>
      <c r="P97" s="492">
        <v>4.0203982623702421</v>
      </c>
      <c r="Q97" s="492">
        <v>4.139323670026493</v>
      </c>
      <c r="R97" s="492">
        <v>4.4578949137063661</v>
      </c>
      <c r="S97" s="492">
        <v>4.76094648067797</v>
      </c>
      <c r="T97" s="492">
        <v>5.0318128769342296</v>
      </c>
      <c r="U97" s="492">
        <v>5.3656636478722373</v>
      </c>
      <c r="V97" s="492">
        <v>5.8804988221464898</v>
      </c>
      <c r="W97" s="492">
        <v>6.2238002178031717</v>
      </c>
    </row>
    <row r="98" spans="1:23">
      <c r="A98" s="464" t="s">
        <v>260</v>
      </c>
      <c r="B98" s="465"/>
      <c r="C98" s="493"/>
      <c r="D98" s="493"/>
      <c r="E98" s="493"/>
      <c r="F98" s="493"/>
      <c r="G98" s="493"/>
      <c r="H98" s="493"/>
      <c r="I98" s="493"/>
      <c r="J98" s="493"/>
      <c r="K98" s="493"/>
      <c r="L98" s="493"/>
      <c r="M98" s="493"/>
      <c r="N98" s="493"/>
      <c r="O98" s="493"/>
      <c r="P98" s="493"/>
      <c r="Q98" s="493"/>
      <c r="R98" s="493"/>
      <c r="S98" s="493"/>
      <c r="T98" s="493"/>
      <c r="U98" s="493"/>
      <c r="V98" s="493"/>
      <c r="W98" s="493"/>
    </row>
    <row r="99" spans="1:23">
      <c r="A99" s="447"/>
      <c r="B99" s="466" t="s">
        <v>267</v>
      </c>
      <c r="C99" s="493">
        <v>48.590755355129652</v>
      </c>
      <c r="D99" s="493">
        <v>50.915331807780319</v>
      </c>
      <c r="E99" s="493">
        <v>52.423587527014512</v>
      </c>
      <c r="F99" s="493">
        <v>53.129794415464865</v>
      </c>
      <c r="G99" s="493">
        <v>51.893939393939391</v>
      </c>
      <c r="H99" s="493">
        <v>52.405376724442874</v>
      </c>
      <c r="I99" s="493">
        <v>53.645433614735225</v>
      </c>
      <c r="J99" s="493">
        <v>55.893223819301845</v>
      </c>
      <c r="K99" s="493">
        <v>56.342121652480799</v>
      </c>
      <c r="L99" s="493">
        <v>57.6953125</v>
      </c>
      <c r="M99" s="493">
        <v>58.629927286643706</v>
      </c>
      <c r="N99" s="493">
        <v>60.518573004781167</v>
      </c>
      <c r="O99" s="493">
        <v>62.305944717909881</v>
      </c>
      <c r="P99" s="493">
        <v>65.123688155922039</v>
      </c>
      <c r="Q99" s="493">
        <v>66.277288395250864</v>
      </c>
      <c r="R99" s="493">
        <v>63.270726617340166</v>
      </c>
      <c r="S99" s="493">
        <v>66.038761094004713</v>
      </c>
      <c r="T99" s="493">
        <v>67.389210019267821</v>
      </c>
      <c r="U99" s="493">
        <v>66.642567958357432</v>
      </c>
      <c r="V99" s="493">
        <v>65.880910205750098</v>
      </c>
      <c r="W99" s="493">
        <v>64.29641581191656</v>
      </c>
    </row>
    <row r="100" spans="1:23">
      <c r="A100" s="475" t="s">
        <v>570</v>
      </c>
      <c r="B100" s="476"/>
      <c r="C100" s="476"/>
      <c r="D100" s="476"/>
      <c r="E100" s="476"/>
      <c r="F100" s="476"/>
      <c r="G100" s="476"/>
      <c r="H100" s="476"/>
      <c r="I100" s="476"/>
      <c r="J100" s="476"/>
      <c r="K100" s="476"/>
      <c r="L100" s="476"/>
      <c r="M100" s="476"/>
      <c r="N100" s="476"/>
      <c r="O100" s="476"/>
      <c r="P100" s="476"/>
      <c r="Q100" s="476"/>
      <c r="R100" s="476"/>
      <c r="S100" s="476"/>
      <c r="T100" s="476"/>
      <c r="U100" s="476"/>
      <c r="V100" s="476"/>
      <c r="W100" s="476"/>
    </row>
    <row r="101" spans="1:23">
      <c r="A101" s="1082" t="s">
        <v>485</v>
      </c>
      <c r="B101" s="478"/>
      <c r="C101" s="478"/>
      <c r="D101" s="478"/>
      <c r="E101" s="478"/>
      <c r="F101" s="478"/>
      <c r="G101" s="478"/>
      <c r="H101" s="476"/>
      <c r="I101" s="476"/>
      <c r="J101" s="476"/>
      <c r="K101" s="476"/>
      <c r="L101" s="476"/>
      <c r="M101" s="476"/>
      <c r="N101" s="476"/>
      <c r="O101" s="476"/>
      <c r="P101" s="476"/>
      <c r="Q101" s="476"/>
      <c r="R101" s="476"/>
      <c r="S101" s="476"/>
      <c r="T101" s="476"/>
      <c r="U101" s="476"/>
      <c r="V101" s="476"/>
      <c r="W101" s="476"/>
    </row>
    <row r="102" spans="1:23" ht="15.75" customHeight="1">
      <c r="A102" s="1082" t="s">
        <v>572</v>
      </c>
      <c r="B102" s="478"/>
      <c r="C102" s="478"/>
      <c r="D102" s="478"/>
      <c r="E102" s="478"/>
      <c r="F102" s="478"/>
      <c r="G102" s="478"/>
      <c r="H102" s="476"/>
      <c r="I102" s="476"/>
      <c r="J102" s="476"/>
      <c r="K102" s="476"/>
      <c r="L102" s="476"/>
      <c r="M102" s="476"/>
      <c r="N102" s="476"/>
      <c r="O102" s="476"/>
      <c r="P102" s="476"/>
      <c r="Q102" s="476"/>
      <c r="R102" s="476"/>
      <c r="S102" s="476"/>
      <c r="T102" s="476"/>
      <c r="U102" s="476"/>
      <c r="V102" s="476"/>
      <c r="W102" s="476"/>
    </row>
  </sheetData>
  <mergeCells count="8">
    <mergeCell ref="A84:B84"/>
    <mergeCell ref="A97:B97"/>
    <mergeCell ref="A40:B40"/>
    <mergeCell ref="C8:W8"/>
    <mergeCell ref="A8:B10"/>
    <mergeCell ref="A15:B15"/>
    <mergeCell ref="A53:B53"/>
    <mergeCell ref="A59:B59"/>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162" fitToWidth="0" orientation="portrait" r:id="rId1"/>
  <headerFooter scaleWithDoc="0" alignWithMargins="0">
    <oddFooter>&amp;L&amp;"MetaNormalLF-Roman,Standard"&amp;8Statistisches Bundesamt, Fachserie 11, Reihe 1.1, 2012/2013</oddFooter>
  </headerFooter>
  <rowBreaks count="1" manualBreakCount="1">
    <brk id="56" max="2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1"/>
  <sheetViews>
    <sheetView zoomScaleNormal="100" zoomScaleSheetLayoutView="100" workbookViewId="0"/>
  </sheetViews>
  <sheetFormatPr baseColWidth="10" defaultRowHeight="15"/>
  <cols>
    <col min="1" max="1" width="32" style="498" customWidth="1"/>
    <col min="2" max="2" width="7.7109375" style="498" customWidth="1"/>
    <col min="3" max="3" width="11.28515625" style="498" hidden="1" customWidth="1"/>
    <col min="4" max="4" width="13.42578125" style="498" hidden="1" customWidth="1"/>
    <col min="5" max="5" width="12.5703125" style="498" hidden="1" customWidth="1"/>
    <col min="6" max="7" width="11.28515625" style="498" hidden="1" customWidth="1"/>
    <col min="8" max="11" width="12.5703125" style="498" hidden="1" customWidth="1"/>
    <col min="12" max="12" width="8.28515625" style="498" customWidth="1"/>
    <col min="13" max="13" width="8.42578125" style="498" bestFit="1" customWidth="1"/>
    <col min="14" max="14" width="9.85546875" style="498" bestFit="1" customWidth="1"/>
    <col min="15" max="17" width="8.7109375" style="498" customWidth="1"/>
    <col min="18" max="18" width="8.7109375" style="498" bestFit="1" customWidth="1"/>
    <col min="19" max="21" width="8.7109375" style="498" customWidth="1"/>
    <col min="22" max="22" width="8.7109375" style="498" bestFit="1" customWidth="1"/>
    <col min="23" max="23" width="12.7109375" style="498" customWidth="1"/>
    <col min="24" max="256" width="11.42578125" style="498"/>
    <col min="257" max="257" width="37" style="498" customWidth="1"/>
    <col min="258" max="258" width="11.28515625" style="498" customWidth="1"/>
    <col min="259" max="267" width="0" style="498" hidden="1" customWidth="1"/>
    <col min="268" max="268" width="10.28515625" style="498" bestFit="1" customWidth="1"/>
    <col min="269" max="270" width="11.7109375" style="498" customWidth="1"/>
    <col min="271" max="278" width="10.42578125" style="498" bestFit="1" customWidth="1"/>
    <col min="279" max="279" width="4.85546875" style="498" customWidth="1"/>
    <col min="280" max="512" width="11.42578125" style="498"/>
    <col min="513" max="513" width="37" style="498" customWidth="1"/>
    <col min="514" max="514" width="11.28515625" style="498" customWidth="1"/>
    <col min="515" max="523" width="0" style="498" hidden="1" customWidth="1"/>
    <col min="524" max="524" width="10.28515625" style="498" bestFit="1" customWidth="1"/>
    <col min="525" max="526" width="11.7109375" style="498" customWidth="1"/>
    <col min="527" max="534" width="10.42578125" style="498" bestFit="1" customWidth="1"/>
    <col min="535" max="535" width="4.85546875" style="498" customWidth="1"/>
    <col min="536" max="768" width="11.42578125" style="498"/>
    <col min="769" max="769" width="37" style="498" customWidth="1"/>
    <col min="770" max="770" width="11.28515625" style="498" customWidth="1"/>
    <col min="771" max="779" width="0" style="498" hidden="1" customWidth="1"/>
    <col min="780" max="780" width="10.28515625" style="498" bestFit="1" customWidth="1"/>
    <col min="781" max="782" width="11.7109375" style="498" customWidth="1"/>
    <col min="783" max="790" width="10.42578125" style="498" bestFit="1" customWidth="1"/>
    <col min="791" max="791" width="4.85546875" style="498" customWidth="1"/>
    <col min="792" max="1024" width="11.42578125" style="498"/>
    <col min="1025" max="1025" width="37" style="498" customWidth="1"/>
    <col min="1026" max="1026" width="11.28515625" style="498" customWidth="1"/>
    <col min="1027" max="1035" width="0" style="498" hidden="1" customWidth="1"/>
    <col min="1036" max="1036" width="10.28515625" style="498" bestFit="1" customWidth="1"/>
    <col min="1037" max="1038" width="11.7109375" style="498" customWidth="1"/>
    <col min="1039" max="1046" width="10.42578125" style="498" bestFit="1" customWidth="1"/>
    <col min="1047" max="1047" width="4.85546875" style="498" customWidth="1"/>
    <col min="1048" max="1280" width="11.42578125" style="498"/>
    <col min="1281" max="1281" width="37" style="498" customWidth="1"/>
    <col min="1282" max="1282" width="11.28515625" style="498" customWidth="1"/>
    <col min="1283" max="1291" width="0" style="498" hidden="1" customWidth="1"/>
    <col min="1292" max="1292" width="10.28515625" style="498" bestFit="1" customWidth="1"/>
    <col min="1293" max="1294" width="11.7109375" style="498" customWidth="1"/>
    <col min="1295" max="1302" width="10.42578125" style="498" bestFit="1" customWidth="1"/>
    <col min="1303" max="1303" width="4.85546875" style="498" customWidth="1"/>
    <col min="1304" max="1536" width="11.42578125" style="498"/>
    <col min="1537" max="1537" width="37" style="498" customWidth="1"/>
    <col min="1538" max="1538" width="11.28515625" style="498" customWidth="1"/>
    <col min="1539" max="1547" width="0" style="498" hidden="1" customWidth="1"/>
    <col min="1548" max="1548" width="10.28515625" style="498" bestFit="1" customWidth="1"/>
    <col min="1549" max="1550" width="11.7109375" style="498" customWidth="1"/>
    <col min="1551" max="1558" width="10.42578125" style="498" bestFit="1" customWidth="1"/>
    <col min="1559" max="1559" width="4.85546875" style="498" customWidth="1"/>
    <col min="1560" max="1792" width="11.42578125" style="498"/>
    <col min="1793" max="1793" width="37" style="498" customWidth="1"/>
    <col min="1794" max="1794" width="11.28515625" style="498" customWidth="1"/>
    <col min="1795" max="1803" width="0" style="498" hidden="1" customWidth="1"/>
    <col min="1804" max="1804" width="10.28515625" style="498" bestFit="1" customWidth="1"/>
    <col min="1805" max="1806" width="11.7109375" style="498" customWidth="1"/>
    <col min="1807" max="1814" width="10.42578125" style="498" bestFit="1" customWidth="1"/>
    <col min="1815" max="1815" width="4.85546875" style="498" customWidth="1"/>
    <col min="1816" max="2048" width="11.42578125" style="498"/>
    <col min="2049" max="2049" width="37" style="498" customWidth="1"/>
    <col min="2050" max="2050" width="11.28515625" style="498" customWidth="1"/>
    <col min="2051" max="2059" width="0" style="498" hidden="1" customWidth="1"/>
    <col min="2060" max="2060" width="10.28515625" style="498" bestFit="1" customWidth="1"/>
    <col min="2061" max="2062" width="11.7109375" style="498" customWidth="1"/>
    <col min="2063" max="2070" width="10.42578125" style="498" bestFit="1" customWidth="1"/>
    <col min="2071" max="2071" width="4.85546875" style="498" customWidth="1"/>
    <col min="2072" max="2304" width="11.42578125" style="498"/>
    <col min="2305" max="2305" width="37" style="498" customWidth="1"/>
    <col min="2306" max="2306" width="11.28515625" style="498" customWidth="1"/>
    <col min="2307" max="2315" width="0" style="498" hidden="1" customWidth="1"/>
    <col min="2316" max="2316" width="10.28515625" style="498" bestFit="1" customWidth="1"/>
    <col min="2317" max="2318" width="11.7109375" style="498" customWidth="1"/>
    <col min="2319" max="2326" width="10.42578125" style="498" bestFit="1" customWidth="1"/>
    <col min="2327" max="2327" width="4.85546875" style="498" customWidth="1"/>
    <col min="2328" max="2560" width="11.42578125" style="498"/>
    <col min="2561" max="2561" width="37" style="498" customWidth="1"/>
    <col min="2562" max="2562" width="11.28515625" style="498" customWidth="1"/>
    <col min="2563" max="2571" width="0" style="498" hidden="1" customWidth="1"/>
    <col min="2572" max="2572" width="10.28515625" style="498" bestFit="1" customWidth="1"/>
    <col min="2573" max="2574" width="11.7109375" style="498" customWidth="1"/>
    <col min="2575" max="2582" width="10.42578125" style="498" bestFit="1" customWidth="1"/>
    <col min="2583" max="2583" width="4.85546875" style="498" customWidth="1"/>
    <col min="2584" max="2816" width="11.42578125" style="498"/>
    <col min="2817" max="2817" width="37" style="498" customWidth="1"/>
    <col min="2818" max="2818" width="11.28515625" style="498" customWidth="1"/>
    <col min="2819" max="2827" width="0" style="498" hidden="1" customWidth="1"/>
    <col min="2828" max="2828" width="10.28515625" style="498" bestFit="1" customWidth="1"/>
    <col min="2829" max="2830" width="11.7109375" style="498" customWidth="1"/>
    <col min="2831" max="2838" width="10.42578125" style="498" bestFit="1" customWidth="1"/>
    <col min="2839" max="2839" width="4.85546875" style="498" customWidth="1"/>
    <col min="2840" max="3072" width="11.42578125" style="498"/>
    <col min="3073" max="3073" width="37" style="498" customWidth="1"/>
    <col min="3074" max="3074" width="11.28515625" style="498" customWidth="1"/>
    <col min="3075" max="3083" width="0" style="498" hidden="1" customWidth="1"/>
    <col min="3084" max="3084" width="10.28515625" style="498" bestFit="1" customWidth="1"/>
    <col min="3085" max="3086" width="11.7109375" style="498" customWidth="1"/>
    <col min="3087" max="3094" width="10.42578125" style="498" bestFit="1" customWidth="1"/>
    <col min="3095" max="3095" width="4.85546875" style="498" customWidth="1"/>
    <col min="3096" max="3328" width="11.42578125" style="498"/>
    <col min="3329" max="3329" width="37" style="498" customWidth="1"/>
    <col min="3330" max="3330" width="11.28515625" style="498" customWidth="1"/>
    <col min="3331" max="3339" width="0" style="498" hidden="1" customWidth="1"/>
    <col min="3340" max="3340" width="10.28515625" style="498" bestFit="1" customWidth="1"/>
    <col min="3341" max="3342" width="11.7109375" style="498" customWidth="1"/>
    <col min="3343" max="3350" width="10.42578125" style="498" bestFit="1" customWidth="1"/>
    <col min="3351" max="3351" width="4.85546875" style="498" customWidth="1"/>
    <col min="3352" max="3584" width="11.42578125" style="498"/>
    <col min="3585" max="3585" width="37" style="498" customWidth="1"/>
    <col min="3586" max="3586" width="11.28515625" style="498" customWidth="1"/>
    <col min="3587" max="3595" width="0" style="498" hidden="1" customWidth="1"/>
    <col min="3596" max="3596" width="10.28515625" style="498" bestFit="1" customWidth="1"/>
    <col min="3597" max="3598" width="11.7109375" style="498" customWidth="1"/>
    <col min="3599" max="3606" width="10.42578125" style="498" bestFit="1" customWidth="1"/>
    <col min="3607" max="3607" width="4.85546875" style="498" customWidth="1"/>
    <col min="3608" max="3840" width="11.42578125" style="498"/>
    <col min="3841" max="3841" width="37" style="498" customWidth="1"/>
    <col min="3842" max="3842" width="11.28515625" style="498" customWidth="1"/>
    <col min="3843" max="3851" width="0" style="498" hidden="1" customWidth="1"/>
    <col min="3852" max="3852" width="10.28515625" style="498" bestFit="1" customWidth="1"/>
    <col min="3853" max="3854" width="11.7109375" style="498" customWidth="1"/>
    <col min="3855" max="3862" width="10.42578125" style="498" bestFit="1" customWidth="1"/>
    <col min="3863" max="3863" width="4.85546875" style="498" customWidth="1"/>
    <col min="3864" max="4096" width="11.42578125" style="498"/>
    <col min="4097" max="4097" width="37" style="498" customWidth="1"/>
    <col min="4098" max="4098" width="11.28515625" style="498" customWidth="1"/>
    <col min="4099" max="4107" width="0" style="498" hidden="1" customWidth="1"/>
    <col min="4108" max="4108" width="10.28515625" style="498" bestFit="1" customWidth="1"/>
    <col min="4109" max="4110" width="11.7109375" style="498" customWidth="1"/>
    <col min="4111" max="4118" width="10.42578125" style="498" bestFit="1" customWidth="1"/>
    <col min="4119" max="4119" width="4.85546875" style="498" customWidth="1"/>
    <col min="4120" max="4352" width="11.42578125" style="498"/>
    <col min="4353" max="4353" width="37" style="498" customWidth="1"/>
    <col min="4354" max="4354" width="11.28515625" style="498" customWidth="1"/>
    <col min="4355" max="4363" width="0" style="498" hidden="1" customWidth="1"/>
    <col min="4364" max="4364" width="10.28515625" style="498" bestFit="1" customWidth="1"/>
    <col min="4365" max="4366" width="11.7109375" style="498" customWidth="1"/>
    <col min="4367" max="4374" width="10.42578125" style="498" bestFit="1" customWidth="1"/>
    <col min="4375" max="4375" width="4.85546875" style="498" customWidth="1"/>
    <col min="4376" max="4608" width="11.42578125" style="498"/>
    <col min="4609" max="4609" width="37" style="498" customWidth="1"/>
    <col min="4610" max="4610" width="11.28515625" style="498" customWidth="1"/>
    <col min="4611" max="4619" width="0" style="498" hidden="1" customWidth="1"/>
    <col min="4620" max="4620" width="10.28515625" style="498" bestFit="1" customWidth="1"/>
    <col min="4621" max="4622" width="11.7109375" style="498" customWidth="1"/>
    <col min="4623" max="4630" width="10.42578125" style="498" bestFit="1" customWidth="1"/>
    <col min="4631" max="4631" width="4.85546875" style="498" customWidth="1"/>
    <col min="4632" max="4864" width="11.42578125" style="498"/>
    <col min="4865" max="4865" width="37" style="498" customWidth="1"/>
    <col min="4866" max="4866" width="11.28515625" style="498" customWidth="1"/>
    <col min="4867" max="4875" width="0" style="498" hidden="1" customWidth="1"/>
    <col min="4876" max="4876" width="10.28515625" style="498" bestFit="1" customWidth="1"/>
    <col min="4877" max="4878" width="11.7109375" style="498" customWidth="1"/>
    <col min="4879" max="4886" width="10.42578125" style="498" bestFit="1" customWidth="1"/>
    <col min="4887" max="4887" width="4.85546875" style="498" customWidth="1"/>
    <col min="4888" max="5120" width="11.42578125" style="498"/>
    <col min="5121" max="5121" width="37" style="498" customWidth="1"/>
    <col min="5122" max="5122" width="11.28515625" style="498" customWidth="1"/>
    <col min="5123" max="5131" width="0" style="498" hidden="1" customWidth="1"/>
    <col min="5132" max="5132" width="10.28515625" style="498" bestFit="1" customWidth="1"/>
    <col min="5133" max="5134" width="11.7109375" style="498" customWidth="1"/>
    <col min="5135" max="5142" width="10.42578125" style="498" bestFit="1" customWidth="1"/>
    <col min="5143" max="5143" width="4.85546875" style="498" customWidth="1"/>
    <col min="5144" max="5376" width="11.42578125" style="498"/>
    <col min="5377" max="5377" width="37" style="498" customWidth="1"/>
    <col min="5378" max="5378" width="11.28515625" style="498" customWidth="1"/>
    <col min="5379" max="5387" width="0" style="498" hidden="1" customWidth="1"/>
    <col min="5388" max="5388" width="10.28515625" style="498" bestFit="1" customWidth="1"/>
    <col min="5389" max="5390" width="11.7109375" style="498" customWidth="1"/>
    <col min="5391" max="5398" width="10.42578125" style="498" bestFit="1" customWidth="1"/>
    <col min="5399" max="5399" width="4.85546875" style="498" customWidth="1"/>
    <col min="5400" max="5632" width="11.42578125" style="498"/>
    <col min="5633" max="5633" width="37" style="498" customWidth="1"/>
    <col min="5634" max="5634" width="11.28515625" style="498" customWidth="1"/>
    <col min="5635" max="5643" width="0" style="498" hidden="1" customWidth="1"/>
    <col min="5644" max="5644" width="10.28515625" style="498" bestFit="1" customWidth="1"/>
    <col min="5645" max="5646" width="11.7109375" style="498" customWidth="1"/>
    <col min="5647" max="5654" width="10.42578125" style="498" bestFit="1" customWidth="1"/>
    <col min="5655" max="5655" width="4.85546875" style="498" customWidth="1"/>
    <col min="5656" max="5888" width="11.42578125" style="498"/>
    <col min="5889" max="5889" width="37" style="498" customWidth="1"/>
    <col min="5890" max="5890" width="11.28515625" style="498" customWidth="1"/>
    <col min="5891" max="5899" width="0" style="498" hidden="1" customWidth="1"/>
    <col min="5900" max="5900" width="10.28515625" style="498" bestFit="1" customWidth="1"/>
    <col min="5901" max="5902" width="11.7109375" style="498" customWidth="1"/>
    <col min="5903" max="5910" width="10.42578125" style="498" bestFit="1" customWidth="1"/>
    <col min="5911" max="5911" width="4.85546875" style="498" customWidth="1"/>
    <col min="5912" max="6144" width="11.42578125" style="498"/>
    <col min="6145" max="6145" width="37" style="498" customWidth="1"/>
    <col min="6146" max="6146" width="11.28515625" style="498" customWidth="1"/>
    <col min="6147" max="6155" width="0" style="498" hidden="1" customWidth="1"/>
    <col min="6156" max="6156" width="10.28515625" style="498" bestFit="1" customWidth="1"/>
    <col min="6157" max="6158" width="11.7109375" style="498" customWidth="1"/>
    <col min="6159" max="6166" width="10.42578125" style="498" bestFit="1" customWidth="1"/>
    <col min="6167" max="6167" width="4.85546875" style="498" customWidth="1"/>
    <col min="6168" max="6400" width="11.42578125" style="498"/>
    <col min="6401" max="6401" width="37" style="498" customWidth="1"/>
    <col min="6402" max="6402" width="11.28515625" style="498" customWidth="1"/>
    <col min="6403" max="6411" width="0" style="498" hidden="1" customWidth="1"/>
    <col min="6412" max="6412" width="10.28515625" style="498" bestFit="1" customWidth="1"/>
    <col min="6413" max="6414" width="11.7109375" style="498" customWidth="1"/>
    <col min="6415" max="6422" width="10.42578125" style="498" bestFit="1" customWidth="1"/>
    <col min="6423" max="6423" width="4.85546875" style="498" customWidth="1"/>
    <col min="6424" max="6656" width="11.42578125" style="498"/>
    <col min="6657" max="6657" width="37" style="498" customWidth="1"/>
    <col min="6658" max="6658" width="11.28515625" style="498" customWidth="1"/>
    <col min="6659" max="6667" width="0" style="498" hidden="1" customWidth="1"/>
    <col min="6668" max="6668" width="10.28515625" style="498" bestFit="1" customWidth="1"/>
    <col min="6669" max="6670" width="11.7109375" style="498" customWidth="1"/>
    <col min="6671" max="6678" width="10.42578125" style="498" bestFit="1" customWidth="1"/>
    <col min="6679" max="6679" width="4.85546875" style="498" customWidth="1"/>
    <col min="6680" max="6912" width="11.42578125" style="498"/>
    <col min="6913" max="6913" width="37" style="498" customWidth="1"/>
    <col min="6914" max="6914" width="11.28515625" style="498" customWidth="1"/>
    <col min="6915" max="6923" width="0" style="498" hidden="1" customWidth="1"/>
    <col min="6924" max="6924" width="10.28515625" style="498" bestFit="1" customWidth="1"/>
    <col min="6925" max="6926" width="11.7109375" style="498" customWidth="1"/>
    <col min="6927" max="6934" width="10.42578125" style="498" bestFit="1" customWidth="1"/>
    <col min="6935" max="6935" width="4.85546875" style="498" customWidth="1"/>
    <col min="6936" max="7168" width="11.42578125" style="498"/>
    <col min="7169" max="7169" width="37" style="498" customWidth="1"/>
    <col min="7170" max="7170" width="11.28515625" style="498" customWidth="1"/>
    <col min="7171" max="7179" width="0" style="498" hidden="1" customWidth="1"/>
    <col min="7180" max="7180" width="10.28515625" style="498" bestFit="1" customWidth="1"/>
    <col min="7181" max="7182" width="11.7109375" style="498" customWidth="1"/>
    <col min="7183" max="7190" width="10.42578125" style="498" bestFit="1" customWidth="1"/>
    <col min="7191" max="7191" width="4.85546875" style="498" customWidth="1"/>
    <col min="7192" max="7424" width="11.42578125" style="498"/>
    <col min="7425" max="7425" width="37" style="498" customWidth="1"/>
    <col min="7426" max="7426" width="11.28515625" style="498" customWidth="1"/>
    <col min="7427" max="7435" width="0" style="498" hidden="1" customWidth="1"/>
    <col min="7436" max="7436" width="10.28515625" style="498" bestFit="1" customWidth="1"/>
    <col min="7437" max="7438" width="11.7109375" style="498" customWidth="1"/>
    <col min="7439" max="7446" width="10.42578125" style="498" bestFit="1" customWidth="1"/>
    <col min="7447" max="7447" width="4.85546875" style="498" customWidth="1"/>
    <col min="7448" max="7680" width="11.42578125" style="498"/>
    <col min="7681" max="7681" width="37" style="498" customWidth="1"/>
    <col min="7682" max="7682" width="11.28515625" style="498" customWidth="1"/>
    <col min="7683" max="7691" width="0" style="498" hidden="1" customWidth="1"/>
    <col min="7692" max="7692" width="10.28515625" style="498" bestFit="1" customWidth="1"/>
    <col min="7693" max="7694" width="11.7109375" style="498" customWidth="1"/>
    <col min="7695" max="7702" width="10.42578125" style="498" bestFit="1" customWidth="1"/>
    <col min="7703" max="7703" width="4.85546875" style="498" customWidth="1"/>
    <col min="7704" max="7936" width="11.42578125" style="498"/>
    <col min="7937" max="7937" width="37" style="498" customWidth="1"/>
    <col min="7938" max="7938" width="11.28515625" style="498" customWidth="1"/>
    <col min="7939" max="7947" width="0" style="498" hidden="1" customWidth="1"/>
    <col min="7948" max="7948" width="10.28515625" style="498" bestFit="1" customWidth="1"/>
    <col min="7949" max="7950" width="11.7109375" style="498" customWidth="1"/>
    <col min="7951" max="7958" width="10.42578125" style="498" bestFit="1" customWidth="1"/>
    <col min="7959" max="7959" width="4.85546875" style="498" customWidth="1"/>
    <col min="7960" max="8192" width="11.42578125" style="498"/>
    <col min="8193" max="8193" width="37" style="498" customWidth="1"/>
    <col min="8194" max="8194" width="11.28515625" style="498" customWidth="1"/>
    <col min="8195" max="8203" width="0" style="498" hidden="1" customWidth="1"/>
    <col min="8204" max="8204" width="10.28515625" style="498" bestFit="1" customWidth="1"/>
    <col min="8205" max="8206" width="11.7109375" style="498" customWidth="1"/>
    <col min="8207" max="8214" width="10.42578125" style="498" bestFit="1" customWidth="1"/>
    <col min="8215" max="8215" width="4.85546875" style="498" customWidth="1"/>
    <col min="8216" max="8448" width="11.42578125" style="498"/>
    <col min="8449" max="8449" width="37" style="498" customWidth="1"/>
    <col min="8450" max="8450" width="11.28515625" style="498" customWidth="1"/>
    <col min="8451" max="8459" width="0" style="498" hidden="1" customWidth="1"/>
    <col min="8460" max="8460" width="10.28515625" style="498" bestFit="1" customWidth="1"/>
    <col min="8461" max="8462" width="11.7109375" style="498" customWidth="1"/>
    <col min="8463" max="8470" width="10.42578125" style="498" bestFit="1" customWidth="1"/>
    <col min="8471" max="8471" width="4.85546875" style="498" customWidth="1"/>
    <col min="8472" max="8704" width="11.42578125" style="498"/>
    <col min="8705" max="8705" width="37" style="498" customWidth="1"/>
    <col min="8706" max="8706" width="11.28515625" style="498" customWidth="1"/>
    <col min="8707" max="8715" width="0" style="498" hidden="1" customWidth="1"/>
    <col min="8716" max="8716" width="10.28515625" style="498" bestFit="1" customWidth="1"/>
    <col min="8717" max="8718" width="11.7109375" style="498" customWidth="1"/>
    <col min="8719" max="8726" width="10.42578125" style="498" bestFit="1" customWidth="1"/>
    <col min="8727" max="8727" width="4.85546875" style="498" customWidth="1"/>
    <col min="8728" max="8960" width="11.42578125" style="498"/>
    <col min="8961" max="8961" width="37" style="498" customWidth="1"/>
    <col min="8962" max="8962" width="11.28515625" style="498" customWidth="1"/>
    <col min="8963" max="8971" width="0" style="498" hidden="1" customWidth="1"/>
    <col min="8972" max="8972" width="10.28515625" style="498" bestFit="1" customWidth="1"/>
    <col min="8973" max="8974" width="11.7109375" style="498" customWidth="1"/>
    <col min="8975" max="8982" width="10.42578125" style="498" bestFit="1" customWidth="1"/>
    <col min="8983" max="8983" width="4.85546875" style="498" customWidth="1"/>
    <col min="8984" max="9216" width="11.42578125" style="498"/>
    <col min="9217" max="9217" width="37" style="498" customWidth="1"/>
    <col min="9218" max="9218" width="11.28515625" style="498" customWidth="1"/>
    <col min="9219" max="9227" width="0" style="498" hidden="1" customWidth="1"/>
    <col min="9228" max="9228" width="10.28515625" style="498" bestFit="1" customWidth="1"/>
    <col min="9229" max="9230" width="11.7109375" style="498" customWidth="1"/>
    <col min="9231" max="9238" width="10.42578125" style="498" bestFit="1" customWidth="1"/>
    <col min="9239" max="9239" width="4.85546875" style="498" customWidth="1"/>
    <col min="9240" max="9472" width="11.42578125" style="498"/>
    <col min="9473" max="9473" width="37" style="498" customWidth="1"/>
    <col min="9474" max="9474" width="11.28515625" style="498" customWidth="1"/>
    <col min="9475" max="9483" width="0" style="498" hidden="1" customWidth="1"/>
    <col min="9484" max="9484" width="10.28515625" style="498" bestFit="1" customWidth="1"/>
    <col min="9485" max="9486" width="11.7109375" style="498" customWidth="1"/>
    <col min="9487" max="9494" width="10.42578125" style="498" bestFit="1" customWidth="1"/>
    <col min="9495" max="9495" width="4.85546875" style="498" customWidth="1"/>
    <col min="9496" max="9728" width="11.42578125" style="498"/>
    <col min="9729" max="9729" width="37" style="498" customWidth="1"/>
    <col min="9730" max="9730" width="11.28515625" style="498" customWidth="1"/>
    <col min="9731" max="9739" width="0" style="498" hidden="1" customWidth="1"/>
    <col min="9740" max="9740" width="10.28515625" style="498" bestFit="1" customWidth="1"/>
    <col min="9741" max="9742" width="11.7109375" style="498" customWidth="1"/>
    <col min="9743" max="9750" width="10.42578125" style="498" bestFit="1" customWidth="1"/>
    <col min="9751" max="9751" width="4.85546875" style="498" customWidth="1"/>
    <col min="9752" max="9984" width="11.42578125" style="498"/>
    <col min="9985" max="9985" width="37" style="498" customWidth="1"/>
    <col min="9986" max="9986" width="11.28515625" style="498" customWidth="1"/>
    <col min="9987" max="9995" width="0" style="498" hidden="1" customWidth="1"/>
    <col min="9996" max="9996" width="10.28515625" style="498" bestFit="1" customWidth="1"/>
    <col min="9997" max="9998" width="11.7109375" style="498" customWidth="1"/>
    <col min="9999" max="10006" width="10.42578125" style="498" bestFit="1" customWidth="1"/>
    <col min="10007" max="10007" width="4.85546875" style="498" customWidth="1"/>
    <col min="10008" max="10240" width="11.42578125" style="498"/>
    <col min="10241" max="10241" width="37" style="498" customWidth="1"/>
    <col min="10242" max="10242" width="11.28515625" style="498" customWidth="1"/>
    <col min="10243" max="10251" width="0" style="498" hidden="1" customWidth="1"/>
    <col min="10252" max="10252" width="10.28515625" style="498" bestFit="1" customWidth="1"/>
    <col min="10253" max="10254" width="11.7109375" style="498" customWidth="1"/>
    <col min="10255" max="10262" width="10.42578125" style="498" bestFit="1" customWidth="1"/>
    <col min="10263" max="10263" width="4.85546875" style="498" customWidth="1"/>
    <col min="10264" max="10496" width="11.42578125" style="498"/>
    <col min="10497" max="10497" width="37" style="498" customWidth="1"/>
    <col min="10498" max="10498" width="11.28515625" style="498" customWidth="1"/>
    <col min="10499" max="10507" width="0" style="498" hidden="1" customWidth="1"/>
    <col min="10508" max="10508" width="10.28515625" style="498" bestFit="1" customWidth="1"/>
    <col min="10509" max="10510" width="11.7109375" style="498" customWidth="1"/>
    <col min="10511" max="10518" width="10.42578125" style="498" bestFit="1" customWidth="1"/>
    <col min="10519" max="10519" width="4.85546875" style="498" customWidth="1"/>
    <col min="10520" max="10752" width="11.42578125" style="498"/>
    <col min="10753" max="10753" width="37" style="498" customWidth="1"/>
    <col min="10754" max="10754" width="11.28515625" style="498" customWidth="1"/>
    <col min="10755" max="10763" width="0" style="498" hidden="1" customWidth="1"/>
    <col min="10764" max="10764" width="10.28515625" style="498" bestFit="1" customWidth="1"/>
    <col min="10765" max="10766" width="11.7109375" style="498" customWidth="1"/>
    <col min="10767" max="10774" width="10.42578125" style="498" bestFit="1" customWidth="1"/>
    <col min="10775" max="10775" width="4.85546875" style="498" customWidth="1"/>
    <col min="10776" max="11008" width="11.42578125" style="498"/>
    <col min="11009" max="11009" width="37" style="498" customWidth="1"/>
    <col min="11010" max="11010" width="11.28515625" style="498" customWidth="1"/>
    <col min="11011" max="11019" width="0" style="498" hidden="1" customWidth="1"/>
    <col min="11020" max="11020" width="10.28515625" style="498" bestFit="1" customWidth="1"/>
    <col min="11021" max="11022" width="11.7109375" style="498" customWidth="1"/>
    <col min="11023" max="11030" width="10.42578125" style="498" bestFit="1" customWidth="1"/>
    <col min="11031" max="11031" width="4.85546875" style="498" customWidth="1"/>
    <col min="11032" max="11264" width="11.42578125" style="498"/>
    <col min="11265" max="11265" width="37" style="498" customWidth="1"/>
    <col min="11266" max="11266" width="11.28515625" style="498" customWidth="1"/>
    <col min="11267" max="11275" width="0" style="498" hidden="1" customWidth="1"/>
    <col min="11276" max="11276" width="10.28515625" style="498" bestFit="1" customWidth="1"/>
    <col min="11277" max="11278" width="11.7109375" style="498" customWidth="1"/>
    <col min="11279" max="11286" width="10.42578125" style="498" bestFit="1" customWidth="1"/>
    <col min="11287" max="11287" width="4.85546875" style="498" customWidth="1"/>
    <col min="11288" max="11520" width="11.42578125" style="498"/>
    <col min="11521" max="11521" width="37" style="498" customWidth="1"/>
    <col min="11522" max="11522" width="11.28515625" style="498" customWidth="1"/>
    <col min="11523" max="11531" width="0" style="498" hidden="1" customWidth="1"/>
    <col min="11532" max="11532" width="10.28515625" style="498" bestFit="1" customWidth="1"/>
    <col min="11533" max="11534" width="11.7109375" style="498" customWidth="1"/>
    <col min="11535" max="11542" width="10.42578125" style="498" bestFit="1" customWidth="1"/>
    <col min="11543" max="11543" width="4.85546875" style="498" customWidth="1"/>
    <col min="11544" max="11776" width="11.42578125" style="498"/>
    <col min="11777" max="11777" width="37" style="498" customWidth="1"/>
    <col min="11778" max="11778" width="11.28515625" style="498" customWidth="1"/>
    <col min="11779" max="11787" width="0" style="498" hidden="1" customWidth="1"/>
    <col min="11788" max="11788" width="10.28515625" style="498" bestFit="1" customWidth="1"/>
    <col min="11789" max="11790" width="11.7109375" style="498" customWidth="1"/>
    <col min="11791" max="11798" width="10.42578125" style="498" bestFit="1" customWidth="1"/>
    <col min="11799" max="11799" width="4.85546875" style="498" customWidth="1"/>
    <col min="11800" max="12032" width="11.42578125" style="498"/>
    <col min="12033" max="12033" width="37" style="498" customWidth="1"/>
    <col min="12034" max="12034" width="11.28515625" style="498" customWidth="1"/>
    <col min="12035" max="12043" width="0" style="498" hidden="1" customWidth="1"/>
    <col min="12044" max="12044" width="10.28515625" style="498" bestFit="1" customWidth="1"/>
    <col min="12045" max="12046" width="11.7109375" style="498" customWidth="1"/>
    <col min="12047" max="12054" width="10.42578125" style="498" bestFit="1" customWidth="1"/>
    <col min="12055" max="12055" width="4.85546875" style="498" customWidth="1"/>
    <col min="12056" max="12288" width="11.42578125" style="498"/>
    <col min="12289" max="12289" width="37" style="498" customWidth="1"/>
    <col min="12290" max="12290" width="11.28515625" style="498" customWidth="1"/>
    <col min="12291" max="12299" width="0" style="498" hidden="1" customWidth="1"/>
    <col min="12300" max="12300" width="10.28515625" style="498" bestFit="1" customWidth="1"/>
    <col min="12301" max="12302" width="11.7109375" style="498" customWidth="1"/>
    <col min="12303" max="12310" width="10.42578125" style="498" bestFit="1" customWidth="1"/>
    <col min="12311" max="12311" width="4.85546875" style="498" customWidth="1"/>
    <col min="12312" max="12544" width="11.42578125" style="498"/>
    <col min="12545" max="12545" width="37" style="498" customWidth="1"/>
    <col min="12546" max="12546" width="11.28515625" style="498" customWidth="1"/>
    <col min="12547" max="12555" width="0" style="498" hidden="1" customWidth="1"/>
    <col min="12556" max="12556" width="10.28515625" style="498" bestFit="1" customWidth="1"/>
    <col min="12557" max="12558" width="11.7109375" style="498" customWidth="1"/>
    <col min="12559" max="12566" width="10.42578125" style="498" bestFit="1" customWidth="1"/>
    <col min="12567" max="12567" width="4.85546875" style="498" customWidth="1"/>
    <col min="12568" max="12800" width="11.42578125" style="498"/>
    <col min="12801" max="12801" width="37" style="498" customWidth="1"/>
    <col min="12802" max="12802" width="11.28515625" style="498" customWidth="1"/>
    <col min="12803" max="12811" width="0" style="498" hidden="1" customWidth="1"/>
    <col min="12812" max="12812" width="10.28515625" style="498" bestFit="1" customWidth="1"/>
    <col min="12813" max="12814" width="11.7109375" style="498" customWidth="1"/>
    <col min="12815" max="12822" width="10.42578125" style="498" bestFit="1" customWidth="1"/>
    <col min="12823" max="12823" width="4.85546875" style="498" customWidth="1"/>
    <col min="12824" max="13056" width="11.42578125" style="498"/>
    <col min="13057" max="13057" width="37" style="498" customWidth="1"/>
    <col min="13058" max="13058" width="11.28515625" style="498" customWidth="1"/>
    <col min="13059" max="13067" width="0" style="498" hidden="1" customWidth="1"/>
    <col min="13068" max="13068" width="10.28515625" style="498" bestFit="1" customWidth="1"/>
    <col min="13069" max="13070" width="11.7109375" style="498" customWidth="1"/>
    <col min="13071" max="13078" width="10.42578125" style="498" bestFit="1" customWidth="1"/>
    <col min="13079" max="13079" width="4.85546875" style="498" customWidth="1"/>
    <col min="13080" max="13312" width="11.42578125" style="498"/>
    <col min="13313" max="13313" width="37" style="498" customWidth="1"/>
    <col min="13314" max="13314" width="11.28515625" style="498" customWidth="1"/>
    <col min="13315" max="13323" width="0" style="498" hidden="1" customWidth="1"/>
    <col min="13324" max="13324" width="10.28515625" style="498" bestFit="1" customWidth="1"/>
    <col min="13325" max="13326" width="11.7109375" style="498" customWidth="1"/>
    <col min="13327" max="13334" width="10.42578125" style="498" bestFit="1" customWidth="1"/>
    <col min="13335" max="13335" width="4.85546875" style="498" customWidth="1"/>
    <col min="13336" max="13568" width="11.42578125" style="498"/>
    <col min="13569" max="13569" width="37" style="498" customWidth="1"/>
    <col min="13570" max="13570" width="11.28515625" style="498" customWidth="1"/>
    <col min="13571" max="13579" width="0" style="498" hidden="1" customWidth="1"/>
    <col min="13580" max="13580" width="10.28515625" style="498" bestFit="1" customWidth="1"/>
    <col min="13581" max="13582" width="11.7109375" style="498" customWidth="1"/>
    <col min="13583" max="13590" width="10.42578125" style="498" bestFit="1" customWidth="1"/>
    <col min="13591" max="13591" width="4.85546875" style="498" customWidth="1"/>
    <col min="13592" max="13824" width="11.42578125" style="498"/>
    <col min="13825" max="13825" width="37" style="498" customWidth="1"/>
    <col min="13826" max="13826" width="11.28515625" style="498" customWidth="1"/>
    <col min="13827" max="13835" width="0" style="498" hidden="1" customWidth="1"/>
    <col min="13836" max="13836" width="10.28515625" style="498" bestFit="1" customWidth="1"/>
    <col min="13837" max="13838" width="11.7109375" style="498" customWidth="1"/>
    <col min="13839" max="13846" width="10.42578125" style="498" bestFit="1" customWidth="1"/>
    <col min="13847" max="13847" width="4.85546875" style="498" customWidth="1"/>
    <col min="13848" max="14080" width="11.42578125" style="498"/>
    <col min="14081" max="14081" width="37" style="498" customWidth="1"/>
    <col min="14082" max="14082" width="11.28515625" style="498" customWidth="1"/>
    <col min="14083" max="14091" width="0" style="498" hidden="1" customWidth="1"/>
    <col min="14092" max="14092" width="10.28515625" style="498" bestFit="1" customWidth="1"/>
    <col min="14093" max="14094" width="11.7109375" style="498" customWidth="1"/>
    <col min="14095" max="14102" width="10.42578125" style="498" bestFit="1" customWidth="1"/>
    <col min="14103" max="14103" width="4.85546875" style="498" customWidth="1"/>
    <col min="14104" max="14336" width="11.42578125" style="498"/>
    <col min="14337" max="14337" width="37" style="498" customWidth="1"/>
    <col min="14338" max="14338" width="11.28515625" style="498" customWidth="1"/>
    <col min="14339" max="14347" width="0" style="498" hidden="1" customWidth="1"/>
    <col min="14348" max="14348" width="10.28515625" style="498" bestFit="1" customWidth="1"/>
    <col min="14349" max="14350" width="11.7109375" style="498" customWidth="1"/>
    <col min="14351" max="14358" width="10.42578125" style="498" bestFit="1" customWidth="1"/>
    <col min="14359" max="14359" width="4.85546875" style="498" customWidth="1"/>
    <col min="14360" max="14592" width="11.42578125" style="498"/>
    <col min="14593" max="14593" width="37" style="498" customWidth="1"/>
    <col min="14594" max="14594" width="11.28515625" style="498" customWidth="1"/>
    <col min="14595" max="14603" width="0" style="498" hidden="1" customWidth="1"/>
    <col min="14604" max="14604" width="10.28515625" style="498" bestFit="1" customWidth="1"/>
    <col min="14605" max="14606" width="11.7109375" style="498" customWidth="1"/>
    <col min="14607" max="14614" width="10.42578125" style="498" bestFit="1" customWidth="1"/>
    <col min="14615" max="14615" width="4.85546875" style="498" customWidth="1"/>
    <col min="14616" max="14848" width="11.42578125" style="498"/>
    <col min="14849" max="14849" width="37" style="498" customWidth="1"/>
    <col min="14850" max="14850" width="11.28515625" style="498" customWidth="1"/>
    <col min="14851" max="14859" width="0" style="498" hidden="1" customWidth="1"/>
    <col min="14860" max="14860" width="10.28515625" style="498" bestFit="1" customWidth="1"/>
    <col min="14861" max="14862" width="11.7109375" style="498" customWidth="1"/>
    <col min="14863" max="14870" width="10.42578125" style="498" bestFit="1" customWidth="1"/>
    <col min="14871" max="14871" width="4.85546875" style="498" customWidth="1"/>
    <col min="14872" max="15104" width="11.42578125" style="498"/>
    <col min="15105" max="15105" width="37" style="498" customWidth="1"/>
    <col min="15106" max="15106" width="11.28515625" style="498" customWidth="1"/>
    <col min="15107" max="15115" width="0" style="498" hidden="1" customWidth="1"/>
    <col min="15116" max="15116" width="10.28515625" style="498" bestFit="1" customWidth="1"/>
    <col min="15117" max="15118" width="11.7109375" style="498" customWidth="1"/>
    <col min="15119" max="15126" width="10.42578125" style="498" bestFit="1" customWidth="1"/>
    <col min="15127" max="15127" width="4.85546875" style="498" customWidth="1"/>
    <col min="15128" max="15360" width="11.42578125" style="498"/>
    <col min="15361" max="15361" width="37" style="498" customWidth="1"/>
    <col min="15362" max="15362" width="11.28515625" style="498" customWidth="1"/>
    <col min="15363" max="15371" width="0" style="498" hidden="1" customWidth="1"/>
    <col min="15372" max="15372" width="10.28515625" style="498" bestFit="1" customWidth="1"/>
    <col min="15373" max="15374" width="11.7109375" style="498" customWidth="1"/>
    <col min="15375" max="15382" width="10.42578125" style="498" bestFit="1" customWidth="1"/>
    <col min="15383" max="15383" width="4.85546875" style="498" customWidth="1"/>
    <col min="15384" max="15616" width="11.42578125" style="498"/>
    <col min="15617" max="15617" width="37" style="498" customWidth="1"/>
    <col min="15618" max="15618" width="11.28515625" style="498" customWidth="1"/>
    <col min="15619" max="15627" width="0" style="498" hidden="1" customWidth="1"/>
    <col min="15628" max="15628" width="10.28515625" style="498" bestFit="1" customWidth="1"/>
    <col min="15629" max="15630" width="11.7109375" style="498" customWidth="1"/>
    <col min="15631" max="15638" width="10.42578125" style="498" bestFit="1" customWidth="1"/>
    <col min="15639" max="15639" width="4.85546875" style="498" customWidth="1"/>
    <col min="15640" max="15872" width="11.42578125" style="498"/>
    <col min="15873" max="15873" width="37" style="498" customWidth="1"/>
    <col min="15874" max="15874" width="11.28515625" style="498" customWidth="1"/>
    <col min="15875" max="15883" width="0" style="498" hidden="1" customWidth="1"/>
    <col min="15884" max="15884" width="10.28515625" style="498" bestFit="1" customWidth="1"/>
    <col min="15885" max="15886" width="11.7109375" style="498" customWidth="1"/>
    <col min="15887" max="15894" width="10.42578125" style="498" bestFit="1" customWidth="1"/>
    <col min="15895" max="15895" width="4.85546875" style="498" customWidth="1"/>
    <col min="15896" max="16128" width="11.42578125" style="498"/>
    <col min="16129" max="16129" width="37" style="498" customWidth="1"/>
    <col min="16130" max="16130" width="11.28515625" style="498" customWidth="1"/>
    <col min="16131" max="16139" width="0" style="498" hidden="1" customWidth="1"/>
    <col min="16140" max="16140" width="10.28515625" style="498" bestFit="1" customWidth="1"/>
    <col min="16141" max="16142" width="11.7109375" style="498" customWidth="1"/>
    <col min="16143" max="16150" width="10.42578125" style="498" bestFit="1" customWidth="1"/>
    <col min="16151" max="16151" width="4.85546875" style="498" customWidth="1"/>
    <col min="16152" max="16384" width="11.42578125" style="498"/>
  </cols>
  <sheetData>
    <row r="1" spans="1:22" ht="15.75" customHeight="1">
      <c r="A1" s="365" t="s">
        <v>1436</v>
      </c>
    </row>
    <row r="2" spans="1:22">
      <c r="A2" s="499" t="s">
        <v>458</v>
      </c>
      <c r="B2" s="500"/>
      <c r="C2" s="500"/>
      <c r="D2" s="500"/>
      <c r="E2" s="500"/>
      <c r="F2" s="500"/>
      <c r="G2" s="500"/>
      <c r="H2" s="500"/>
      <c r="I2" s="500"/>
      <c r="J2" s="500"/>
      <c r="K2" s="500"/>
      <c r="L2" s="500"/>
      <c r="M2" s="500"/>
      <c r="N2" s="500"/>
      <c r="O2" s="500"/>
      <c r="P2" s="500"/>
      <c r="Q2" s="500"/>
      <c r="R2" s="500"/>
      <c r="S2" s="500"/>
      <c r="T2" s="500"/>
      <c r="U2" s="500"/>
      <c r="V2" s="500"/>
    </row>
    <row r="3" spans="1:22" ht="15" customHeight="1">
      <c r="A3" s="1446"/>
      <c r="B3" s="1446"/>
      <c r="C3" s="1446"/>
      <c r="D3" s="1446"/>
      <c r="E3" s="1446"/>
      <c r="F3" s="1446"/>
      <c r="G3" s="1446"/>
      <c r="H3" s="1446"/>
      <c r="I3" s="1446"/>
      <c r="J3" s="1446"/>
      <c r="K3" s="1446"/>
      <c r="L3" s="1446"/>
      <c r="M3" s="1446"/>
      <c r="N3" s="1446"/>
      <c r="O3" s="1446"/>
      <c r="P3" s="501"/>
      <c r="Q3" s="501"/>
      <c r="R3" s="501"/>
      <c r="S3" s="501"/>
      <c r="T3" s="501"/>
      <c r="U3" s="501"/>
      <c r="V3" s="501"/>
    </row>
    <row r="4" spans="1:22" ht="15" customHeight="1">
      <c r="A4" s="502" t="s">
        <v>574</v>
      </c>
      <c r="B4" s="500"/>
      <c r="C4" s="500"/>
      <c r="D4" s="500"/>
      <c r="E4" s="500"/>
      <c r="F4" s="500"/>
      <c r="G4" s="500"/>
      <c r="H4" s="500"/>
      <c r="I4" s="500"/>
      <c r="J4" s="500"/>
      <c r="K4" s="500"/>
      <c r="L4" s="500"/>
      <c r="M4" s="500"/>
      <c r="N4" s="500"/>
      <c r="O4" s="500"/>
      <c r="P4" s="500"/>
      <c r="Q4" s="500"/>
      <c r="R4" s="500"/>
      <c r="S4" s="500"/>
      <c r="T4" s="500"/>
      <c r="U4" s="500"/>
      <c r="V4" s="500"/>
    </row>
    <row r="5" spans="1:22" ht="15" customHeight="1">
      <c r="A5" s="503"/>
      <c r="B5" s="503"/>
      <c r="C5" s="503"/>
      <c r="D5" s="503"/>
      <c r="E5" s="503"/>
      <c r="F5" s="503"/>
      <c r="G5" s="503"/>
      <c r="H5" s="503"/>
      <c r="I5" s="503"/>
      <c r="J5" s="503"/>
      <c r="K5" s="503"/>
      <c r="L5" s="503"/>
      <c r="M5" s="503"/>
      <c r="N5" s="503"/>
      <c r="O5" s="503"/>
      <c r="P5" s="503"/>
      <c r="Q5" s="503"/>
      <c r="R5" s="503"/>
      <c r="S5" s="503"/>
      <c r="T5" s="503"/>
      <c r="U5" s="503"/>
      <c r="V5" s="503"/>
    </row>
    <row r="6" spans="1:22" ht="15" customHeight="1">
      <c r="A6" s="499" t="s">
        <v>575</v>
      </c>
      <c r="B6" s="504"/>
      <c r="C6" s="504"/>
      <c r="D6" s="504"/>
      <c r="E6" s="504"/>
      <c r="F6" s="504"/>
      <c r="G6" s="504"/>
      <c r="H6" s="504"/>
      <c r="I6" s="504"/>
      <c r="J6" s="504"/>
      <c r="K6" s="504"/>
      <c r="L6" s="504"/>
      <c r="M6" s="504"/>
      <c r="N6" s="504"/>
      <c r="O6" s="504"/>
      <c r="P6" s="504"/>
      <c r="Q6" s="504"/>
      <c r="R6" s="504"/>
      <c r="S6" s="504"/>
      <c r="T6" s="504"/>
      <c r="U6" s="504"/>
      <c r="V6" s="504"/>
    </row>
    <row r="7" spans="1:22" ht="15" customHeight="1"/>
    <row r="8" spans="1:22" ht="20.100000000000001" customHeight="1">
      <c r="A8" s="1447" t="s">
        <v>576</v>
      </c>
      <c r="B8" s="1450" t="s">
        <v>577</v>
      </c>
      <c r="C8" s="1451"/>
      <c r="D8" s="1451"/>
      <c r="E8" s="1451"/>
      <c r="F8" s="1451"/>
      <c r="G8" s="1451"/>
      <c r="H8" s="1451"/>
      <c r="I8" s="1451"/>
      <c r="J8" s="1451"/>
      <c r="K8" s="1451"/>
      <c r="L8" s="1451"/>
      <c r="M8" s="1451"/>
      <c r="N8" s="1451"/>
      <c r="O8" s="1451"/>
      <c r="P8" s="1451"/>
      <c r="Q8" s="1451"/>
      <c r="R8" s="1451"/>
      <c r="S8" s="1451"/>
      <c r="T8" s="1451"/>
      <c r="U8" s="1451"/>
      <c r="V8" s="505"/>
    </row>
    <row r="9" spans="1:22" ht="9.75" customHeight="1">
      <c r="A9" s="1448"/>
      <c r="B9" s="1452"/>
      <c r="C9" s="1453"/>
      <c r="D9" s="1453"/>
      <c r="E9" s="1453"/>
      <c r="F9" s="1453"/>
      <c r="G9" s="1453"/>
      <c r="H9" s="1453"/>
      <c r="I9" s="1453"/>
      <c r="J9" s="1453"/>
      <c r="K9" s="1453"/>
      <c r="L9" s="1453"/>
      <c r="M9" s="1453"/>
      <c r="N9" s="1453"/>
      <c r="O9" s="1453"/>
      <c r="P9" s="1453"/>
      <c r="Q9" s="1453"/>
      <c r="R9" s="1453"/>
      <c r="S9" s="1453"/>
      <c r="T9" s="1453"/>
      <c r="U9" s="1453"/>
      <c r="V9" s="563"/>
    </row>
    <row r="10" spans="1:22" s="1159" customFormat="1" ht="20.25" customHeight="1">
      <c r="A10" s="1449"/>
      <c r="B10" s="1155" t="s">
        <v>548</v>
      </c>
      <c r="C10" s="1155" t="s">
        <v>549</v>
      </c>
      <c r="D10" s="1155" t="s">
        <v>462</v>
      </c>
      <c r="E10" s="1155" t="s">
        <v>463</v>
      </c>
      <c r="F10" s="1155" t="s">
        <v>464</v>
      </c>
      <c r="G10" s="1155" t="s">
        <v>465</v>
      </c>
      <c r="H10" s="1155" t="s">
        <v>466</v>
      </c>
      <c r="I10" s="1155" t="s">
        <v>467</v>
      </c>
      <c r="J10" s="1156" t="s">
        <v>468</v>
      </c>
      <c r="K10" s="1155" t="s">
        <v>469</v>
      </c>
      <c r="L10" s="1155" t="s">
        <v>470</v>
      </c>
      <c r="M10" s="1155" t="s">
        <v>471</v>
      </c>
      <c r="N10" s="1155" t="s">
        <v>472</v>
      </c>
      <c r="O10" s="1157" t="s">
        <v>473</v>
      </c>
      <c r="P10" s="1157" t="s">
        <v>474</v>
      </c>
      <c r="Q10" s="1157" t="s">
        <v>475</v>
      </c>
      <c r="R10" s="1158" t="s">
        <v>545</v>
      </c>
      <c r="S10" s="1157" t="s">
        <v>550</v>
      </c>
      <c r="T10" s="1157" t="s">
        <v>551</v>
      </c>
      <c r="U10" s="1157" t="s">
        <v>552</v>
      </c>
      <c r="V10" s="1157" t="s">
        <v>553</v>
      </c>
    </row>
    <row r="11" spans="1:22">
      <c r="A11" s="563"/>
      <c r="B11" s="510"/>
      <c r="C11" s="510"/>
      <c r="D11" s="510"/>
      <c r="E11" s="510"/>
      <c r="F11" s="510"/>
      <c r="G11" s="510"/>
      <c r="H11" s="510"/>
      <c r="I11" s="510"/>
      <c r="J11" s="510"/>
      <c r="K11" s="510"/>
      <c r="L11" s="510"/>
      <c r="M11" s="510"/>
      <c r="N11" s="510"/>
      <c r="O11" s="510"/>
      <c r="P11" s="510"/>
      <c r="Q11" s="510"/>
      <c r="R11" s="510"/>
      <c r="S11" s="510"/>
      <c r="T11" s="510"/>
      <c r="U11" s="510"/>
      <c r="V11" s="510"/>
    </row>
    <row r="12" spans="1:22">
      <c r="B12" s="511" t="s">
        <v>306</v>
      </c>
      <c r="C12" s="499"/>
      <c r="D12" s="499"/>
      <c r="E12" s="499"/>
      <c r="F12" s="499"/>
      <c r="G12" s="499"/>
      <c r="H12" s="499"/>
      <c r="I12" s="499"/>
      <c r="J12" s="499"/>
      <c r="K12" s="499"/>
      <c r="L12" s="499"/>
      <c r="M12" s="499"/>
      <c r="N12" s="499"/>
      <c r="O12" s="499"/>
      <c r="P12" s="499"/>
      <c r="Q12" s="499"/>
      <c r="R12" s="499"/>
      <c r="S12" s="499"/>
      <c r="T12" s="499"/>
      <c r="U12" s="499"/>
      <c r="V12" s="499"/>
    </row>
    <row r="13" spans="1:22">
      <c r="B13" s="511" t="s">
        <v>17</v>
      </c>
      <c r="C13" s="499"/>
      <c r="D13" s="499"/>
      <c r="E13" s="499"/>
      <c r="F13" s="499"/>
      <c r="G13" s="499"/>
      <c r="H13" s="499"/>
      <c r="I13" s="499"/>
      <c r="J13" s="499"/>
      <c r="K13" s="499"/>
      <c r="L13" s="499"/>
      <c r="M13" s="499"/>
      <c r="N13" s="499"/>
      <c r="O13" s="499"/>
      <c r="P13" s="499"/>
      <c r="Q13" s="499"/>
      <c r="R13" s="499"/>
      <c r="S13" s="499"/>
      <c r="T13" s="499"/>
      <c r="U13" s="499"/>
      <c r="V13" s="499"/>
    </row>
    <row r="14" spans="1:22">
      <c r="A14" s="512"/>
      <c r="B14" s="513"/>
      <c r="C14" s="513"/>
      <c r="D14" s="513"/>
      <c r="E14" s="513"/>
      <c r="F14" s="513"/>
      <c r="G14" s="513"/>
      <c r="H14" s="513"/>
      <c r="I14" s="513"/>
      <c r="J14" s="513"/>
      <c r="K14" s="513"/>
      <c r="L14" s="513"/>
      <c r="M14" s="513"/>
      <c r="N14" s="513"/>
      <c r="O14" s="513"/>
      <c r="P14" s="513"/>
      <c r="Q14" s="513"/>
      <c r="R14" s="513"/>
      <c r="S14" s="513"/>
      <c r="T14" s="513"/>
      <c r="U14" s="513"/>
      <c r="V14" s="513"/>
    </row>
    <row r="15" spans="1:22">
      <c r="A15" s="514" t="s">
        <v>231</v>
      </c>
      <c r="B15" s="515"/>
      <c r="C15" s="515"/>
      <c r="D15" s="515"/>
      <c r="E15" s="515"/>
      <c r="F15" s="515"/>
      <c r="G15" s="515"/>
      <c r="H15" s="515"/>
      <c r="I15" s="515"/>
      <c r="J15" s="515"/>
      <c r="K15" s="515"/>
      <c r="L15" s="515"/>
      <c r="M15" s="515"/>
      <c r="N15" s="515"/>
      <c r="O15" s="515"/>
      <c r="P15" s="515"/>
      <c r="Q15" s="515"/>
      <c r="R15" s="515"/>
      <c r="S15" s="515"/>
      <c r="T15" s="515"/>
      <c r="U15" s="515"/>
      <c r="V15" s="515"/>
    </row>
    <row r="16" spans="1:22">
      <c r="A16" s="516" t="s">
        <v>578</v>
      </c>
      <c r="B16" s="515">
        <v>3755</v>
      </c>
      <c r="C16" s="515">
        <v>3709</v>
      </c>
      <c r="D16" s="517">
        <v>3636</v>
      </c>
      <c r="E16" s="518">
        <v>3805</v>
      </c>
      <c r="F16" s="518">
        <v>4553</v>
      </c>
      <c r="G16" s="518">
        <v>4070</v>
      </c>
      <c r="H16" s="518">
        <v>4275</v>
      </c>
      <c r="I16" s="518">
        <v>4526</v>
      </c>
      <c r="J16" s="518">
        <v>4641</v>
      </c>
      <c r="K16" s="517">
        <v>4989</v>
      </c>
      <c r="L16" s="515">
        <v>5059</v>
      </c>
      <c r="M16" s="518">
        <v>5120</v>
      </c>
      <c r="N16" s="517">
        <v>5350</v>
      </c>
      <c r="O16" s="518">
        <v>5363</v>
      </c>
      <c r="P16" s="515">
        <v>5895</v>
      </c>
      <c r="Q16" s="515">
        <v>5699</v>
      </c>
      <c r="R16" s="515">
        <v>5418</v>
      </c>
      <c r="S16" s="515">
        <v>5628</v>
      </c>
      <c r="T16" s="515">
        <v>5447</v>
      </c>
      <c r="U16" s="515">
        <v>5410</v>
      </c>
      <c r="V16" s="515">
        <v>5337</v>
      </c>
    </row>
    <row r="17" spans="1:22">
      <c r="A17" s="516" t="s">
        <v>579</v>
      </c>
      <c r="B17" s="515">
        <v>5763</v>
      </c>
      <c r="C17" s="515">
        <v>5595</v>
      </c>
      <c r="D17" s="517">
        <v>5596</v>
      </c>
      <c r="E17" s="518">
        <v>5759</v>
      </c>
      <c r="F17" s="518">
        <v>6134</v>
      </c>
      <c r="G17" s="518">
        <v>6007</v>
      </c>
      <c r="H17" s="518">
        <v>6317</v>
      </c>
      <c r="I17" s="518">
        <v>6642</v>
      </c>
      <c r="J17" s="518">
        <v>6449</v>
      </c>
      <c r="K17" s="517">
        <v>6727</v>
      </c>
      <c r="L17" s="515">
        <v>6713</v>
      </c>
      <c r="M17" s="518">
        <v>6856</v>
      </c>
      <c r="N17" s="517">
        <v>6781</v>
      </c>
      <c r="O17" s="518">
        <v>6774</v>
      </c>
      <c r="P17" s="515">
        <v>6823</v>
      </c>
      <c r="Q17" s="515">
        <v>7001</v>
      </c>
      <c r="R17" s="515">
        <v>7170</v>
      </c>
      <c r="S17" s="515">
        <v>7060</v>
      </c>
      <c r="T17" s="515">
        <v>7200</v>
      </c>
      <c r="U17" s="515">
        <v>7440</v>
      </c>
      <c r="V17" s="515">
        <v>7257</v>
      </c>
    </row>
    <row r="18" spans="1:22">
      <c r="A18" s="516" t="s">
        <v>580</v>
      </c>
      <c r="B18" s="515">
        <v>19508</v>
      </c>
      <c r="C18" s="515">
        <v>19616</v>
      </c>
      <c r="D18" s="517">
        <v>19174</v>
      </c>
      <c r="E18" s="518">
        <v>20021</v>
      </c>
      <c r="F18" s="518">
        <v>20819</v>
      </c>
      <c r="G18" s="518">
        <v>21698</v>
      </c>
      <c r="H18" s="518">
        <v>23082</v>
      </c>
      <c r="I18" s="518">
        <v>23022</v>
      </c>
      <c r="J18" s="518">
        <v>23742</v>
      </c>
      <c r="K18" s="517">
        <v>23899</v>
      </c>
      <c r="L18" s="515">
        <v>24430</v>
      </c>
      <c r="M18" s="518">
        <v>25143</v>
      </c>
      <c r="N18" s="519">
        <v>27702</v>
      </c>
      <c r="O18" s="518">
        <v>25952</v>
      </c>
      <c r="P18" s="515">
        <v>26971</v>
      </c>
      <c r="Q18" s="515">
        <v>27583</v>
      </c>
      <c r="R18" s="515">
        <v>28215</v>
      </c>
      <c r="S18" s="515">
        <v>28820</v>
      </c>
      <c r="T18" s="515">
        <v>28637</v>
      </c>
      <c r="U18" s="515">
        <v>28925</v>
      </c>
      <c r="V18" s="515">
        <v>29869</v>
      </c>
    </row>
    <row r="19" spans="1:22">
      <c r="A19" s="516" t="s">
        <v>581</v>
      </c>
      <c r="B19" s="515">
        <v>685</v>
      </c>
      <c r="C19" s="515">
        <v>636</v>
      </c>
      <c r="D19" s="517">
        <v>737</v>
      </c>
      <c r="E19" s="518">
        <v>780</v>
      </c>
      <c r="F19" s="518">
        <v>764</v>
      </c>
      <c r="G19" s="518">
        <v>813</v>
      </c>
      <c r="H19" s="518">
        <v>940</v>
      </c>
      <c r="I19" s="518">
        <v>1092</v>
      </c>
      <c r="J19" s="518">
        <v>1159</v>
      </c>
      <c r="K19" s="517">
        <v>1502</v>
      </c>
      <c r="L19" s="515">
        <v>1591</v>
      </c>
      <c r="M19" s="518">
        <v>1570</v>
      </c>
      <c r="N19" s="517">
        <v>1574</v>
      </c>
      <c r="O19" s="518">
        <v>1583</v>
      </c>
      <c r="P19" s="515">
        <v>1891</v>
      </c>
      <c r="Q19" s="515">
        <v>1863</v>
      </c>
      <c r="R19" s="515">
        <v>1714</v>
      </c>
      <c r="S19" s="515">
        <v>1680</v>
      </c>
      <c r="T19" s="515">
        <v>1617</v>
      </c>
      <c r="U19" s="515">
        <v>1612</v>
      </c>
      <c r="V19" s="515">
        <v>1692</v>
      </c>
    </row>
    <row r="20" spans="1:22">
      <c r="A20" s="516" t="s">
        <v>582</v>
      </c>
      <c r="B20" s="515">
        <v>20176</v>
      </c>
      <c r="C20" s="515">
        <v>19950</v>
      </c>
      <c r="D20" s="520">
        <v>20477</v>
      </c>
      <c r="E20" s="518">
        <v>20815</v>
      </c>
      <c r="F20" s="518">
        <v>21341</v>
      </c>
      <c r="G20" s="518">
        <v>21643</v>
      </c>
      <c r="H20" s="518">
        <v>22090</v>
      </c>
      <c r="I20" s="518">
        <v>22895</v>
      </c>
      <c r="J20" s="518">
        <v>23660</v>
      </c>
      <c r="K20" s="521">
        <v>23699</v>
      </c>
      <c r="L20" s="515">
        <v>24089</v>
      </c>
      <c r="M20" s="518">
        <v>24595</v>
      </c>
      <c r="N20" s="517">
        <v>25469</v>
      </c>
      <c r="O20" s="518">
        <v>26403</v>
      </c>
      <c r="P20" s="515">
        <v>27633</v>
      </c>
      <c r="Q20" s="515">
        <v>28936</v>
      </c>
      <c r="R20" s="515">
        <v>30218</v>
      </c>
      <c r="S20" s="515">
        <v>31078</v>
      </c>
      <c r="T20" s="515">
        <v>32072</v>
      </c>
      <c r="U20" s="515">
        <v>37635</v>
      </c>
      <c r="V20" s="515">
        <v>36902</v>
      </c>
    </row>
    <row r="21" spans="1:22">
      <c r="A21" s="522" t="s">
        <v>583</v>
      </c>
      <c r="B21" s="523">
        <v>49887</v>
      </c>
      <c r="C21" s="523">
        <v>49506</v>
      </c>
      <c r="D21" s="523">
        <v>49620</v>
      </c>
      <c r="E21" s="524">
        <v>51180</v>
      </c>
      <c r="F21" s="523">
        <v>53611</v>
      </c>
      <c r="G21" s="523">
        <v>54231</v>
      </c>
      <c r="H21" s="523">
        <v>56704</v>
      </c>
      <c r="I21" s="523">
        <v>58177</v>
      </c>
      <c r="J21" s="524">
        <v>59651</v>
      </c>
      <c r="K21" s="525">
        <v>60816</v>
      </c>
      <c r="L21" s="523">
        <v>61882</v>
      </c>
      <c r="M21" s="524">
        <v>63284</v>
      </c>
      <c r="N21" s="525">
        <v>66876</v>
      </c>
      <c r="O21" s="524">
        <v>66075</v>
      </c>
      <c r="P21" s="523">
        <v>69213</v>
      </c>
      <c r="Q21" s="523">
        <v>71082</v>
      </c>
      <c r="R21" s="523">
        <v>72735</v>
      </c>
      <c r="S21" s="523">
        <v>74266</v>
      </c>
      <c r="T21" s="523">
        <v>74973</v>
      </c>
      <c r="U21" s="523">
        <v>81022</v>
      </c>
      <c r="V21" s="523">
        <v>81057</v>
      </c>
    </row>
    <row r="22" spans="1:22">
      <c r="A22" s="526"/>
      <c r="B22" s="523"/>
      <c r="C22" s="523"/>
      <c r="D22" s="523"/>
      <c r="E22" s="523"/>
      <c r="F22" s="523"/>
      <c r="G22" s="523"/>
      <c r="H22" s="523"/>
      <c r="I22" s="523"/>
      <c r="J22" s="523"/>
      <c r="K22" s="523"/>
      <c r="L22" s="527"/>
      <c r="M22" s="523"/>
      <c r="N22" s="523"/>
      <c r="O22" s="523"/>
      <c r="P22" s="523"/>
      <c r="Q22" s="523"/>
      <c r="R22" s="523"/>
      <c r="S22" s="523"/>
      <c r="T22" s="523"/>
      <c r="U22" s="523"/>
      <c r="V22" s="523"/>
    </row>
    <row r="23" spans="1:22">
      <c r="A23" s="528" t="s">
        <v>248</v>
      </c>
      <c r="B23" s="523"/>
      <c r="C23" s="523"/>
      <c r="D23" s="523"/>
      <c r="E23" s="523"/>
      <c r="F23" s="523"/>
      <c r="G23" s="523"/>
      <c r="H23" s="523"/>
      <c r="I23" s="523"/>
      <c r="J23" s="523"/>
      <c r="K23" s="523"/>
      <c r="L23" s="527"/>
      <c r="M23" s="523"/>
      <c r="N23" s="523"/>
      <c r="O23" s="523"/>
      <c r="P23" s="523"/>
      <c r="Q23" s="523"/>
      <c r="R23" s="523"/>
      <c r="S23" s="523"/>
      <c r="T23" s="523"/>
      <c r="U23" s="523"/>
      <c r="V23" s="523"/>
    </row>
    <row r="24" spans="1:22">
      <c r="A24" s="529" t="s">
        <v>584</v>
      </c>
      <c r="B24" s="530">
        <v>4259</v>
      </c>
      <c r="C24" s="518">
        <v>4778</v>
      </c>
      <c r="D24" s="531">
        <v>4917</v>
      </c>
      <c r="E24" s="531">
        <v>5034</v>
      </c>
      <c r="F24" s="531">
        <v>5506</v>
      </c>
      <c r="G24" s="518">
        <v>6482</v>
      </c>
      <c r="H24" s="531">
        <v>7021</v>
      </c>
      <c r="I24" s="531">
        <v>7307</v>
      </c>
      <c r="J24" s="518">
        <v>9099</v>
      </c>
      <c r="K24" s="517">
        <v>10095</v>
      </c>
      <c r="L24" s="518">
        <v>11211</v>
      </c>
      <c r="M24" s="518">
        <v>11290</v>
      </c>
      <c r="N24" s="517">
        <v>12874</v>
      </c>
      <c r="O24" s="531">
        <v>13499</v>
      </c>
      <c r="P24" s="515">
        <v>13339</v>
      </c>
      <c r="Q24" s="515">
        <v>14212</v>
      </c>
      <c r="R24" s="515">
        <v>13782</v>
      </c>
      <c r="S24" s="515">
        <v>14734</v>
      </c>
      <c r="T24" s="515">
        <v>16906</v>
      </c>
      <c r="U24" s="515">
        <v>16504</v>
      </c>
      <c r="V24" s="515">
        <v>16075</v>
      </c>
    </row>
    <row r="25" spans="1:22">
      <c r="A25" s="529" t="s">
        <v>585</v>
      </c>
      <c r="B25" s="530">
        <v>46691</v>
      </c>
      <c r="C25" s="531">
        <v>47099</v>
      </c>
      <c r="D25" s="531">
        <v>52444</v>
      </c>
      <c r="E25" s="531">
        <v>51492</v>
      </c>
      <c r="F25" s="531">
        <v>51228</v>
      </c>
      <c r="G25" s="518">
        <v>54309</v>
      </c>
      <c r="H25" s="531">
        <v>56642</v>
      </c>
      <c r="I25" s="531">
        <v>59377</v>
      </c>
      <c r="J25" s="531">
        <v>61286</v>
      </c>
      <c r="K25" s="532">
        <v>61049</v>
      </c>
      <c r="L25" s="518">
        <v>63736</v>
      </c>
      <c r="M25" s="518">
        <v>67839</v>
      </c>
      <c r="N25" s="517">
        <v>74557</v>
      </c>
      <c r="O25" s="531">
        <v>79274</v>
      </c>
      <c r="P25" s="515">
        <v>84742</v>
      </c>
      <c r="Q25" s="515">
        <v>88827</v>
      </c>
      <c r="R25" s="515">
        <v>88859</v>
      </c>
      <c r="S25" s="515">
        <v>85913</v>
      </c>
      <c r="T25" s="515">
        <v>85397</v>
      </c>
      <c r="U25" s="515">
        <v>84104</v>
      </c>
      <c r="V25" s="515">
        <v>86349</v>
      </c>
    </row>
    <row r="26" spans="1:22">
      <c r="A26" s="533" t="s">
        <v>586</v>
      </c>
      <c r="B26" s="530"/>
      <c r="C26" s="530"/>
      <c r="D26" s="530"/>
      <c r="E26" s="530"/>
      <c r="F26" s="530"/>
      <c r="G26" s="530"/>
      <c r="H26" s="530"/>
      <c r="I26" s="530"/>
      <c r="J26" s="534"/>
      <c r="K26" s="534"/>
      <c r="L26" s="534"/>
      <c r="M26" s="534"/>
      <c r="N26" s="517"/>
      <c r="P26" s="515"/>
      <c r="Q26" s="515"/>
      <c r="R26" s="515"/>
      <c r="S26" s="515"/>
      <c r="T26" s="515"/>
      <c r="U26" s="515"/>
      <c r="V26" s="515"/>
    </row>
    <row r="27" spans="1:22">
      <c r="A27" s="529" t="s">
        <v>587</v>
      </c>
      <c r="B27" s="530">
        <v>1776</v>
      </c>
      <c r="C27" s="518">
        <v>1488</v>
      </c>
      <c r="D27" s="531">
        <v>2403</v>
      </c>
      <c r="E27" s="518">
        <v>2217</v>
      </c>
      <c r="F27" s="531">
        <v>2254</v>
      </c>
      <c r="G27" s="531">
        <v>2443</v>
      </c>
      <c r="H27" s="531">
        <v>2928</v>
      </c>
      <c r="I27" s="531">
        <v>3515</v>
      </c>
      <c r="J27" s="531">
        <v>4004</v>
      </c>
      <c r="K27" s="532">
        <v>4688</v>
      </c>
      <c r="L27" s="531">
        <v>5152</v>
      </c>
      <c r="M27" s="531">
        <v>2489</v>
      </c>
      <c r="N27" s="517">
        <v>5222</v>
      </c>
      <c r="O27" s="518">
        <v>5283</v>
      </c>
      <c r="P27" s="515">
        <v>6477</v>
      </c>
      <c r="Q27" s="515">
        <v>6441</v>
      </c>
      <c r="R27" s="515">
        <v>6874</v>
      </c>
      <c r="S27" s="515">
        <v>6668</v>
      </c>
      <c r="T27" s="515">
        <v>6511</v>
      </c>
      <c r="U27" s="515">
        <v>6484</v>
      </c>
      <c r="V27" s="515">
        <v>6088</v>
      </c>
    </row>
    <row r="28" spans="1:22">
      <c r="A28" s="529" t="s">
        <v>588</v>
      </c>
      <c r="B28" s="530">
        <v>3711</v>
      </c>
      <c r="C28" s="518">
        <v>4869</v>
      </c>
      <c r="D28" s="531">
        <v>5637</v>
      </c>
      <c r="E28" s="518">
        <v>5702</v>
      </c>
      <c r="F28" s="531">
        <v>4830</v>
      </c>
      <c r="G28" s="518">
        <v>4435</v>
      </c>
      <c r="H28" s="518">
        <v>4471</v>
      </c>
      <c r="I28" s="518">
        <v>4467</v>
      </c>
      <c r="J28" s="518">
        <v>4562</v>
      </c>
      <c r="K28" s="517">
        <v>4783</v>
      </c>
      <c r="L28" s="518">
        <v>5698</v>
      </c>
      <c r="M28" s="518">
        <v>4870</v>
      </c>
      <c r="N28" s="517">
        <v>5624</v>
      </c>
      <c r="O28" s="518">
        <v>5423</v>
      </c>
      <c r="P28" s="515">
        <v>5011</v>
      </c>
      <c r="Q28" s="515">
        <v>5103</v>
      </c>
      <c r="R28" s="515">
        <v>5534</v>
      </c>
      <c r="S28" s="515">
        <v>6682</v>
      </c>
      <c r="T28" s="515">
        <v>7231</v>
      </c>
      <c r="U28" s="515">
        <v>7339</v>
      </c>
      <c r="V28" s="515">
        <v>6947</v>
      </c>
    </row>
    <row r="29" spans="1:22">
      <c r="A29" s="516" t="s">
        <v>589</v>
      </c>
      <c r="B29" s="530">
        <v>3797</v>
      </c>
      <c r="C29" s="518">
        <v>4249</v>
      </c>
      <c r="D29" s="518">
        <v>3740</v>
      </c>
      <c r="E29" s="518">
        <v>3843</v>
      </c>
      <c r="F29" s="518">
        <v>4474</v>
      </c>
      <c r="G29" s="518">
        <v>5317</v>
      </c>
      <c r="H29" s="518">
        <v>6282</v>
      </c>
      <c r="I29" s="518">
        <v>6822</v>
      </c>
      <c r="J29" s="518">
        <v>7420</v>
      </c>
      <c r="K29" s="517">
        <v>8699</v>
      </c>
      <c r="L29" s="518">
        <v>9070</v>
      </c>
      <c r="M29" s="518">
        <v>10190</v>
      </c>
      <c r="N29" s="517">
        <v>11514</v>
      </c>
      <c r="O29" s="531">
        <v>11598</v>
      </c>
      <c r="P29" s="515">
        <v>12798</v>
      </c>
      <c r="Q29" s="515">
        <v>14842</v>
      </c>
      <c r="R29" s="515">
        <v>14886</v>
      </c>
      <c r="S29" s="515">
        <v>16004</v>
      </c>
      <c r="T29" s="515">
        <v>17667</v>
      </c>
      <c r="U29" s="515">
        <v>18493</v>
      </c>
      <c r="V29" s="515">
        <v>18541</v>
      </c>
    </row>
    <row r="30" spans="1:22">
      <c r="A30" s="516" t="s">
        <v>590</v>
      </c>
      <c r="B30" s="530">
        <v>372</v>
      </c>
      <c r="C30" s="518">
        <v>377</v>
      </c>
      <c r="D30" s="518">
        <v>466</v>
      </c>
      <c r="E30" s="518">
        <v>497</v>
      </c>
      <c r="F30" s="518">
        <v>556</v>
      </c>
      <c r="G30" s="518">
        <v>531</v>
      </c>
      <c r="H30" s="518">
        <v>639</v>
      </c>
      <c r="I30" s="518">
        <v>651</v>
      </c>
      <c r="J30" s="518">
        <v>532</v>
      </c>
      <c r="K30" s="517">
        <v>633</v>
      </c>
      <c r="L30" s="518">
        <v>681</v>
      </c>
      <c r="M30" s="518">
        <v>770</v>
      </c>
      <c r="N30" s="517">
        <v>957</v>
      </c>
      <c r="O30" s="518">
        <v>1027</v>
      </c>
      <c r="P30" s="515">
        <v>985</v>
      </c>
      <c r="Q30" s="515">
        <v>1107</v>
      </c>
      <c r="R30" s="515">
        <v>1266</v>
      </c>
      <c r="S30" s="515">
        <v>1428</v>
      </c>
      <c r="T30" s="515">
        <v>1723</v>
      </c>
      <c r="U30" s="515">
        <v>2012</v>
      </c>
      <c r="V30" s="515">
        <v>2551</v>
      </c>
    </row>
    <row r="31" spans="1:22">
      <c r="A31" s="529" t="s">
        <v>591</v>
      </c>
      <c r="B31" s="530">
        <v>171</v>
      </c>
      <c r="C31" s="518">
        <v>155</v>
      </c>
      <c r="D31" s="518">
        <v>218</v>
      </c>
      <c r="E31" s="518">
        <v>211</v>
      </c>
      <c r="F31" s="518">
        <v>238</v>
      </c>
      <c r="G31" s="518">
        <v>120</v>
      </c>
      <c r="H31" s="518">
        <v>27</v>
      </c>
      <c r="I31" s="518">
        <v>10</v>
      </c>
      <c r="J31" s="531">
        <v>3</v>
      </c>
      <c r="K31" s="517">
        <v>12</v>
      </c>
      <c r="L31" s="518">
        <v>1032</v>
      </c>
      <c r="M31" s="518">
        <v>4355</v>
      </c>
      <c r="N31" s="517">
        <v>2918</v>
      </c>
      <c r="O31" s="531">
        <v>3885</v>
      </c>
      <c r="P31" s="515">
        <v>3865</v>
      </c>
      <c r="Q31" s="515">
        <v>3659</v>
      </c>
      <c r="R31" s="515">
        <v>3729</v>
      </c>
      <c r="S31" s="515">
        <v>3579</v>
      </c>
      <c r="T31" s="515">
        <v>4128</v>
      </c>
      <c r="U31" s="515">
        <v>4145</v>
      </c>
      <c r="V31" s="515">
        <v>3462</v>
      </c>
    </row>
    <row r="32" spans="1:22">
      <c r="A32" s="522" t="s">
        <v>583</v>
      </c>
      <c r="B32" s="535">
        <v>51121</v>
      </c>
      <c r="C32" s="527">
        <v>52032</v>
      </c>
      <c r="D32" s="527">
        <v>57579</v>
      </c>
      <c r="E32" s="527">
        <v>56737</v>
      </c>
      <c r="F32" s="527">
        <v>56972</v>
      </c>
      <c r="G32" s="524">
        <v>60911</v>
      </c>
      <c r="H32" s="527">
        <v>63690</v>
      </c>
      <c r="I32" s="527">
        <v>66694</v>
      </c>
      <c r="J32" s="527">
        <v>70388</v>
      </c>
      <c r="K32" s="536">
        <v>71156</v>
      </c>
      <c r="L32" s="524">
        <v>75979</v>
      </c>
      <c r="M32" s="524">
        <v>83484</v>
      </c>
      <c r="N32" s="525">
        <v>90349</v>
      </c>
      <c r="O32" s="527">
        <v>96658</v>
      </c>
      <c r="P32" s="523">
        <v>101946</v>
      </c>
      <c r="Q32" s="523">
        <v>106698</v>
      </c>
      <c r="R32" s="523">
        <v>106370</v>
      </c>
      <c r="S32" s="523">
        <v>104226</v>
      </c>
      <c r="T32" s="523">
        <v>106431</v>
      </c>
      <c r="U32" s="523">
        <v>104753</v>
      </c>
      <c r="V32" s="523">
        <v>105886</v>
      </c>
    </row>
    <row r="33" spans="1:23">
      <c r="A33" s="528" t="s">
        <v>260</v>
      </c>
      <c r="B33" s="531"/>
      <c r="C33" s="531"/>
      <c r="D33" s="531"/>
      <c r="E33" s="531"/>
      <c r="F33" s="531"/>
      <c r="G33" s="518"/>
      <c r="H33" s="531"/>
      <c r="I33" s="531"/>
      <c r="J33" s="531"/>
      <c r="K33" s="531"/>
      <c r="L33" s="518"/>
      <c r="M33" s="537"/>
      <c r="N33" s="517"/>
      <c r="O33" s="534"/>
      <c r="P33" s="515"/>
      <c r="Q33" s="515"/>
      <c r="R33" s="538"/>
      <c r="S33" s="538"/>
      <c r="T33" s="538"/>
      <c r="U33" s="538"/>
      <c r="V33" s="538"/>
      <c r="W33" s="515"/>
    </row>
    <row r="34" spans="1:23">
      <c r="A34" s="539" t="s">
        <v>267</v>
      </c>
      <c r="B34" s="531"/>
      <c r="C34" s="531"/>
      <c r="D34" s="531"/>
      <c r="E34" s="531"/>
      <c r="F34" s="531"/>
      <c r="G34" s="518"/>
      <c r="H34" s="531"/>
      <c r="I34" s="531"/>
      <c r="J34" s="531"/>
      <c r="K34" s="531"/>
      <c r="L34" s="518"/>
      <c r="M34" s="537"/>
      <c r="N34" s="517"/>
      <c r="O34" s="534"/>
      <c r="P34" s="515"/>
      <c r="Q34" s="515"/>
      <c r="R34" s="538"/>
      <c r="S34" s="538"/>
      <c r="T34" s="538"/>
      <c r="U34" s="538"/>
      <c r="V34" s="538"/>
    </row>
    <row r="35" spans="1:23">
      <c r="A35" s="529" t="s">
        <v>584</v>
      </c>
      <c r="B35" s="515">
        <v>271</v>
      </c>
      <c r="C35" s="518">
        <v>341</v>
      </c>
      <c r="D35" s="518">
        <v>387</v>
      </c>
      <c r="E35" s="540">
        <v>426</v>
      </c>
      <c r="F35" s="540">
        <v>521</v>
      </c>
      <c r="G35" s="518">
        <v>519</v>
      </c>
      <c r="H35" s="518">
        <v>639</v>
      </c>
      <c r="I35" s="518">
        <v>674</v>
      </c>
      <c r="J35" s="518">
        <v>1043</v>
      </c>
      <c r="K35" s="517">
        <v>943</v>
      </c>
      <c r="L35" s="531">
        <v>1438</v>
      </c>
      <c r="M35" s="518">
        <v>1708</v>
      </c>
      <c r="N35" s="517">
        <v>1659</v>
      </c>
      <c r="O35" s="518">
        <v>1410</v>
      </c>
      <c r="P35" s="515">
        <v>2493</v>
      </c>
      <c r="Q35" s="515">
        <v>3063</v>
      </c>
      <c r="R35" s="515">
        <v>3101</v>
      </c>
      <c r="S35" s="515">
        <v>3118</v>
      </c>
      <c r="T35" s="515">
        <v>3646</v>
      </c>
      <c r="U35" s="515">
        <v>4020</v>
      </c>
      <c r="V35" s="515">
        <v>4357</v>
      </c>
    </row>
    <row r="36" spans="1:23">
      <c r="A36" s="529" t="s">
        <v>585</v>
      </c>
      <c r="B36" s="515">
        <v>16688</v>
      </c>
      <c r="C36" s="540">
        <v>18127</v>
      </c>
      <c r="D36" s="540">
        <v>18020</v>
      </c>
      <c r="E36" s="540">
        <v>18767</v>
      </c>
      <c r="F36" s="540">
        <v>18478</v>
      </c>
      <c r="G36" s="518">
        <v>17477</v>
      </c>
      <c r="H36" s="518">
        <v>20833</v>
      </c>
      <c r="I36" s="518">
        <v>22012</v>
      </c>
      <c r="J36" s="518">
        <v>20037</v>
      </c>
      <c r="K36" s="517">
        <v>20268</v>
      </c>
      <c r="L36" s="518">
        <v>19907</v>
      </c>
      <c r="M36" s="518">
        <v>19754</v>
      </c>
      <c r="N36" s="517">
        <v>19987</v>
      </c>
      <c r="O36" s="518">
        <v>23512</v>
      </c>
      <c r="P36" s="515">
        <v>27308</v>
      </c>
      <c r="Q36" s="515">
        <v>27173</v>
      </c>
      <c r="R36" s="515">
        <v>26543</v>
      </c>
      <c r="S36" s="515">
        <v>27050</v>
      </c>
      <c r="T36" s="515">
        <v>27611</v>
      </c>
      <c r="U36" s="515">
        <v>27509</v>
      </c>
      <c r="V36" s="515">
        <v>31490</v>
      </c>
    </row>
    <row r="37" spans="1:23">
      <c r="A37" s="529" t="s">
        <v>592</v>
      </c>
      <c r="B37" s="531">
        <v>0</v>
      </c>
      <c r="C37" s="518">
        <v>0</v>
      </c>
      <c r="D37" s="518">
        <v>0</v>
      </c>
      <c r="E37" s="517">
        <v>0</v>
      </c>
      <c r="F37" s="517">
        <v>0</v>
      </c>
      <c r="G37" s="517">
        <v>0</v>
      </c>
      <c r="H37" s="517">
        <v>0</v>
      </c>
      <c r="I37" s="517">
        <v>0</v>
      </c>
      <c r="J37" s="517">
        <v>0</v>
      </c>
      <c r="K37" s="517">
        <v>0</v>
      </c>
      <c r="L37" s="517">
        <v>0</v>
      </c>
      <c r="M37" s="517">
        <v>0</v>
      </c>
      <c r="N37" s="517">
        <v>0</v>
      </c>
      <c r="O37" s="541">
        <v>0</v>
      </c>
      <c r="P37" s="515">
        <v>0</v>
      </c>
      <c r="Q37" s="515">
        <v>0</v>
      </c>
      <c r="R37" s="515">
        <v>0</v>
      </c>
      <c r="S37" s="515">
        <v>0</v>
      </c>
      <c r="T37" s="515">
        <v>0</v>
      </c>
      <c r="U37" s="515">
        <v>0</v>
      </c>
      <c r="V37" s="515">
        <v>0</v>
      </c>
    </row>
    <row r="38" spans="1:23">
      <c r="A38" s="522" t="s">
        <v>583</v>
      </c>
      <c r="B38" s="523">
        <v>16959</v>
      </c>
      <c r="C38" s="542">
        <v>18468</v>
      </c>
      <c r="D38" s="542">
        <v>18407</v>
      </c>
      <c r="E38" s="542">
        <v>19193</v>
      </c>
      <c r="F38" s="542">
        <v>18999</v>
      </c>
      <c r="G38" s="524">
        <v>17996</v>
      </c>
      <c r="H38" s="524">
        <v>21472</v>
      </c>
      <c r="I38" s="524">
        <v>22686</v>
      </c>
      <c r="J38" s="524">
        <v>21080</v>
      </c>
      <c r="K38" s="525">
        <v>21211</v>
      </c>
      <c r="L38" s="524">
        <v>21345</v>
      </c>
      <c r="M38" s="524">
        <v>21462</v>
      </c>
      <c r="N38" s="525">
        <v>21646</v>
      </c>
      <c r="O38" s="524">
        <v>24922</v>
      </c>
      <c r="P38" s="523">
        <v>29801</v>
      </c>
      <c r="Q38" s="523">
        <v>30236</v>
      </c>
      <c r="R38" s="523">
        <v>29644</v>
      </c>
      <c r="S38" s="523">
        <v>30168</v>
      </c>
      <c r="T38" s="523">
        <v>31257</v>
      </c>
      <c r="U38" s="523">
        <v>31529</v>
      </c>
      <c r="V38" s="523">
        <v>35847</v>
      </c>
    </row>
    <row r="39" spans="1:23">
      <c r="A39" s="526"/>
      <c r="B39" s="523"/>
      <c r="C39" s="542"/>
      <c r="D39" s="542"/>
      <c r="E39" s="542"/>
      <c r="F39" s="542"/>
      <c r="G39" s="524"/>
      <c r="H39" s="524"/>
      <c r="I39" s="524"/>
      <c r="J39" s="524"/>
      <c r="K39" s="517"/>
      <c r="L39" s="524"/>
      <c r="M39" s="524"/>
      <c r="N39" s="524"/>
      <c r="O39" s="538"/>
      <c r="P39" s="538"/>
      <c r="Q39" s="538"/>
      <c r="R39" s="538"/>
      <c r="S39" s="538"/>
      <c r="T39" s="538"/>
      <c r="U39" s="538"/>
      <c r="V39" s="538"/>
    </row>
    <row r="40" spans="1:23">
      <c r="B40" s="502" t="s">
        <v>593</v>
      </c>
      <c r="C40" s="543"/>
      <c r="D40" s="543"/>
      <c r="E40" s="543"/>
      <c r="F40" s="543"/>
      <c r="G40" s="544"/>
      <c r="H40" s="544"/>
      <c r="I40" s="544"/>
      <c r="J40" s="544"/>
      <c r="K40" s="544"/>
      <c r="L40" s="544"/>
      <c r="M40" s="544"/>
      <c r="N40" s="544"/>
      <c r="O40" s="545"/>
      <c r="P40" s="545"/>
      <c r="Q40" s="545"/>
      <c r="R40" s="545"/>
      <c r="S40" s="545"/>
      <c r="T40" s="545"/>
      <c r="U40" s="545"/>
      <c r="V40" s="545"/>
    </row>
    <row r="41" spans="1:23">
      <c r="A41" s="526"/>
      <c r="B41" s="523"/>
      <c r="C41" s="542"/>
      <c r="D41" s="542"/>
      <c r="E41" s="542"/>
      <c r="F41" s="542"/>
      <c r="G41" s="524"/>
      <c r="H41" s="524"/>
      <c r="I41" s="524"/>
      <c r="J41" s="524"/>
      <c r="K41" s="524"/>
      <c r="L41" s="524"/>
      <c r="M41" s="524"/>
      <c r="N41" s="524"/>
      <c r="O41" s="538"/>
      <c r="P41" s="538"/>
      <c r="Q41" s="538"/>
      <c r="R41" s="538"/>
      <c r="S41" s="538"/>
      <c r="T41" s="538"/>
      <c r="U41" s="538"/>
      <c r="V41" s="538"/>
    </row>
    <row r="42" spans="1:23">
      <c r="A42" s="514" t="s">
        <v>231</v>
      </c>
      <c r="B42" s="546"/>
      <c r="C42" s="515"/>
      <c r="D42" s="515"/>
      <c r="E42" s="515"/>
      <c r="F42" s="515"/>
      <c r="G42" s="515"/>
      <c r="H42" s="515"/>
      <c r="I42" s="515"/>
      <c r="J42" s="515"/>
      <c r="K42" s="515"/>
      <c r="L42" s="515"/>
      <c r="M42" s="515"/>
      <c r="N42" s="515"/>
      <c r="O42" s="515"/>
      <c r="P42" s="515"/>
      <c r="Q42" s="515"/>
      <c r="R42" s="515"/>
      <c r="S42" s="515"/>
      <c r="T42" s="515"/>
      <c r="U42" s="515"/>
      <c r="V42" s="515"/>
    </row>
    <row r="43" spans="1:23">
      <c r="A43" s="516" t="s">
        <v>578</v>
      </c>
      <c r="B43" s="547">
        <v>5.9078036500943991</v>
      </c>
      <c r="C43" s="547">
        <v>5.1198873597172954</v>
      </c>
      <c r="D43" s="548">
        <v>4.9103284356093342</v>
      </c>
      <c r="E43" s="548">
        <v>5.0062495888428389</v>
      </c>
      <c r="F43" s="548">
        <v>5.7818075609229558</v>
      </c>
      <c r="G43" s="548">
        <v>5.0567800611286433</v>
      </c>
      <c r="H43" s="548">
        <v>5.15258894995661</v>
      </c>
      <c r="I43" s="548">
        <v>5.4034693950645289</v>
      </c>
      <c r="J43" s="548">
        <v>5.3590605189316518</v>
      </c>
      <c r="K43" s="549">
        <v>5.6131231646808653</v>
      </c>
      <c r="L43" s="547">
        <v>5.9298591087043162</v>
      </c>
      <c r="M43" s="547">
        <v>6.0885696617989824</v>
      </c>
      <c r="N43" s="549">
        <v>6.507565805478519</v>
      </c>
      <c r="O43" s="548">
        <v>6.8622684000409455</v>
      </c>
      <c r="P43" s="547">
        <v>7.767105419186529</v>
      </c>
      <c r="Q43" s="547">
        <v>8.0783024083235286</v>
      </c>
      <c r="R43" s="547">
        <v>8.345913306016822</v>
      </c>
      <c r="S43" s="547">
        <v>9.6445830620008905</v>
      </c>
      <c r="T43" s="547">
        <v>10.266123864450224</v>
      </c>
      <c r="U43" s="547">
        <v>10.916061339790152</v>
      </c>
      <c r="V43" s="547">
        <v>12.724108334922754</v>
      </c>
    </row>
    <row r="44" spans="1:23">
      <c r="A44" s="516" t="s">
        <v>579</v>
      </c>
      <c r="B44" s="547">
        <v>2.7474649236974211</v>
      </c>
      <c r="C44" s="547">
        <v>2.5550861970544583</v>
      </c>
      <c r="D44" s="548">
        <v>2.5209024073807123</v>
      </c>
      <c r="E44" s="548">
        <v>2.4360633824860622</v>
      </c>
      <c r="F44" s="548">
        <v>2.5354441367337661</v>
      </c>
      <c r="G44" s="548">
        <v>2.4430119771437866</v>
      </c>
      <c r="H44" s="548">
        <v>2.574563298310252</v>
      </c>
      <c r="I44" s="548">
        <v>2.7184990545418826</v>
      </c>
      <c r="J44" s="548">
        <v>2.7026913760299061</v>
      </c>
      <c r="K44" s="549">
        <v>2.8488906393593276</v>
      </c>
      <c r="L44" s="547">
        <v>2.8117748569609544</v>
      </c>
      <c r="M44" s="547">
        <v>2.7847957301965116</v>
      </c>
      <c r="N44" s="549">
        <v>2.7538509647209803</v>
      </c>
      <c r="O44" s="548">
        <v>2.8496668237194589</v>
      </c>
      <c r="P44" s="547">
        <v>2.8759057016527079</v>
      </c>
      <c r="Q44" s="547">
        <v>3.0623403436329917</v>
      </c>
      <c r="R44" s="547">
        <v>3.4081024427110815</v>
      </c>
      <c r="S44" s="547">
        <v>3.67790703126221</v>
      </c>
      <c r="T44" s="547">
        <v>4.0054964312139436</v>
      </c>
      <c r="U44" s="547">
        <v>4.4112415510494483</v>
      </c>
      <c r="V44" s="547">
        <v>5.3728516361968319</v>
      </c>
    </row>
    <row r="45" spans="1:23">
      <c r="A45" s="516" t="s">
        <v>580</v>
      </c>
      <c r="B45" s="547">
        <v>6.2742625940351404</v>
      </c>
      <c r="C45" s="547">
        <v>6.2820853602687565</v>
      </c>
      <c r="D45" s="548">
        <v>5.9151627333024832</v>
      </c>
      <c r="E45" s="548">
        <v>5.9783095546650582</v>
      </c>
      <c r="F45" s="548">
        <v>5.958517339774871</v>
      </c>
      <c r="G45" s="548">
        <v>5.9679078492097979</v>
      </c>
      <c r="H45" s="548">
        <v>6.2292701752302717</v>
      </c>
      <c r="I45" s="548">
        <v>6.1507634352582858</v>
      </c>
      <c r="J45" s="548">
        <v>6.3683914058099296</v>
      </c>
      <c r="K45" s="549">
        <v>6.3469173671141563</v>
      </c>
      <c r="L45" s="547">
        <v>6.4799170315985473</v>
      </c>
      <c r="M45" s="547">
        <v>6.5475198433365973</v>
      </c>
      <c r="N45" s="550">
        <v>6.5990137926105907</v>
      </c>
      <c r="O45" s="548">
        <v>6.5083548798868458</v>
      </c>
      <c r="P45" s="547">
        <v>6.7736377883147147</v>
      </c>
      <c r="Q45" s="547">
        <v>7.0250638630592634</v>
      </c>
      <c r="R45" s="547">
        <v>7.5540752917615999</v>
      </c>
      <c r="S45" s="547">
        <v>7.9749847805633962</v>
      </c>
      <c r="T45" s="547">
        <v>8.1620379870944202</v>
      </c>
      <c r="U45" s="547">
        <v>8.5134124877118413</v>
      </c>
      <c r="V45" s="547">
        <v>9.997556182690408</v>
      </c>
    </row>
    <row r="46" spans="1:23">
      <c r="A46" s="516" t="s">
        <v>581</v>
      </c>
      <c r="B46" s="547">
        <v>11.923411662315056</v>
      </c>
      <c r="C46" s="547">
        <v>10.591174021648627</v>
      </c>
      <c r="D46" s="548">
        <v>11.767523551013891</v>
      </c>
      <c r="E46" s="548">
        <v>11.959521619135234</v>
      </c>
      <c r="F46" s="548">
        <v>11.732186732186733</v>
      </c>
      <c r="G46" s="548">
        <v>12.318181818181818</v>
      </c>
      <c r="H46" s="548">
        <v>11.406382720543624</v>
      </c>
      <c r="I46" s="548">
        <v>11.878603285108234</v>
      </c>
      <c r="J46" s="548">
        <v>11.40748031496063</v>
      </c>
      <c r="K46" s="549">
        <v>13.308523834839624</v>
      </c>
      <c r="L46" s="547">
        <v>13.168349610991557</v>
      </c>
      <c r="M46" s="547">
        <v>13.899955732625056</v>
      </c>
      <c r="N46" s="549">
        <v>13.472566977659847</v>
      </c>
      <c r="O46" s="548">
        <v>12.758926412509068</v>
      </c>
      <c r="P46" s="547">
        <v>13.260869565217391</v>
      </c>
      <c r="Q46" s="547">
        <v>13.242820585726472</v>
      </c>
      <c r="R46" s="547">
        <v>12.088299597997038</v>
      </c>
      <c r="S46" s="547">
        <v>12.620192307692308</v>
      </c>
      <c r="T46" s="547">
        <v>12.017837235228539</v>
      </c>
      <c r="U46" s="547">
        <v>11.707458784225434</v>
      </c>
      <c r="V46" s="547">
        <v>15.095012936033545</v>
      </c>
    </row>
    <row r="47" spans="1:23">
      <c r="A47" s="516" t="s">
        <v>582</v>
      </c>
      <c r="B47" s="547">
        <v>10.838105265419697</v>
      </c>
      <c r="C47" s="547">
        <v>10.519710615679905</v>
      </c>
      <c r="D47" s="551">
        <v>10.689210563406014</v>
      </c>
      <c r="E47" s="548">
        <v>10.014818949009344</v>
      </c>
      <c r="F47" s="548">
        <v>9.8888827105575334</v>
      </c>
      <c r="G47" s="548">
        <v>9.8554671135316294</v>
      </c>
      <c r="H47" s="548">
        <v>10.168196422488791</v>
      </c>
      <c r="I47" s="548">
        <v>10.137483672430207</v>
      </c>
      <c r="J47" s="548">
        <v>10.300167606277617</v>
      </c>
      <c r="K47" s="552">
        <v>11.073626368491635</v>
      </c>
      <c r="L47" s="547">
        <v>10.789952251695379</v>
      </c>
      <c r="M47" s="547">
        <v>11.063977183780331</v>
      </c>
      <c r="N47" s="549">
        <v>11.249806753682723</v>
      </c>
      <c r="O47" s="548">
        <v>11.406908171861836</v>
      </c>
      <c r="P47" s="547">
        <v>11.324164610807399</v>
      </c>
      <c r="Q47" s="547">
        <v>11.164614007469828</v>
      </c>
      <c r="R47" s="547">
        <v>11.336709810542112</v>
      </c>
      <c r="S47" s="547">
        <v>11.572174353398522</v>
      </c>
      <c r="T47" s="547">
        <v>11.958507647449235</v>
      </c>
      <c r="U47" s="547">
        <v>12.094830412063015</v>
      </c>
      <c r="V47" s="547">
        <v>13.694898648397896</v>
      </c>
    </row>
    <row r="48" spans="1:23">
      <c r="A48" s="522" t="s">
        <v>583</v>
      </c>
      <c r="B48" s="553">
        <v>6.427569217448891</v>
      </c>
      <c r="C48" s="553">
        <v>6.1935144873142169</v>
      </c>
      <c r="D48" s="554">
        <v>6.0659256832418107</v>
      </c>
      <c r="E48" s="555">
        <v>5.9396357534041497</v>
      </c>
      <c r="F48" s="555">
        <v>6.0075347715588148</v>
      </c>
      <c r="G48" s="555">
        <v>5.9194261220560325</v>
      </c>
      <c r="H48" s="555">
        <v>6.1344197810804904</v>
      </c>
      <c r="I48" s="555">
        <v>6.2060762518401571</v>
      </c>
      <c r="J48" s="555">
        <v>6.3601275202848946</v>
      </c>
      <c r="K48" s="556">
        <v>6.5615653847647737</v>
      </c>
      <c r="L48" s="553">
        <v>6.6084512396853077</v>
      </c>
      <c r="M48" s="553">
        <v>6.67632323262161</v>
      </c>
      <c r="N48" s="557">
        <v>6.7803758832099623</v>
      </c>
      <c r="O48" s="555">
        <v>6.893691607067403</v>
      </c>
      <c r="P48" s="553">
        <v>7.1383191797012779</v>
      </c>
      <c r="Q48" s="553">
        <v>7.3656745184675518</v>
      </c>
      <c r="R48" s="553">
        <v>7.8248801820264973</v>
      </c>
      <c r="S48" s="553">
        <v>8.3112400832175979</v>
      </c>
      <c r="T48" s="553">
        <v>8.6642336441253835</v>
      </c>
      <c r="U48" s="553">
        <v>9.1766685958865715</v>
      </c>
      <c r="V48" s="547">
        <v>10.714951387007012</v>
      </c>
    </row>
    <row r="49" spans="1:22">
      <c r="A49" s="526"/>
      <c r="B49" s="553"/>
      <c r="C49" s="553"/>
      <c r="D49" s="553"/>
      <c r="E49" s="548"/>
      <c r="F49" s="548"/>
      <c r="G49" s="548"/>
      <c r="H49" s="548"/>
      <c r="I49" s="548"/>
      <c r="J49" s="548"/>
      <c r="K49" s="553"/>
      <c r="L49" s="553"/>
      <c r="M49" s="553"/>
      <c r="N49" s="553"/>
      <c r="O49" s="548"/>
      <c r="P49" s="553"/>
      <c r="Q49" s="553"/>
      <c r="R49" s="553"/>
      <c r="S49" s="553"/>
      <c r="T49" s="553"/>
      <c r="U49" s="553"/>
      <c r="V49" s="553"/>
    </row>
    <row r="50" spans="1:22">
      <c r="A50" s="528" t="s">
        <v>248</v>
      </c>
      <c r="B50" s="553"/>
      <c r="C50" s="553"/>
      <c r="D50" s="553"/>
      <c r="E50" s="548"/>
      <c r="F50" s="548"/>
      <c r="G50" s="548"/>
      <c r="H50" s="548"/>
      <c r="I50" s="548"/>
      <c r="J50" s="548"/>
      <c r="K50" s="553"/>
      <c r="L50" s="553"/>
      <c r="M50" s="553"/>
      <c r="N50" s="553"/>
      <c r="O50" s="548"/>
      <c r="P50" s="553"/>
      <c r="Q50" s="553"/>
      <c r="R50" s="553"/>
      <c r="S50" s="553"/>
      <c r="T50" s="553"/>
      <c r="U50" s="553"/>
      <c r="V50" s="553"/>
    </row>
    <row r="51" spans="1:22">
      <c r="A51" s="529" t="s">
        <v>584</v>
      </c>
      <c r="B51" s="547">
        <v>3.3875791416117846</v>
      </c>
      <c r="C51" s="547">
        <v>3.4897309299132315</v>
      </c>
      <c r="D51" s="547">
        <v>3.3411930988088039</v>
      </c>
      <c r="E51" s="548">
        <v>3.2565240454904192</v>
      </c>
      <c r="F51" s="548">
        <v>3.3986395565596337</v>
      </c>
      <c r="G51" s="548">
        <v>3.739903069466882</v>
      </c>
      <c r="H51" s="548">
        <v>3.7922653127363075</v>
      </c>
      <c r="I51" s="548">
        <v>3.8253139772899796</v>
      </c>
      <c r="J51" s="548">
        <v>4.4771933277567291</v>
      </c>
      <c r="K51" s="549">
        <v>4.5582000189642793</v>
      </c>
      <c r="L51" s="547">
        <v>4.8706630635953667</v>
      </c>
      <c r="M51" s="548">
        <v>4.895859984475484</v>
      </c>
      <c r="N51" s="549">
        <v>5.2059491940766858</v>
      </c>
      <c r="O51" s="548">
        <v>5.3853396206844275</v>
      </c>
      <c r="P51" s="547">
        <v>5.2645080828492041</v>
      </c>
      <c r="Q51" s="547">
        <v>5.6240156389739697</v>
      </c>
      <c r="R51" s="547">
        <v>5.7066668875022257</v>
      </c>
      <c r="S51" s="547">
        <v>6.0973490146743581</v>
      </c>
      <c r="T51" s="547">
        <v>7.2110114439510848</v>
      </c>
      <c r="U51" s="547">
        <v>7.3164784792506197</v>
      </c>
      <c r="V51" s="547">
        <v>7.6352375116962818</v>
      </c>
    </row>
    <row r="52" spans="1:22">
      <c r="A52" s="529" t="s">
        <v>585</v>
      </c>
      <c r="B52" s="547">
        <v>6.1054897232777758</v>
      </c>
      <c r="C52" s="547">
        <v>5.9597034510072868</v>
      </c>
      <c r="D52" s="547">
        <v>6.4873263096435334</v>
      </c>
      <c r="E52" s="548">
        <v>6.5654369754006492</v>
      </c>
      <c r="F52" s="548">
        <v>6.6930934195294922</v>
      </c>
      <c r="G52" s="548">
        <v>6.8961269997676276</v>
      </c>
      <c r="H52" s="548">
        <v>7.0893420812191632</v>
      </c>
      <c r="I52" s="548">
        <v>7.3671293791843881</v>
      </c>
      <c r="J52" s="548">
        <v>7.5179281597844945</v>
      </c>
      <c r="K52" s="549">
        <v>7.4027142517618874</v>
      </c>
      <c r="L52" s="547">
        <v>7.6439384944549786</v>
      </c>
      <c r="M52" s="548">
        <v>8.0497659434348474</v>
      </c>
      <c r="N52" s="549">
        <v>8.520468918922008</v>
      </c>
      <c r="O52" s="548">
        <v>8.9117269801370806</v>
      </c>
      <c r="P52" s="547">
        <v>9.4281600947021538</v>
      </c>
      <c r="Q52" s="547">
        <v>9.738713433366005</v>
      </c>
      <c r="R52" s="547">
        <v>9.7917440321590679</v>
      </c>
      <c r="S52" s="547">
        <v>9.6007303943973294</v>
      </c>
      <c r="T52" s="547">
        <v>9.4385209075003509</v>
      </c>
      <c r="U52" s="547">
        <v>9.4818382391902603</v>
      </c>
      <c r="V52" s="547">
        <v>10.175561400531704</v>
      </c>
    </row>
    <row r="53" spans="1:22">
      <c r="A53" s="533" t="s">
        <v>586</v>
      </c>
      <c r="B53" s="534"/>
      <c r="C53" s="547"/>
      <c r="D53" s="547"/>
      <c r="E53" s="517"/>
      <c r="F53" s="517"/>
      <c r="G53" s="517"/>
      <c r="H53" s="517"/>
      <c r="I53" s="517"/>
      <c r="J53" s="517"/>
      <c r="K53" s="558"/>
      <c r="L53" s="547"/>
      <c r="M53" s="548"/>
      <c r="N53" s="558"/>
      <c r="O53" s="548"/>
      <c r="P53" s="547"/>
      <c r="Q53" s="547"/>
      <c r="R53" s="547"/>
      <c r="S53" s="547"/>
      <c r="T53" s="547"/>
      <c r="U53" s="547"/>
      <c r="V53" s="547"/>
    </row>
    <row r="54" spans="1:22">
      <c r="A54" s="529" t="s">
        <v>587</v>
      </c>
      <c r="B54" s="547">
        <v>9.8952529529752624</v>
      </c>
      <c r="C54" s="547">
        <v>6.1778626588059451</v>
      </c>
      <c r="D54" s="547">
        <v>6.9777571287531215</v>
      </c>
      <c r="E54" s="548">
        <v>6.9649084226068929</v>
      </c>
      <c r="F54" s="548">
        <v>6.7265510758303737</v>
      </c>
      <c r="G54" s="548">
        <v>7.1434837275943739</v>
      </c>
      <c r="H54" s="548">
        <v>8.280308814795962</v>
      </c>
      <c r="I54" s="548">
        <v>10.51545158105723</v>
      </c>
      <c r="J54" s="548">
        <v>11.352424156506947</v>
      </c>
      <c r="K54" s="549">
        <v>10.149163256911519</v>
      </c>
      <c r="L54" s="547">
        <v>9.9469060720146736</v>
      </c>
      <c r="M54" s="548">
        <v>7.4976654516974426</v>
      </c>
      <c r="N54" s="549">
        <v>12.46687516413207</v>
      </c>
      <c r="O54" s="548">
        <v>13.381797917880393</v>
      </c>
      <c r="P54" s="547">
        <v>17.529093369418131</v>
      </c>
      <c r="Q54" s="547">
        <v>18.76912317510272</v>
      </c>
      <c r="R54" s="547">
        <v>19.880842202683944</v>
      </c>
      <c r="S54" s="547">
        <v>19.539354158119909</v>
      </c>
      <c r="T54" s="547">
        <v>18.844061125260477</v>
      </c>
      <c r="U54" s="547">
        <v>19.497233581910031</v>
      </c>
      <c r="V54" s="547">
        <v>19.148266968610429</v>
      </c>
    </row>
    <row r="55" spans="1:22">
      <c r="A55" s="529" t="s">
        <v>588</v>
      </c>
      <c r="B55" s="547">
        <v>8.1653758141172332</v>
      </c>
      <c r="C55" s="547">
        <v>9.8606666936692449</v>
      </c>
      <c r="D55" s="547">
        <v>10.076147576147577</v>
      </c>
      <c r="E55" s="548">
        <v>10.197439015666356</v>
      </c>
      <c r="F55" s="548">
        <v>8.8074398249452948</v>
      </c>
      <c r="G55" s="548">
        <v>7.8480295871600223</v>
      </c>
      <c r="H55" s="548">
        <v>6.8628353901884935</v>
      </c>
      <c r="I55" s="548">
        <v>6.8022963651037784</v>
      </c>
      <c r="J55" s="548">
        <v>6.732386883504029</v>
      </c>
      <c r="K55" s="549">
        <v>7.3754818812644567</v>
      </c>
      <c r="L55" s="547">
        <v>7.5530222693531286</v>
      </c>
      <c r="M55" s="548">
        <v>6.744124856323829</v>
      </c>
      <c r="N55" s="549">
        <v>7.0875866414618773</v>
      </c>
      <c r="O55" s="548">
        <v>6.6584811836208484</v>
      </c>
      <c r="P55" s="547">
        <v>5.9887181203241147</v>
      </c>
      <c r="Q55" s="547">
        <v>5.5178304967453125</v>
      </c>
      <c r="R55" s="547">
        <v>5.8235467441175235</v>
      </c>
      <c r="S55" s="547">
        <v>7.170912837243244</v>
      </c>
      <c r="T55" s="547">
        <v>7.5943916399726934</v>
      </c>
      <c r="U55" s="547">
        <v>8.1892030618848892</v>
      </c>
      <c r="V55" s="547">
        <v>7.9389749157191014</v>
      </c>
    </row>
    <row r="56" spans="1:22">
      <c r="A56" s="516" t="s">
        <v>589</v>
      </c>
      <c r="B56" s="547">
        <v>5.2922073396797078</v>
      </c>
      <c r="C56" s="547">
        <v>6.0993640813631336</v>
      </c>
      <c r="D56" s="547">
        <v>5.4373110025587348</v>
      </c>
      <c r="E56" s="548">
        <v>5.7922739536075483</v>
      </c>
      <c r="F56" s="548">
        <v>6.6960009578544062</v>
      </c>
      <c r="G56" s="548">
        <v>7.5991882003201461</v>
      </c>
      <c r="H56" s="548">
        <v>8.1958016412477654</v>
      </c>
      <c r="I56" s="548">
        <v>8.9293193717277486</v>
      </c>
      <c r="J56" s="548">
        <v>9.3015093015093022</v>
      </c>
      <c r="K56" s="549">
        <v>9.7622013489097625</v>
      </c>
      <c r="L56" s="547">
        <v>9.4371033191135165</v>
      </c>
      <c r="M56" s="548">
        <v>9.9380699273418838</v>
      </c>
      <c r="N56" s="549">
        <v>10.30676823646308</v>
      </c>
      <c r="O56" s="559">
        <v>9.9722277155361425</v>
      </c>
      <c r="P56" s="547">
        <v>11.089929117346319</v>
      </c>
      <c r="Q56" s="547">
        <v>12.599641756581237</v>
      </c>
      <c r="R56" s="547">
        <v>12.65439707570026</v>
      </c>
      <c r="S56" s="547">
        <v>13.182323627527696</v>
      </c>
      <c r="T56" s="547">
        <v>13.676477418755516</v>
      </c>
      <c r="U56" s="547">
        <v>13.905243133097231</v>
      </c>
      <c r="V56" s="547">
        <v>14.212672666227176</v>
      </c>
    </row>
    <row r="57" spans="1:22">
      <c r="A57" s="516" t="s">
        <v>590</v>
      </c>
      <c r="B57" s="547">
        <v>1.3785436353529739</v>
      </c>
      <c r="C57" s="547">
        <v>1.5147253806902647</v>
      </c>
      <c r="D57" s="547">
        <v>1.8831326274953528</v>
      </c>
      <c r="E57" s="548">
        <v>1.8365914046044123</v>
      </c>
      <c r="F57" s="548">
        <v>2.1217324937988935</v>
      </c>
      <c r="G57" s="548">
        <v>1.948051948051948</v>
      </c>
      <c r="H57" s="548">
        <v>2.3078590002889339</v>
      </c>
      <c r="I57" s="548">
        <v>2.2869388041874519</v>
      </c>
      <c r="J57" s="548">
        <v>1.9014260695521641</v>
      </c>
      <c r="K57" s="549">
        <v>2.1786267423851315</v>
      </c>
      <c r="L57" s="547">
        <v>2.2652429897215849</v>
      </c>
      <c r="M57" s="548">
        <v>2.3378673791595821</v>
      </c>
      <c r="N57" s="549">
        <v>2.5785417901600476</v>
      </c>
      <c r="O57" s="548">
        <v>2.6200984769242543</v>
      </c>
      <c r="P57" s="547">
        <v>2.3765864015827822</v>
      </c>
      <c r="Q57" s="547">
        <v>2.5464666912035332</v>
      </c>
      <c r="R57" s="547">
        <v>2.8859963070189436</v>
      </c>
      <c r="S57" s="547">
        <v>3.0935875216637783</v>
      </c>
      <c r="T57" s="547">
        <v>3.5874159362052094</v>
      </c>
      <c r="U57" s="547">
        <v>4.089015343969109</v>
      </c>
      <c r="V57" s="547">
        <v>4.9140853752504237</v>
      </c>
    </row>
    <row r="58" spans="1:22">
      <c r="A58" s="529" t="s">
        <v>592</v>
      </c>
      <c r="B58" s="547">
        <v>1.0012882070500058</v>
      </c>
      <c r="C58" s="547">
        <v>0.93429776974080769</v>
      </c>
      <c r="D58" s="547">
        <v>3.1366906474820144</v>
      </c>
      <c r="E58" s="548">
        <v>3.3417801710484638</v>
      </c>
      <c r="F58" s="548">
        <v>3.7175882536707281</v>
      </c>
      <c r="G58" s="548">
        <v>2.0858682426560056</v>
      </c>
      <c r="H58" s="548">
        <v>3.1839622641509435</v>
      </c>
      <c r="I58" s="548">
        <v>2.7472527472527473</v>
      </c>
      <c r="J58" s="548">
        <v>0.78740157480314965</v>
      </c>
      <c r="K58" s="549">
        <v>3.3333333333333335</v>
      </c>
      <c r="L58" s="547">
        <v>29.4017094017094</v>
      </c>
      <c r="M58" s="548">
        <v>10.489678926704723</v>
      </c>
      <c r="N58" s="549">
        <v>12.680891747425145</v>
      </c>
      <c r="O58" s="559">
        <v>12.549260288132308</v>
      </c>
      <c r="P58" s="547">
        <v>11.867477278309998</v>
      </c>
      <c r="Q58" s="547">
        <v>10.176892696222952</v>
      </c>
      <c r="R58" s="547">
        <v>10.082738481505515</v>
      </c>
      <c r="S58" s="547">
        <v>10.405279683684149</v>
      </c>
      <c r="T58" s="547">
        <v>11.684451866738373</v>
      </c>
      <c r="U58" s="547">
        <v>12.92686730079526</v>
      </c>
      <c r="V58" s="547">
        <v>10.930445489849399</v>
      </c>
    </row>
    <row r="59" spans="1:22">
      <c r="A59" s="522" t="s">
        <v>583</v>
      </c>
      <c r="B59" s="553">
        <v>5.6329197611124577</v>
      </c>
      <c r="C59" s="553">
        <v>5.5130499461218889</v>
      </c>
      <c r="D59" s="553">
        <v>5.9821094626605165</v>
      </c>
      <c r="E59" s="555">
        <v>6.0027402042986298</v>
      </c>
      <c r="F59" s="555">
        <v>6.1011315129461101</v>
      </c>
      <c r="G59" s="555">
        <v>6.3015594836344224</v>
      </c>
      <c r="H59" s="555">
        <v>6.4662393066940655</v>
      </c>
      <c r="I59" s="555">
        <v>6.6871007557003388</v>
      </c>
      <c r="J59" s="555">
        <v>6.9088514137586143</v>
      </c>
      <c r="K59" s="560">
        <v>6.7993421964180092</v>
      </c>
      <c r="L59" s="553">
        <v>7.1175040632508821</v>
      </c>
      <c r="M59" s="555">
        <v>7.4882609105138291</v>
      </c>
      <c r="N59" s="560">
        <v>7.8884068384993435</v>
      </c>
      <c r="O59" s="561">
        <v>8.2531355477058348</v>
      </c>
      <c r="P59" s="553">
        <v>8.6047661893274761</v>
      </c>
      <c r="Q59" s="553">
        <v>8.8858870813269615</v>
      </c>
      <c r="R59" s="553">
        <v>8.9689539452604592</v>
      </c>
      <c r="S59" s="553">
        <v>8.9013503276536614</v>
      </c>
      <c r="T59" s="553">
        <v>9.0614509253354694</v>
      </c>
      <c r="U59" s="553">
        <v>9.1516189820546039</v>
      </c>
      <c r="V59" s="553">
        <v>9.7071695871478045</v>
      </c>
    </row>
    <row r="60" spans="1:22">
      <c r="A60" s="528" t="s">
        <v>260</v>
      </c>
      <c r="B60" s="553"/>
      <c r="C60" s="553"/>
      <c r="D60" s="553"/>
      <c r="E60" s="548"/>
      <c r="F60" s="548"/>
      <c r="G60" s="548"/>
      <c r="H60" s="548"/>
      <c r="I60" s="548"/>
      <c r="J60" s="548"/>
      <c r="K60" s="548"/>
      <c r="L60" s="553"/>
      <c r="M60" s="553"/>
      <c r="N60" s="548"/>
      <c r="O60" s="548"/>
      <c r="P60" s="553"/>
      <c r="Q60" s="553"/>
      <c r="R60" s="553"/>
      <c r="S60" s="553"/>
      <c r="T60" s="553"/>
      <c r="U60" s="553"/>
      <c r="V60" s="553"/>
    </row>
    <row r="61" spans="1:22">
      <c r="A61" s="539" t="s">
        <v>267</v>
      </c>
      <c r="B61" s="553"/>
      <c r="C61" s="553"/>
      <c r="D61" s="553"/>
      <c r="E61" s="548"/>
      <c r="F61" s="548"/>
      <c r="G61" s="548"/>
      <c r="H61" s="548"/>
      <c r="I61" s="548"/>
      <c r="J61" s="548"/>
      <c r="K61" s="548"/>
      <c r="L61" s="553"/>
      <c r="M61" s="553"/>
      <c r="N61" s="548"/>
      <c r="O61" s="548"/>
      <c r="P61" s="553"/>
      <c r="Q61" s="553"/>
      <c r="R61" s="553"/>
      <c r="S61" s="553"/>
      <c r="T61" s="553"/>
      <c r="U61" s="553"/>
      <c r="V61" s="553"/>
    </row>
    <row r="62" spans="1:22">
      <c r="A62" s="529" t="s">
        <v>584</v>
      </c>
      <c r="B62" s="547">
        <v>37.276478679504812</v>
      </c>
      <c r="C62" s="547">
        <v>32.756964457252643</v>
      </c>
      <c r="D62" s="547">
        <v>33.769633507853406</v>
      </c>
      <c r="E62" s="548">
        <v>35.82842724978974</v>
      </c>
      <c r="F62" s="548">
        <v>41.547049441786285</v>
      </c>
      <c r="G62" s="548">
        <v>39.618320610687022</v>
      </c>
      <c r="H62" s="548">
        <v>42.289874255459964</v>
      </c>
      <c r="I62" s="548">
        <v>47.835344215755853</v>
      </c>
      <c r="J62" s="548">
        <v>51.994017946161513</v>
      </c>
      <c r="K62" s="549">
        <v>52.799552071668536</v>
      </c>
      <c r="L62" s="547">
        <v>55.286428296808921</v>
      </c>
      <c r="M62" s="547">
        <v>56.631299734748012</v>
      </c>
      <c r="N62" s="549">
        <v>58.312829525483302</v>
      </c>
      <c r="O62" s="548">
        <v>62.5</v>
      </c>
      <c r="P62" s="547">
        <v>70.743473325766175</v>
      </c>
      <c r="Q62" s="547">
        <v>74.290565122483628</v>
      </c>
      <c r="R62" s="547">
        <v>73.050647820965835</v>
      </c>
      <c r="S62" s="547">
        <v>72.477917247791723</v>
      </c>
      <c r="T62" s="547">
        <v>72.600557546794107</v>
      </c>
      <c r="U62" s="547">
        <v>74.23822714681441</v>
      </c>
      <c r="V62" s="547">
        <v>71.146309601567609</v>
      </c>
    </row>
    <row r="63" spans="1:22">
      <c r="A63" s="529" t="s">
        <v>585</v>
      </c>
      <c r="B63" s="547">
        <v>46.666666666666664</v>
      </c>
      <c r="C63" s="547">
        <v>47.621174307106266</v>
      </c>
      <c r="D63" s="547">
        <v>49.236317932183937</v>
      </c>
      <c r="E63" s="548">
        <v>51.210194558899772</v>
      </c>
      <c r="F63" s="548">
        <v>54.105176856406651</v>
      </c>
      <c r="G63" s="548">
        <v>51.012842965557503</v>
      </c>
      <c r="H63" s="548">
        <v>54.603831939821248</v>
      </c>
      <c r="I63" s="548">
        <v>56.107259380097879</v>
      </c>
      <c r="J63" s="548">
        <v>55.547238855622091</v>
      </c>
      <c r="K63" s="549">
        <v>56.70005035528451</v>
      </c>
      <c r="L63" s="547">
        <v>56.101341449667459</v>
      </c>
      <c r="M63" s="547">
        <v>57.145336727609347</v>
      </c>
      <c r="N63" s="549">
        <v>58.130471453916179</v>
      </c>
      <c r="O63" s="548">
        <v>63.861802971453407</v>
      </c>
      <c r="P63" s="547">
        <v>67.383901692740466</v>
      </c>
      <c r="Q63" s="547">
        <v>67.503850549013762</v>
      </c>
      <c r="R63" s="547">
        <v>67.301402165369311</v>
      </c>
      <c r="S63" s="547">
        <v>67.436178699641005</v>
      </c>
      <c r="T63" s="547">
        <v>67.710530187846388</v>
      </c>
      <c r="U63" s="547">
        <v>68.619820898500834</v>
      </c>
      <c r="V63" s="547">
        <v>68.72844733510847</v>
      </c>
    </row>
    <row r="64" spans="1:22">
      <c r="A64" s="529" t="s">
        <v>592</v>
      </c>
      <c r="B64" s="534">
        <v>0</v>
      </c>
      <c r="C64" s="546">
        <v>0</v>
      </c>
      <c r="D64" s="546">
        <v>0</v>
      </c>
      <c r="E64" s="517">
        <v>0</v>
      </c>
      <c r="F64" s="517">
        <v>0</v>
      </c>
      <c r="G64" s="517">
        <v>0</v>
      </c>
      <c r="H64" s="517">
        <v>0</v>
      </c>
      <c r="I64" s="517">
        <v>0</v>
      </c>
      <c r="J64" s="517">
        <v>0</v>
      </c>
      <c r="K64" s="549">
        <v>0</v>
      </c>
      <c r="L64" s="546">
        <v>0</v>
      </c>
      <c r="M64" s="534">
        <v>0</v>
      </c>
      <c r="N64" s="549">
        <v>0</v>
      </c>
      <c r="O64" s="548">
        <v>0</v>
      </c>
      <c r="P64" s="546">
        <v>0</v>
      </c>
      <c r="Q64" s="546">
        <v>0</v>
      </c>
      <c r="R64" s="546">
        <v>0</v>
      </c>
      <c r="S64" s="546">
        <v>0</v>
      </c>
      <c r="T64" s="546">
        <v>0</v>
      </c>
      <c r="U64" s="546">
        <v>0</v>
      </c>
      <c r="V64" s="546">
        <v>0</v>
      </c>
    </row>
    <row r="65" spans="1:22">
      <c r="A65" s="522" t="s">
        <v>594</v>
      </c>
      <c r="B65" s="553">
        <v>46.479568065338341</v>
      </c>
      <c r="C65" s="553">
        <v>47.225489694676007</v>
      </c>
      <c r="D65" s="553">
        <v>48.766724069413165</v>
      </c>
      <c r="E65" s="555">
        <v>50.726821017020825</v>
      </c>
      <c r="F65" s="555">
        <v>53.660396542958821</v>
      </c>
      <c r="G65" s="555">
        <v>50.593196513916219</v>
      </c>
      <c r="H65" s="555">
        <v>54.134731746672045</v>
      </c>
      <c r="I65" s="555">
        <v>55.820476858345017</v>
      </c>
      <c r="J65" s="555">
        <v>55.360050422816322</v>
      </c>
      <c r="K65" s="560">
        <v>56.514441010337848</v>
      </c>
      <c r="L65" s="553">
        <v>56.045687278456086</v>
      </c>
      <c r="M65" s="553">
        <v>57.104086845466156</v>
      </c>
      <c r="N65" s="560">
        <v>58.14440743526378</v>
      </c>
      <c r="O65" s="555">
        <v>63.783175082537817</v>
      </c>
      <c r="P65" s="553">
        <v>67.652667423382525</v>
      </c>
      <c r="Q65" s="553">
        <v>68.134393942808217</v>
      </c>
      <c r="R65" s="553">
        <v>67.860086072703965</v>
      </c>
      <c r="S65" s="553">
        <v>67.924528301886795</v>
      </c>
      <c r="T65" s="553">
        <v>68.246724890829697</v>
      </c>
      <c r="U65" s="553">
        <v>69.28841420534458</v>
      </c>
      <c r="V65" s="553">
        <v>69.013515074506174</v>
      </c>
    </row>
    <row r="66" spans="1:22">
      <c r="A66" s="562" t="s">
        <v>595</v>
      </c>
      <c r="J66" s="534"/>
    </row>
    <row r="67" spans="1:22">
      <c r="A67" s="1079" t="s">
        <v>596</v>
      </c>
      <c r="B67" s="1079"/>
      <c r="C67" s="1079"/>
      <c r="D67" s="1079"/>
      <c r="E67" s="1079"/>
      <c r="F67" s="1079"/>
      <c r="G67" s="1079"/>
      <c r="H67" s="1079"/>
      <c r="I67" s="1079"/>
      <c r="J67" s="1079"/>
      <c r="K67" s="1079"/>
      <c r="L67" s="1079"/>
      <c r="M67" s="1079"/>
      <c r="N67" s="1079"/>
      <c r="O67" s="1079"/>
      <c r="P67" s="1079" t="s">
        <v>597</v>
      </c>
      <c r="Q67" s="1079"/>
      <c r="R67" s="1079"/>
      <c r="S67" s="1079"/>
      <c r="T67" s="1079"/>
      <c r="U67" s="1079"/>
      <c r="V67" s="1079"/>
    </row>
    <row r="68" spans="1:22">
      <c r="A68" s="1079" t="s">
        <v>396</v>
      </c>
      <c r="B68" s="1079"/>
      <c r="C68" s="1079"/>
      <c r="D68" s="1079"/>
      <c r="E68" s="1079"/>
      <c r="F68" s="1079"/>
      <c r="G68" s="1079"/>
      <c r="H68" s="1079"/>
      <c r="I68" s="1079"/>
      <c r="J68" s="1079"/>
      <c r="K68" s="1079"/>
      <c r="L68" s="1079"/>
      <c r="M68" s="1079"/>
      <c r="N68" s="1079"/>
      <c r="O68" s="1079"/>
      <c r="P68" s="1079" t="s">
        <v>598</v>
      </c>
      <c r="Q68" s="1079"/>
      <c r="R68" s="1079"/>
      <c r="S68" s="1079"/>
      <c r="T68" s="1079"/>
      <c r="U68" s="1079"/>
      <c r="V68" s="1079"/>
    </row>
    <row r="69" spans="1:22">
      <c r="A69" s="1080" t="s">
        <v>599</v>
      </c>
      <c r="B69" s="1079"/>
      <c r="C69" s="1079"/>
      <c r="D69" s="1079"/>
      <c r="E69" s="1079"/>
      <c r="F69" s="1079"/>
      <c r="G69" s="1079"/>
      <c r="H69" s="1079"/>
      <c r="I69" s="1079"/>
      <c r="J69" s="1079"/>
      <c r="K69" s="1079"/>
      <c r="L69" s="1079"/>
      <c r="M69" s="1079"/>
      <c r="N69" s="1079"/>
      <c r="O69" s="1079"/>
      <c r="P69" s="1079" t="s">
        <v>1499</v>
      </c>
      <c r="Q69" s="1079"/>
      <c r="R69" s="1079"/>
      <c r="S69" s="1079"/>
      <c r="T69" s="1079"/>
      <c r="U69" s="1079"/>
      <c r="V69" s="1079"/>
    </row>
    <row r="70" spans="1:22">
      <c r="A70" s="1079" t="s">
        <v>600</v>
      </c>
      <c r="B70" s="1081"/>
      <c r="C70" s="1081"/>
      <c r="D70" s="1081"/>
      <c r="E70" s="1079"/>
      <c r="F70" s="1079"/>
      <c r="G70" s="1079"/>
      <c r="H70" s="1079"/>
      <c r="I70" s="1079"/>
      <c r="J70" s="1079"/>
      <c r="K70" s="1079"/>
      <c r="L70" s="1079"/>
      <c r="M70" s="1079"/>
      <c r="N70" s="1079"/>
      <c r="O70" s="1079"/>
      <c r="P70" s="1079" t="s">
        <v>1500</v>
      </c>
      <c r="Q70" s="1079"/>
      <c r="R70" s="1079"/>
      <c r="S70" s="1079"/>
      <c r="T70" s="1079"/>
      <c r="U70" s="1079"/>
      <c r="V70" s="1079"/>
    </row>
    <row r="71" spans="1:22">
      <c r="A71" s="1079" t="s">
        <v>601</v>
      </c>
      <c r="B71" s="1081"/>
      <c r="C71" s="1081"/>
      <c r="D71" s="1081"/>
      <c r="E71" s="1079"/>
      <c r="F71" s="1079"/>
      <c r="G71" s="1079"/>
      <c r="H71" s="1079"/>
      <c r="I71" s="1079"/>
      <c r="J71" s="1081"/>
      <c r="K71" s="1081"/>
      <c r="L71" s="1079"/>
      <c r="M71" s="1079"/>
      <c r="N71" s="1079"/>
      <c r="O71" s="1079"/>
      <c r="P71" s="1079"/>
      <c r="Q71" s="1079"/>
      <c r="R71" s="1079"/>
      <c r="S71" s="1079"/>
      <c r="T71" s="1079"/>
      <c r="U71" s="1079"/>
      <c r="V71" s="1079"/>
    </row>
  </sheetData>
  <mergeCells count="4">
    <mergeCell ref="A3:I3"/>
    <mergeCell ref="J3:O3"/>
    <mergeCell ref="A8:A10"/>
    <mergeCell ref="B8:U9"/>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5" firstPageNumber="124" fitToWidth="0" orientation="portrait" r:id="rId1"/>
  <headerFooter scaleWithDoc="0" alignWithMargins="0">
    <oddFooter>&amp;L&amp;"MetaNormalLF-Roman,Standard"&amp;8Statistisches Bundesamt, Fachserie 11, Reihe 1.1, 2012/2013</oddFooter>
  </headerFooter>
  <colBreaks count="1" manualBreakCount="1">
    <brk id="2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1"/>
  <sheetViews>
    <sheetView zoomScaleNormal="100" zoomScaleSheetLayoutView="100" workbookViewId="0"/>
  </sheetViews>
  <sheetFormatPr baseColWidth="10" defaultRowHeight="15"/>
  <cols>
    <col min="1" max="1" width="31.85546875" style="498" customWidth="1"/>
    <col min="2" max="2" width="8.5703125" style="498" customWidth="1"/>
    <col min="3" max="3" width="11.28515625" style="498" hidden="1" customWidth="1"/>
    <col min="4" max="4" width="13.42578125" style="498" hidden="1" customWidth="1"/>
    <col min="5" max="5" width="12.5703125" style="498" hidden="1" customWidth="1"/>
    <col min="6" max="7" width="11.28515625" style="498" hidden="1" customWidth="1"/>
    <col min="8" max="11" width="12.5703125" style="498" hidden="1" customWidth="1"/>
    <col min="12" max="13" width="8.42578125" style="498" bestFit="1" customWidth="1"/>
    <col min="14" max="14" width="9.5703125" style="498" customWidth="1"/>
    <col min="15" max="15" width="8.5703125" style="498" customWidth="1"/>
    <col min="16" max="16" width="7.42578125" style="498" customWidth="1"/>
    <col min="17" max="22" width="7.5703125" style="498" bestFit="1" customWidth="1"/>
    <col min="23" max="244" width="11.42578125" style="498"/>
    <col min="245" max="245" width="37" style="498" customWidth="1"/>
    <col min="246" max="246" width="11.28515625" style="498" customWidth="1"/>
    <col min="247" max="255" width="0" style="498" hidden="1" customWidth="1"/>
    <col min="256" max="256" width="10.28515625" style="498" bestFit="1" customWidth="1"/>
    <col min="257" max="258" width="11.7109375" style="498" customWidth="1"/>
    <col min="259" max="266" width="10.42578125" style="498" bestFit="1" customWidth="1"/>
    <col min="267" max="267" width="4.85546875" style="498" customWidth="1"/>
    <col min="268" max="500" width="11.42578125" style="498"/>
    <col min="501" max="501" width="37" style="498" customWidth="1"/>
    <col min="502" max="502" width="11.28515625" style="498" customWidth="1"/>
    <col min="503" max="511" width="0" style="498" hidden="1" customWidth="1"/>
    <col min="512" max="512" width="10.28515625" style="498" bestFit="1" customWidth="1"/>
    <col min="513" max="514" width="11.7109375" style="498" customWidth="1"/>
    <col min="515" max="522" width="10.42578125" style="498" bestFit="1" customWidth="1"/>
    <col min="523" max="523" width="4.85546875" style="498" customWidth="1"/>
    <col min="524" max="756" width="11.42578125" style="498"/>
    <col min="757" max="757" width="37" style="498" customWidth="1"/>
    <col min="758" max="758" width="11.28515625" style="498" customWidth="1"/>
    <col min="759" max="767" width="0" style="498" hidden="1" customWidth="1"/>
    <col min="768" max="768" width="10.28515625" style="498" bestFit="1" customWidth="1"/>
    <col min="769" max="770" width="11.7109375" style="498" customWidth="1"/>
    <col min="771" max="778" width="10.42578125" style="498" bestFit="1" customWidth="1"/>
    <col min="779" max="779" width="4.85546875" style="498" customWidth="1"/>
    <col min="780" max="1012" width="11.42578125" style="498"/>
    <col min="1013" max="1013" width="37" style="498" customWidth="1"/>
    <col min="1014" max="1014" width="11.28515625" style="498" customWidth="1"/>
    <col min="1015" max="1023" width="0" style="498" hidden="1" customWidth="1"/>
    <col min="1024" max="1024" width="10.28515625" style="498" bestFit="1" customWidth="1"/>
    <col min="1025" max="1026" width="11.7109375" style="498" customWidth="1"/>
    <col min="1027" max="1034" width="10.42578125" style="498" bestFit="1" customWidth="1"/>
    <col min="1035" max="1035" width="4.85546875" style="498" customWidth="1"/>
    <col min="1036" max="1268" width="11.42578125" style="498"/>
    <col min="1269" max="1269" width="37" style="498" customWidth="1"/>
    <col min="1270" max="1270" width="11.28515625" style="498" customWidth="1"/>
    <col min="1271" max="1279" width="0" style="498" hidden="1" customWidth="1"/>
    <col min="1280" max="1280" width="10.28515625" style="498" bestFit="1" customWidth="1"/>
    <col min="1281" max="1282" width="11.7109375" style="498" customWidth="1"/>
    <col min="1283" max="1290" width="10.42578125" style="498" bestFit="1" customWidth="1"/>
    <col min="1291" max="1291" width="4.85546875" style="498" customWidth="1"/>
    <col min="1292" max="1524" width="11.42578125" style="498"/>
    <col min="1525" max="1525" width="37" style="498" customWidth="1"/>
    <col min="1526" max="1526" width="11.28515625" style="498" customWidth="1"/>
    <col min="1527" max="1535" width="0" style="498" hidden="1" customWidth="1"/>
    <col min="1536" max="1536" width="10.28515625" style="498" bestFit="1" customWidth="1"/>
    <col min="1537" max="1538" width="11.7109375" style="498" customWidth="1"/>
    <col min="1539" max="1546" width="10.42578125" style="498" bestFit="1" customWidth="1"/>
    <col min="1547" max="1547" width="4.85546875" style="498" customWidth="1"/>
    <col min="1548" max="1780" width="11.42578125" style="498"/>
    <col min="1781" max="1781" width="37" style="498" customWidth="1"/>
    <col min="1782" max="1782" width="11.28515625" style="498" customWidth="1"/>
    <col min="1783" max="1791" width="0" style="498" hidden="1" customWidth="1"/>
    <col min="1792" max="1792" width="10.28515625" style="498" bestFit="1" customWidth="1"/>
    <col min="1793" max="1794" width="11.7109375" style="498" customWidth="1"/>
    <col min="1795" max="1802" width="10.42578125" style="498" bestFit="1" customWidth="1"/>
    <col min="1803" max="1803" width="4.85546875" style="498" customWidth="1"/>
    <col min="1804" max="2036" width="11.42578125" style="498"/>
    <col min="2037" max="2037" width="37" style="498" customWidth="1"/>
    <col min="2038" max="2038" width="11.28515625" style="498" customWidth="1"/>
    <col min="2039" max="2047" width="0" style="498" hidden="1" customWidth="1"/>
    <col min="2048" max="2048" width="10.28515625" style="498" bestFit="1" customWidth="1"/>
    <col min="2049" max="2050" width="11.7109375" style="498" customWidth="1"/>
    <col min="2051" max="2058" width="10.42578125" style="498" bestFit="1" customWidth="1"/>
    <col min="2059" max="2059" width="4.85546875" style="498" customWidth="1"/>
    <col min="2060" max="2292" width="11.42578125" style="498"/>
    <col min="2293" max="2293" width="37" style="498" customWidth="1"/>
    <col min="2294" max="2294" width="11.28515625" style="498" customWidth="1"/>
    <col min="2295" max="2303" width="0" style="498" hidden="1" customWidth="1"/>
    <col min="2304" max="2304" width="10.28515625" style="498" bestFit="1" customWidth="1"/>
    <col min="2305" max="2306" width="11.7109375" style="498" customWidth="1"/>
    <col min="2307" max="2314" width="10.42578125" style="498" bestFit="1" customWidth="1"/>
    <col min="2315" max="2315" width="4.85546875" style="498" customWidth="1"/>
    <col min="2316" max="2548" width="11.42578125" style="498"/>
    <col min="2549" max="2549" width="37" style="498" customWidth="1"/>
    <col min="2550" max="2550" width="11.28515625" style="498" customWidth="1"/>
    <col min="2551" max="2559" width="0" style="498" hidden="1" customWidth="1"/>
    <col min="2560" max="2560" width="10.28515625" style="498" bestFit="1" customWidth="1"/>
    <col min="2561" max="2562" width="11.7109375" style="498" customWidth="1"/>
    <col min="2563" max="2570" width="10.42578125" style="498" bestFit="1" customWidth="1"/>
    <col min="2571" max="2571" width="4.85546875" style="498" customWidth="1"/>
    <col min="2572" max="2804" width="11.42578125" style="498"/>
    <col min="2805" max="2805" width="37" style="498" customWidth="1"/>
    <col min="2806" max="2806" width="11.28515625" style="498" customWidth="1"/>
    <col min="2807" max="2815" width="0" style="498" hidden="1" customWidth="1"/>
    <col min="2816" max="2816" width="10.28515625" style="498" bestFit="1" customWidth="1"/>
    <col min="2817" max="2818" width="11.7109375" style="498" customWidth="1"/>
    <col min="2819" max="2826" width="10.42578125" style="498" bestFit="1" customWidth="1"/>
    <col min="2827" max="2827" width="4.85546875" style="498" customWidth="1"/>
    <col min="2828" max="3060" width="11.42578125" style="498"/>
    <col min="3061" max="3061" width="37" style="498" customWidth="1"/>
    <col min="3062" max="3062" width="11.28515625" style="498" customWidth="1"/>
    <col min="3063" max="3071" width="0" style="498" hidden="1" customWidth="1"/>
    <col min="3072" max="3072" width="10.28515625" style="498" bestFit="1" customWidth="1"/>
    <col min="3073" max="3074" width="11.7109375" style="498" customWidth="1"/>
    <col min="3075" max="3082" width="10.42578125" style="498" bestFit="1" customWidth="1"/>
    <col min="3083" max="3083" width="4.85546875" style="498" customWidth="1"/>
    <col min="3084" max="3316" width="11.42578125" style="498"/>
    <col min="3317" max="3317" width="37" style="498" customWidth="1"/>
    <col min="3318" max="3318" width="11.28515625" style="498" customWidth="1"/>
    <col min="3319" max="3327" width="0" style="498" hidden="1" customWidth="1"/>
    <col min="3328" max="3328" width="10.28515625" style="498" bestFit="1" customWidth="1"/>
    <col min="3329" max="3330" width="11.7109375" style="498" customWidth="1"/>
    <col min="3331" max="3338" width="10.42578125" style="498" bestFit="1" customWidth="1"/>
    <col min="3339" max="3339" width="4.85546875" style="498" customWidth="1"/>
    <col min="3340" max="3572" width="11.42578125" style="498"/>
    <col min="3573" max="3573" width="37" style="498" customWidth="1"/>
    <col min="3574" max="3574" width="11.28515625" style="498" customWidth="1"/>
    <col min="3575" max="3583" width="0" style="498" hidden="1" customWidth="1"/>
    <col min="3584" max="3584" width="10.28515625" style="498" bestFit="1" customWidth="1"/>
    <col min="3585" max="3586" width="11.7109375" style="498" customWidth="1"/>
    <col min="3587" max="3594" width="10.42578125" style="498" bestFit="1" customWidth="1"/>
    <col min="3595" max="3595" width="4.85546875" style="498" customWidth="1"/>
    <col min="3596" max="3828" width="11.42578125" style="498"/>
    <col min="3829" max="3829" width="37" style="498" customWidth="1"/>
    <col min="3830" max="3830" width="11.28515625" style="498" customWidth="1"/>
    <col min="3831" max="3839" width="0" style="498" hidden="1" customWidth="1"/>
    <col min="3840" max="3840" width="10.28515625" style="498" bestFit="1" customWidth="1"/>
    <col min="3841" max="3842" width="11.7109375" style="498" customWidth="1"/>
    <col min="3843" max="3850" width="10.42578125" style="498" bestFit="1" customWidth="1"/>
    <col min="3851" max="3851" width="4.85546875" style="498" customWidth="1"/>
    <col min="3852" max="4084" width="11.42578125" style="498"/>
    <col min="4085" max="4085" width="37" style="498" customWidth="1"/>
    <col min="4086" max="4086" width="11.28515625" style="498" customWidth="1"/>
    <col min="4087" max="4095" width="0" style="498" hidden="1" customWidth="1"/>
    <col min="4096" max="4096" width="10.28515625" style="498" bestFit="1" customWidth="1"/>
    <col min="4097" max="4098" width="11.7109375" style="498" customWidth="1"/>
    <col min="4099" max="4106" width="10.42578125" style="498" bestFit="1" customWidth="1"/>
    <col min="4107" max="4107" width="4.85546875" style="498" customWidth="1"/>
    <col min="4108" max="4340" width="11.42578125" style="498"/>
    <col min="4341" max="4341" width="37" style="498" customWidth="1"/>
    <col min="4342" max="4342" width="11.28515625" style="498" customWidth="1"/>
    <col min="4343" max="4351" width="0" style="498" hidden="1" customWidth="1"/>
    <col min="4352" max="4352" width="10.28515625" style="498" bestFit="1" customWidth="1"/>
    <col min="4353" max="4354" width="11.7109375" style="498" customWidth="1"/>
    <col min="4355" max="4362" width="10.42578125" style="498" bestFit="1" customWidth="1"/>
    <col min="4363" max="4363" width="4.85546875" style="498" customWidth="1"/>
    <col min="4364" max="4596" width="11.42578125" style="498"/>
    <col min="4597" max="4597" width="37" style="498" customWidth="1"/>
    <col min="4598" max="4598" width="11.28515625" style="498" customWidth="1"/>
    <col min="4599" max="4607" width="0" style="498" hidden="1" customWidth="1"/>
    <col min="4608" max="4608" width="10.28515625" style="498" bestFit="1" customWidth="1"/>
    <col min="4609" max="4610" width="11.7109375" style="498" customWidth="1"/>
    <col min="4611" max="4618" width="10.42578125" style="498" bestFit="1" customWidth="1"/>
    <col min="4619" max="4619" width="4.85546875" style="498" customWidth="1"/>
    <col min="4620" max="4852" width="11.42578125" style="498"/>
    <col min="4853" max="4853" width="37" style="498" customWidth="1"/>
    <col min="4854" max="4854" width="11.28515625" style="498" customWidth="1"/>
    <col min="4855" max="4863" width="0" style="498" hidden="1" customWidth="1"/>
    <col min="4864" max="4864" width="10.28515625" style="498" bestFit="1" customWidth="1"/>
    <col min="4865" max="4866" width="11.7109375" style="498" customWidth="1"/>
    <col min="4867" max="4874" width="10.42578125" style="498" bestFit="1" customWidth="1"/>
    <col min="4875" max="4875" width="4.85546875" style="498" customWidth="1"/>
    <col min="4876" max="5108" width="11.42578125" style="498"/>
    <col min="5109" max="5109" width="37" style="498" customWidth="1"/>
    <col min="5110" max="5110" width="11.28515625" style="498" customWidth="1"/>
    <col min="5111" max="5119" width="0" style="498" hidden="1" customWidth="1"/>
    <col min="5120" max="5120" width="10.28515625" style="498" bestFit="1" customWidth="1"/>
    <col min="5121" max="5122" width="11.7109375" style="498" customWidth="1"/>
    <col min="5123" max="5130" width="10.42578125" style="498" bestFit="1" customWidth="1"/>
    <col min="5131" max="5131" width="4.85546875" style="498" customWidth="1"/>
    <col min="5132" max="5364" width="11.42578125" style="498"/>
    <col min="5365" max="5365" width="37" style="498" customWidth="1"/>
    <col min="5366" max="5366" width="11.28515625" style="498" customWidth="1"/>
    <col min="5367" max="5375" width="0" style="498" hidden="1" customWidth="1"/>
    <col min="5376" max="5376" width="10.28515625" style="498" bestFit="1" customWidth="1"/>
    <col min="5377" max="5378" width="11.7109375" style="498" customWidth="1"/>
    <col min="5379" max="5386" width="10.42578125" style="498" bestFit="1" customWidth="1"/>
    <col min="5387" max="5387" width="4.85546875" style="498" customWidth="1"/>
    <col min="5388" max="5620" width="11.42578125" style="498"/>
    <col min="5621" max="5621" width="37" style="498" customWidth="1"/>
    <col min="5622" max="5622" width="11.28515625" style="498" customWidth="1"/>
    <col min="5623" max="5631" width="0" style="498" hidden="1" customWidth="1"/>
    <col min="5632" max="5632" width="10.28515625" style="498" bestFit="1" customWidth="1"/>
    <col min="5633" max="5634" width="11.7109375" style="498" customWidth="1"/>
    <col min="5635" max="5642" width="10.42578125" style="498" bestFit="1" customWidth="1"/>
    <col min="5643" max="5643" width="4.85546875" style="498" customWidth="1"/>
    <col min="5644" max="5876" width="11.42578125" style="498"/>
    <col min="5877" max="5877" width="37" style="498" customWidth="1"/>
    <col min="5878" max="5878" width="11.28515625" style="498" customWidth="1"/>
    <col min="5879" max="5887" width="0" style="498" hidden="1" customWidth="1"/>
    <col min="5888" max="5888" width="10.28515625" style="498" bestFit="1" customWidth="1"/>
    <col min="5889" max="5890" width="11.7109375" style="498" customWidth="1"/>
    <col min="5891" max="5898" width="10.42578125" style="498" bestFit="1" customWidth="1"/>
    <col min="5899" max="5899" width="4.85546875" style="498" customWidth="1"/>
    <col min="5900" max="6132" width="11.42578125" style="498"/>
    <col min="6133" max="6133" width="37" style="498" customWidth="1"/>
    <col min="6134" max="6134" width="11.28515625" style="498" customWidth="1"/>
    <col min="6135" max="6143" width="0" style="498" hidden="1" customWidth="1"/>
    <col min="6144" max="6144" width="10.28515625" style="498" bestFit="1" customWidth="1"/>
    <col min="6145" max="6146" width="11.7109375" style="498" customWidth="1"/>
    <col min="6147" max="6154" width="10.42578125" style="498" bestFit="1" customWidth="1"/>
    <col min="6155" max="6155" width="4.85546875" style="498" customWidth="1"/>
    <col min="6156" max="6388" width="11.42578125" style="498"/>
    <col min="6389" max="6389" width="37" style="498" customWidth="1"/>
    <col min="6390" max="6390" width="11.28515625" style="498" customWidth="1"/>
    <col min="6391" max="6399" width="0" style="498" hidden="1" customWidth="1"/>
    <col min="6400" max="6400" width="10.28515625" style="498" bestFit="1" customWidth="1"/>
    <col min="6401" max="6402" width="11.7109375" style="498" customWidth="1"/>
    <col min="6403" max="6410" width="10.42578125" style="498" bestFit="1" customWidth="1"/>
    <col min="6411" max="6411" width="4.85546875" style="498" customWidth="1"/>
    <col min="6412" max="6644" width="11.42578125" style="498"/>
    <col min="6645" max="6645" width="37" style="498" customWidth="1"/>
    <col min="6646" max="6646" width="11.28515625" style="498" customWidth="1"/>
    <col min="6647" max="6655" width="0" style="498" hidden="1" customWidth="1"/>
    <col min="6656" max="6656" width="10.28515625" style="498" bestFit="1" customWidth="1"/>
    <col min="6657" max="6658" width="11.7109375" style="498" customWidth="1"/>
    <col min="6659" max="6666" width="10.42578125" style="498" bestFit="1" customWidth="1"/>
    <col min="6667" max="6667" width="4.85546875" style="498" customWidth="1"/>
    <col min="6668" max="6900" width="11.42578125" style="498"/>
    <col min="6901" max="6901" width="37" style="498" customWidth="1"/>
    <col min="6902" max="6902" width="11.28515625" style="498" customWidth="1"/>
    <col min="6903" max="6911" width="0" style="498" hidden="1" customWidth="1"/>
    <col min="6912" max="6912" width="10.28515625" style="498" bestFit="1" customWidth="1"/>
    <col min="6913" max="6914" width="11.7109375" style="498" customWidth="1"/>
    <col min="6915" max="6922" width="10.42578125" style="498" bestFit="1" customWidth="1"/>
    <col min="6923" max="6923" width="4.85546875" style="498" customWidth="1"/>
    <col min="6924" max="7156" width="11.42578125" style="498"/>
    <col min="7157" max="7157" width="37" style="498" customWidth="1"/>
    <col min="7158" max="7158" width="11.28515625" style="498" customWidth="1"/>
    <col min="7159" max="7167" width="0" style="498" hidden="1" customWidth="1"/>
    <col min="7168" max="7168" width="10.28515625" style="498" bestFit="1" customWidth="1"/>
    <col min="7169" max="7170" width="11.7109375" style="498" customWidth="1"/>
    <col min="7171" max="7178" width="10.42578125" style="498" bestFit="1" customWidth="1"/>
    <col min="7179" max="7179" width="4.85546875" style="498" customWidth="1"/>
    <col min="7180" max="7412" width="11.42578125" style="498"/>
    <col min="7413" max="7413" width="37" style="498" customWidth="1"/>
    <col min="7414" max="7414" width="11.28515625" style="498" customWidth="1"/>
    <col min="7415" max="7423" width="0" style="498" hidden="1" customWidth="1"/>
    <col min="7424" max="7424" width="10.28515625" style="498" bestFit="1" customWidth="1"/>
    <col min="7425" max="7426" width="11.7109375" style="498" customWidth="1"/>
    <col min="7427" max="7434" width="10.42578125" style="498" bestFit="1" customWidth="1"/>
    <col min="7435" max="7435" width="4.85546875" style="498" customWidth="1"/>
    <col min="7436" max="7668" width="11.42578125" style="498"/>
    <col min="7669" max="7669" width="37" style="498" customWidth="1"/>
    <col min="7670" max="7670" width="11.28515625" style="498" customWidth="1"/>
    <col min="7671" max="7679" width="0" style="498" hidden="1" customWidth="1"/>
    <col min="7680" max="7680" width="10.28515625" style="498" bestFit="1" customWidth="1"/>
    <col min="7681" max="7682" width="11.7109375" style="498" customWidth="1"/>
    <col min="7683" max="7690" width="10.42578125" style="498" bestFit="1" customWidth="1"/>
    <col min="7691" max="7691" width="4.85546875" style="498" customWidth="1"/>
    <col min="7692" max="7924" width="11.42578125" style="498"/>
    <col min="7925" max="7925" width="37" style="498" customWidth="1"/>
    <col min="7926" max="7926" width="11.28515625" style="498" customWidth="1"/>
    <col min="7927" max="7935" width="0" style="498" hidden="1" customWidth="1"/>
    <col min="7936" max="7936" width="10.28515625" style="498" bestFit="1" customWidth="1"/>
    <col min="7937" max="7938" width="11.7109375" style="498" customWidth="1"/>
    <col min="7939" max="7946" width="10.42578125" style="498" bestFit="1" customWidth="1"/>
    <col min="7947" max="7947" width="4.85546875" style="498" customWidth="1"/>
    <col min="7948" max="8180" width="11.42578125" style="498"/>
    <col min="8181" max="8181" width="37" style="498" customWidth="1"/>
    <col min="8182" max="8182" width="11.28515625" style="498" customWidth="1"/>
    <col min="8183" max="8191" width="0" style="498" hidden="1" customWidth="1"/>
    <col min="8192" max="8192" width="10.28515625" style="498" bestFit="1" customWidth="1"/>
    <col min="8193" max="8194" width="11.7109375" style="498" customWidth="1"/>
    <col min="8195" max="8202" width="10.42578125" style="498" bestFit="1" customWidth="1"/>
    <col min="8203" max="8203" width="4.85546875" style="498" customWidth="1"/>
    <col min="8204" max="8436" width="11.42578125" style="498"/>
    <col min="8437" max="8437" width="37" style="498" customWidth="1"/>
    <col min="8438" max="8438" width="11.28515625" style="498" customWidth="1"/>
    <col min="8439" max="8447" width="0" style="498" hidden="1" customWidth="1"/>
    <col min="8448" max="8448" width="10.28515625" style="498" bestFit="1" customWidth="1"/>
    <col min="8449" max="8450" width="11.7109375" style="498" customWidth="1"/>
    <col min="8451" max="8458" width="10.42578125" style="498" bestFit="1" customWidth="1"/>
    <col min="8459" max="8459" width="4.85546875" style="498" customWidth="1"/>
    <col min="8460" max="8692" width="11.42578125" style="498"/>
    <col min="8693" max="8693" width="37" style="498" customWidth="1"/>
    <col min="8694" max="8694" width="11.28515625" style="498" customWidth="1"/>
    <col min="8695" max="8703" width="0" style="498" hidden="1" customWidth="1"/>
    <col min="8704" max="8704" width="10.28515625" style="498" bestFit="1" customWidth="1"/>
    <col min="8705" max="8706" width="11.7109375" style="498" customWidth="1"/>
    <col min="8707" max="8714" width="10.42578125" style="498" bestFit="1" customWidth="1"/>
    <col min="8715" max="8715" width="4.85546875" style="498" customWidth="1"/>
    <col min="8716" max="8948" width="11.42578125" style="498"/>
    <col min="8949" max="8949" width="37" style="498" customWidth="1"/>
    <col min="8950" max="8950" width="11.28515625" style="498" customWidth="1"/>
    <col min="8951" max="8959" width="0" style="498" hidden="1" customWidth="1"/>
    <col min="8960" max="8960" width="10.28515625" style="498" bestFit="1" customWidth="1"/>
    <col min="8961" max="8962" width="11.7109375" style="498" customWidth="1"/>
    <col min="8963" max="8970" width="10.42578125" style="498" bestFit="1" customWidth="1"/>
    <col min="8971" max="8971" width="4.85546875" style="498" customWidth="1"/>
    <col min="8972" max="9204" width="11.42578125" style="498"/>
    <col min="9205" max="9205" width="37" style="498" customWidth="1"/>
    <col min="9206" max="9206" width="11.28515625" style="498" customWidth="1"/>
    <col min="9207" max="9215" width="0" style="498" hidden="1" customWidth="1"/>
    <col min="9216" max="9216" width="10.28515625" style="498" bestFit="1" customWidth="1"/>
    <col min="9217" max="9218" width="11.7109375" style="498" customWidth="1"/>
    <col min="9219" max="9226" width="10.42578125" style="498" bestFit="1" customWidth="1"/>
    <col min="9227" max="9227" width="4.85546875" style="498" customWidth="1"/>
    <col min="9228" max="9460" width="11.42578125" style="498"/>
    <col min="9461" max="9461" width="37" style="498" customWidth="1"/>
    <col min="9462" max="9462" width="11.28515625" style="498" customWidth="1"/>
    <col min="9463" max="9471" width="0" style="498" hidden="1" customWidth="1"/>
    <col min="9472" max="9472" width="10.28515625" style="498" bestFit="1" customWidth="1"/>
    <col min="9473" max="9474" width="11.7109375" style="498" customWidth="1"/>
    <col min="9475" max="9482" width="10.42578125" style="498" bestFit="1" customWidth="1"/>
    <col min="9483" max="9483" width="4.85546875" style="498" customWidth="1"/>
    <col min="9484" max="9716" width="11.42578125" style="498"/>
    <col min="9717" max="9717" width="37" style="498" customWidth="1"/>
    <col min="9718" max="9718" width="11.28515625" style="498" customWidth="1"/>
    <col min="9719" max="9727" width="0" style="498" hidden="1" customWidth="1"/>
    <col min="9728" max="9728" width="10.28515625" style="498" bestFit="1" customWidth="1"/>
    <col min="9729" max="9730" width="11.7109375" style="498" customWidth="1"/>
    <col min="9731" max="9738" width="10.42578125" style="498" bestFit="1" customWidth="1"/>
    <col min="9739" max="9739" width="4.85546875" style="498" customWidth="1"/>
    <col min="9740" max="9972" width="11.42578125" style="498"/>
    <col min="9973" max="9973" width="37" style="498" customWidth="1"/>
    <col min="9974" max="9974" width="11.28515625" style="498" customWidth="1"/>
    <col min="9975" max="9983" width="0" style="498" hidden="1" customWidth="1"/>
    <col min="9984" max="9984" width="10.28515625" style="498" bestFit="1" customWidth="1"/>
    <col min="9985" max="9986" width="11.7109375" style="498" customWidth="1"/>
    <col min="9987" max="9994" width="10.42578125" style="498" bestFit="1" customWidth="1"/>
    <col min="9995" max="9995" width="4.85546875" style="498" customWidth="1"/>
    <col min="9996" max="10228" width="11.42578125" style="498"/>
    <col min="10229" max="10229" width="37" style="498" customWidth="1"/>
    <col min="10230" max="10230" width="11.28515625" style="498" customWidth="1"/>
    <col min="10231" max="10239" width="0" style="498" hidden="1" customWidth="1"/>
    <col min="10240" max="10240" width="10.28515625" style="498" bestFit="1" customWidth="1"/>
    <col min="10241" max="10242" width="11.7109375" style="498" customWidth="1"/>
    <col min="10243" max="10250" width="10.42578125" style="498" bestFit="1" customWidth="1"/>
    <col min="10251" max="10251" width="4.85546875" style="498" customWidth="1"/>
    <col min="10252" max="10484" width="11.42578125" style="498"/>
    <col min="10485" max="10485" width="37" style="498" customWidth="1"/>
    <col min="10486" max="10486" width="11.28515625" style="498" customWidth="1"/>
    <col min="10487" max="10495" width="0" style="498" hidden="1" customWidth="1"/>
    <col min="10496" max="10496" width="10.28515625" style="498" bestFit="1" customWidth="1"/>
    <col min="10497" max="10498" width="11.7109375" style="498" customWidth="1"/>
    <col min="10499" max="10506" width="10.42578125" style="498" bestFit="1" customWidth="1"/>
    <col min="10507" max="10507" width="4.85546875" style="498" customWidth="1"/>
    <col min="10508" max="10740" width="11.42578125" style="498"/>
    <col min="10741" max="10741" width="37" style="498" customWidth="1"/>
    <col min="10742" max="10742" width="11.28515625" style="498" customWidth="1"/>
    <col min="10743" max="10751" width="0" style="498" hidden="1" customWidth="1"/>
    <col min="10752" max="10752" width="10.28515625" style="498" bestFit="1" customWidth="1"/>
    <col min="10753" max="10754" width="11.7109375" style="498" customWidth="1"/>
    <col min="10755" max="10762" width="10.42578125" style="498" bestFit="1" customWidth="1"/>
    <col min="10763" max="10763" width="4.85546875" style="498" customWidth="1"/>
    <col min="10764" max="10996" width="11.42578125" style="498"/>
    <col min="10997" max="10997" width="37" style="498" customWidth="1"/>
    <col min="10998" max="10998" width="11.28515625" style="498" customWidth="1"/>
    <col min="10999" max="11007" width="0" style="498" hidden="1" customWidth="1"/>
    <col min="11008" max="11008" width="10.28515625" style="498" bestFit="1" customWidth="1"/>
    <col min="11009" max="11010" width="11.7109375" style="498" customWidth="1"/>
    <col min="11011" max="11018" width="10.42578125" style="498" bestFit="1" customWidth="1"/>
    <col min="11019" max="11019" width="4.85546875" style="498" customWidth="1"/>
    <col min="11020" max="11252" width="11.42578125" style="498"/>
    <col min="11253" max="11253" width="37" style="498" customWidth="1"/>
    <col min="11254" max="11254" width="11.28515625" style="498" customWidth="1"/>
    <col min="11255" max="11263" width="0" style="498" hidden="1" customWidth="1"/>
    <col min="11264" max="11264" width="10.28515625" style="498" bestFit="1" customWidth="1"/>
    <col min="11265" max="11266" width="11.7109375" style="498" customWidth="1"/>
    <col min="11267" max="11274" width="10.42578125" style="498" bestFit="1" customWidth="1"/>
    <col min="11275" max="11275" width="4.85546875" style="498" customWidth="1"/>
    <col min="11276" max="11508" width="11.42578125" style="498"/>
    <col min="11509" max="11509" width="37" style="498" customWidth="1"/>
    <col min="11510" max="11510" width="11.28515625" style="498" customWidth="1"/>
    <col min="11511" max="11519" width="0" style="498" hidden="1" customWidth="1"/>
    <col min="11520" max="11520" width="10.28515625" style="498" bestFit="1" customWidth="1"/>
    <col min="11521" max="11522" width="11.7109375" style="498" customWidth="1"/>
    <col min="11523" max="11530" width="10.42578125" style="498" bestFit="1" customWidth="1"/>
    <col min="11531" max="11531" width="4.85546875" style="498" customWidth="1"/>
    <col min="11532" max="11764" width="11.42578125" style="498"/>
    <col min="11765" max="11765" width="37" style="498" customWidth="1"/>
    <col min="11766" max="11766" width="11.28515625" style="498" customWidth="1"/>
    <col min="11767" max="11775" width="0" style="498" hidden="1" customWidth="1"/>
    <col min="11776" max="11776" width="10.28515625" style="498" bestFit="1" customWidth="1"/>
    <col min="11777" max="11778" width="11.7109375" style="498" customWidth="1"/>
    <col min="11779" max="11786" width="10.42578125" style="498" bestFit="1" customWidth="1"/>
    <col min="11787" max="11787" width="4.85546875" style="498" customWidth="1"/>
    <col min="11788" max="12020" width="11.42578125" style="498"/>
    <col min="12021" max="12021" width="37" style="498" customWidth="1"/>
    <col min="12022" max="12022" width="11.28515625" style="498" customWidth="1"/>
    <col min="12023" max="12031" width="0" style="498" hidden="1" customWidth="1"/>
    <col min="12032" max="12032" width="10.28515625" style="498" bestFit="1" customWidth="1"/>
    <col min="12033" max="12034" width="11.7109375" style="498" customWidth="1"/>
    <col min="12035" max="12042" width="10.42578125" style="498" bestFit="1" customWidth="1"/>
    <col min="12043" max="12043" width="4.85546875" style="498" customWidth="1"/>
    <col min="12044" max="12276" width="11.42578125" style="498"/>
    <col min="12277" max="12277" width="37" style="498" customWidth="1"/>
    <col min="12278" max="12278" width="11.28515625" style="498" customWidth="1"/>
    <col min="12279" max="12287" width="0" style="498" hidden="1" customWidth="1"/>
    <col min="12288" max="12288" width="10.28515625" style="498" bestFit="1" customWidth="1"/>
    <col min="12289" max="12290" width="11.7109375" style="498" customWidth="1"/>
    <col min="12291" max="12298" width="10.42578125" style="498" bestFit="1" customWidth="1"/>
    <col min="12299" max="12299" width="4.85546875" style="498" customWidth="1"/>
    <col min="12300" max="12532" width="11.42578125" style="498"/>
    <col min="12533" max="12533" width="37" style="498" customWidth="1"/>
    <col min="12534" max="12534" width="11.28515625" style="498" customWidth="1"/>
    <col min="12535" max="12543" width="0" style="498" hidden="1" customWidth="1"/>
    <col min="12544" max="12544" width="10.28515625" style="498" bestFit="1" customWidth="1"/>
    <col min="12545" max="12546" width="11.7109375" style="498" customWidth="1"/>
    <col min="12547" max="12554" width="10.42578125" style="498" bestFit="1" customWidth="1"/>
    <col min="12555" max="12555" width="4.85546875" style="498" customWidth="1"/>
    <col min="12556" max="12788" width="11.42578125" style="498"/>
    <col min="12789" max="12789" width="37" style="498" customWidth="1"/>
    <col min="12790" max="12790" width="11.28515625" style="498" customWidth="1"/>
    <col min="12791" max="12799" width="0" style="498" hidden="1" customWidth="1"/>
    <col min="12800" max="12800" width="10.28515625" style="498" bestFit="1" customWidth="1"/>
    <col min="12801" max="12802" width="11.7109375" style="498" customWidth="1"/>
    <col min="12803" max="12810" width="10.42578125" style="498" bestFit="1" customWidth="1"/>
    <col min="12811" max="12811" width="4.85546875" style="498" customWidth="1"/>
    <col min="12812" max="13044" width="11.42578125" style="498"/>
    <col min="13045" max="13045" width="37" style="498" customWidth="1"/>
    <col min="13046" max="13046" width="11.28515625" style="498" customWidth="1"/>
    <col min="13047" max="13055" width="0" style="498" hidden="1" customWidth="1"/>
    <col min="13056" max="13056" width="10.28515625" style="498" bestFit="1" customWidth="1"/>
    <col min="13057" max="13058" width="11.7109375" style="498" customWidth="1"/>
    <col min="13059" max="13066" width="10.42578125" style="498" bestFit="1" customWidth="1"/>
    <col min="13067" max="13067" width="4.85546875" style="498" customWidth="1"/>
    <col min="13068" max="13300" width="11.42578125" style="498"/>
    <col min="13301" max="13301" width="37" style="498" customWidth="1"/>
    <col min="13302" max="13302" width="11.28515625" style="498" customWidth="1"/>
    <col min="13303" max="13311" width="0" style="498" hidden="1" customWidth="1"/>
    <col min="13312" max="13312" width="10.28515625" style="498" bestFit="1" customWidth="1"/>
    <col min="13313" max="13314" width="11.7109375" style="498" customWidth="1"/>
    <col min="13315" max="13322" width="10.42578125" style="498" bestFit="1" customWidth="1"/>
    <col min="13323" max="13323" width="4.85546875" style="498" customWidth="1"/>
    <col min="13324" max="13556" width="11.42578125" style="498"/>
    <col min="13557" max="13557" width="37" style="498" customWidth="1"/>
    <col min="13558" max="13558" width="11.28515625" style="498" customWidth="1"/>
    <col min="13559" max="13567" width="0" style="498" hidden="1" customWidth="1"/>
    <col min="13568" max="13568" width="10.28515625" style="498" bestFit="1" customWidth="1"/>
    <col min="13569" max="13570" width="11.7109375" style="498" customWidth="1"/>
    <col min="13571" max="13578" width="10.42578125" style="498" bestFit="1" customWidth="1"/>
    <col min="13579" max="13579" width="4.85546875" style="498" customWidth="1"/>
    <col min="13580" max="13812" width="11.42578125" style="498"/>
    <col min="13813" max="13813" width="37" style="498" customWidth="1"/>
    <col min="13814" max="13814" width="11.28515625" style="498" customWidth="1"/>
    <col min="13815" max="13823" width="0" style="498" hidden="1" customWidth="1"/>
    <col min="13824" max="13824" width="10.28515625" style="498" bestFit="1" customWidth="1"/>
    <col min="13825" max="13826" width="11.7109375" style="498" customWidth="1"/>
    <col min="13827" max="13834" width="10.42578125" style="498" bestFit="1" customWidth="1"/>
    <col min="13835" max="13835" width="4.85546875" style="498" customWidth="1"/>
    <col min="13836" max="14068" width="11.42578125" style="498"/>
    <col min="14069" max="14069" width="37" style="498" customWidth="1"/>
    <col min="14070" max="14070" width="11.28515625" style="498" customWidth="1"/>
    <col min="14071" max="14079" width="0" style="498" hidden="1" customWidth="1"/>
    <col min="14080" max="14080" width="10.28515625" style="498" bestFit="1" customWidth="1"/>
    <col min="14081" max="14082" width="11.7109375" style="498" customWidth="1"/>
    <col min="14083" max="14090" width="10.42578125" style="498" bestFit="1" customWidth="1"/>
    <col min="14091" max="14091" width="4.85546875" style="498" customWidth="1"/>
    <col min="14092" max="14324" width="11.42578125" style="498"/>
    <col min="14325" max="14325" width="37" style="498" customWidth="1"/>
    <col min="14326" max="14326" width="11.28515625" style="498" customWidth="1"/>
    <col min="14327" max="14335" width="0" style="498" hidden="1" customWidth="1"/>
    <col min="14336" max="14336" width="10.28515625" style="498" bestFit="1" customWidth="1"/>
    <col min="14337" max="14338" width="11.7109375" style="498" customWidth="1"/>
    <col min="14339" max="14346" width="10.42578125" style="498" bestFit="1" customWidth="1"/>
    <col min="14347" max="14347" width="4.85546875" style="498" customWidth="1"/>
    <col min="14348" max="14580" width="11.42578125" style="498"/>
    <col min="14581" max="14581" width="37" style="498" customWidth="1"/>
    <col min="14582" max="14582" width="11.28515625" style="498" customWidth="1"/>
    <col min="14583" max="14591" width="0" style="498" hidden="1" customWidth="1"/>
    <col min="14592" max="14592" width="10.28515625" style="498" bestFit="1" customWidth="1"/>
    <col min="14593" max="14594" width="11.7109375" style="498" customWidth="1"/>
    <col min="14595" max="14602" width="10.42578125" style="498" bestFit="1" customWidth="1"/>
    <col min="14603" max="14603" width="4.85546875" style="498" customWidth="1"/>
    <col min="14604" max="14836" width="11.42578125" style="498"/>
    <col min="14837" max="14837" width="37" style="498" customWidth="1"/>
    <col min="14838" max="14838" width="11.28515625" style="498" customWidth="1"/>
    <col min="14839" max="14847" width="0" style="498" hidden="1" customWidth="1"/>
    <col min="14848" max="14848" width="10.28515625" style="498" bestFit="1" customWidth="1"/>
    <col min="14849" max="14850" width="11.7109375" style="498" customWidth="1"/>
    <col min="14851" max="14858" width="10.42578125" style="498" bestFit="1" customWidth="1"/>
    <col min="14859" max="14859" width="4.85546875" style="498" customWidth="1"/>
    <col min="14860" max="15092" width="11.42578125" style="498"/>
    <col min="15093" max="15093" width="37" style="498" customWidth="1"/>
    <col min="15094" max="15094" width="11.28515625" style="498" customWidth="1"/>
    <col min="15095" max="15103" width="0" style="498" hidden="1" customWidth="1"/>
    <col min="15104" max="15104" width="10.28515625" style="498" bestFit="1" customWidth="1"/>
    <col min="15105" max="15106" width="11.7109375" style="498" customWidth="1"/>
    <col min="15107" max="15114" width="10.42578125" style="498" bestFit="1" customWidth="1"/>
    <col min="15115" max="15115" width="4.85546875" style="498" customWidth="1"/>
    <col min="15116" max="15348" width="11.42578125" style="498"/>
    <col min="15349" max="15349" width="37" style="498" customWidth="1"/>
    <col min="15350" max="15350" width="11.28515625" style="498" customWidth="1"/>
    <col min="15351" max="15359" width="0" style="498" hidden="1" customWidth="1"/>
    <col min="15360" max="15360" width="10.28515625" style="498" bestFit="1" customWidth="1"/>
    <col min="15361" max="15362" width="11.7109375" style="498" customWidth="1"/>
    <col min="15363" max="15370" width="10.42578125" style="498" bestFit="1" customWidth="1"/>
    <col min="15371" max="15371" width="4.85546875" style="498" customWidth="1"/>
    <col min="15372" max="15604" width="11.42578125" style="498"/>
    <col min="15605" max="15605" width="37" style="498" customWidth="1"/>
    <col min="15606" max="15606" width="11.28515625" style="498" customWidth="1"/>
    <col min="15607" max="15615" width="0" style="498" hidden="1" customWidth="1"/>
    <col min="15616" max="15616" width="10.28515625" style="498" bestFit="1" customWidth="1"/>
    <col min="15617" max="15618" width="11.7109375" style="498" customWidth="1"/>
    <col min="15619" max="15626" width="10.42578125" style="498" bestFit="1" customWidth="1"/>
    <col min="15627" max="15627" width="4.85546875" style="498" customWidth="1"/>
    <col min="15628" max="15860" width="11.42578125" style="498"/>
    <col min="15861" max="15861" width="37" style="498" customWidth="1"/>
    <col min="15862" max="15862" width="11.28515625" style="498" customWidth="1"/>
    <col min="15863" max="15871" width="0" style="498" hidden="1" customWidth="1"/>
    <col min="15872" max="15872" width="10.28515625" style="498" bestFit="1" customWidth="1"/>
    <col min="15873" max="15874" width="11.7109375" style="498" customWidth="1"/>
    <col min="15875" max="15882" width="10.42578125" style="498" bestFit="1" customWidth="1"/>
    <col min="15883" max="15883" width="4.85546875" style="498" customWidth="1"/>
    <col min="15884" max="16116" width="11.42578125" style="498"/>
    <col min="16117" max="16117" width="37" style="498" customWidth="1"/>
    <col min="16118" max="16118" width="11.28515625" style="498" customWidth="1"/>
    <col min="16119" max="16127" width="0" style="498" hidden="1" customWidth="1"/>
    <col min="16128" max="16128" width="10.28515625" style="498" bestFit="1" customWidth="1"/>
    <col min="16129" max="16130" width="11.7109375" style="498" customWidth="1"/>
    <col min="16131" max="16138" width="10.42578125" style="498" bestFit="1" customWidth="1"/>
    <col min="16139" max="16139" width="4.85546875" style="498" customWidth="1"/>
    <col min="16140" max="16384" width="11.42578125" style="498"/>
  </cols>
  <sheetData>
    <row r="1" spans="1:22" ht="15.75" customHeight="1">
      <c r="A1" s="365" t="s">
        <v>1436</v>
      </c>
    </row>
    <row r="2" spans="1:22">
      <c r="A2" s="499" t="s">
        <v>458</v>
      </c>
      <c r="B2" s="500"/>
      <c r="C2" s="500"/>
      <c r="D2" s="500"/>
      <c r="E2" s="500"/>
      <c r="F2" s="500"/>
      <c r="G2" s="500"/>
      <c r="H2" s="500"/>
      <c r="I2" s="500"/>
      <c r="J2" s="500"/>
      <c r="K2" s="500"/>
      <c r="L2" s="500"/>
      <c r="M2" s="500"/>
      <c r="N2" s="500"/>
      <c r="O2" s="500"/>
      <c r="P2" s="500"/>
      <c r="Q2" s="500"/>
      <c r="R2" s="500"/>
      <c r="S2" s="500"/>
      <c r="T2" s="500"/>
      <c r="U2" s="500"/>
      <c r="V2" s="500"/>
    </row>
    <row r="3" spans="1:22" ht="15" customHeight="1">
      <c r="A3" s="1446"/>
      <c r="B3" s="1446"/>
      <c r="C3" s="1446"/>
      <c r="D3" s="1446"/>
      <c r="E3" s="1446"/>
      <c r="F3" s="1446"/>
      <c r="G3" s="1446"/>
      <c r="H3" s="1446"/>
      <c r="I3" s="1446"/>
      <c r="J3" s="1446"/>
      <c r="K3" s="1446"/>
      <c r="L3" s="1446"/>
      <c r="M3" s="1446"/>
      <c r="N3" s="1446"/>
      <c r="O3" s="1446"/>
      <c r="P3" s="501"/>
      <c r="Q3" s="501"/>
      <c r="R3" s="501"/>
      <c r="S3" s="501"/>
      <c r="T3" s="501"/>
      <c r="U3" s="501"/>
      <c r="V3" s="501"/>
    </row>
    <row r="4" spans="1:22" ht="15" customHeight="1">
      <c r="A4" s="502" t="s">
        <v>574</v>
      </c>
      <c r="B4" s="500"/>
      <c r="C4" s="500"/>
      <c r="D4" s="500"/>
      <c r="E4" s="500"/>
      <c r="F4" s="500"/>
      <c r="G4" s="500"/>
      <c r="H4" s="500"/>
      <c r="I4" s="500"/>
      <c r="J4" s="500"/>
      <c r="K4" s="500"/>
      <c r="L4" s="500"/>
      <c r="M4" s="500"/>
      <c r="N4" s="500"/>
      <c r="O4" s="500"/>
      <c r="P4" s="500"/>
      <c r="Q4" s="500"/>
      <c r="R4" s="500"/>
      <c r="S4" s="500"/>
      <c r="T4" s="500"/>
      <c r="U4" s="500"/>
      <c r="V4" s="500"/>
    </row>
    <row r="5" spans="1:22" ht="15" customHeight="1">
      <c r="A5" s="503"/>
      <c r="B5" s="503"/>
      <c r="C5" s="503"/>
      <c r="D5" s="503"/>
      <c r="E5" s="503"/>
      <c r="F5" s="503"/>
      <c r="G5" s="503"/>
      <c r="H5" s="503"/>
      <c r="I5" s="503"/>
      <c r="J5" s="503"/>
      <c r="K5" s="503"/>
      <c r="L5" s="503"/>
      <c r="M5" s="503"/>
      <c r="N5" s="503"/>
      <c r="O5" s="503"/>
      <c r="P5" s="503"/>
      <c r="Q5" s="503"/>
      <c r="R5" s="503"/>
      <c r="S5" s="503"/>
      <c r="T5" s="503"/>
      <c r="U5" s="503"/>
      <c r="V5" s="503"/>
    </row>
    <row r="6" spans="1:22" ht="15" customHeight="1">
      <c r="A6" s="499" t="s">
        <v>602</v>
      </c>
      <c r="B6" s="504"/>
      <c r="C6" s="504"/>
      <c r="D6" s="504"/>
      <c r="E6" s="504"/>
      <c r="F6" s="504"/>
      <c r="G6" s="504"/>
      <c r="H6" s="504"/>
      <c r="I6" s="504"/>
      <c r="J6" s="504"/>
      <c r="K6" s="504"/>
      <c r="L6" s="504"/>
      <c r="M6" s="504"/>
      <c r="N6" s="504"/>
      <c r="O6" s="504"/>
      <c r="P6" s="504"/>
      <c r="Q6" s="504"/>
      <c r="R6" s="504"/>
      <c r="S6" s="504"/>
      <c r="T6" s="504"/>
      <c r="U6" s="504"/>
      <c r="V6" s="504"/>
    </row>
    <row r="7" spans="1:22" ht="15" customHeight="1"/>
    <row r="8" spans="1:22" ht="20.100000000000001" customHeight="1">
      <c r="A8" s="1447" t="s">
        <v>603</v>
      </c>
      <c r="B8" s="1450" t="s">
        <v>577</v>
      </c>
      <c r="C8" s="1451"/>
      <c r="D8" s="1451"/>
      <c r="E8" s="1451"/>
      <c r="F8" s="1451"/>
      <c r="G8" s="1451"/>
      <c r="H8" s="1451"/>
      <c r="I8" s="1451"/>
      <c r="J8" s="1451"/>
      <c r="K8" s="1451"/>
      <c r="L8" s="1451"/>
      <c r="M8" s="1451"/>
      <c r="N8" s="1451"/>
      <c r="O8" s="1451"/>
      <c r="P8" s="1451"/>
      <c r="Q8" s="1451"/>
      <c r="R8" s="1451"/>
      <c r="S8" s="1451"/>
      <c r="T8" s="1451"/>
      <c r="U8" s="1451"/>
      <c r="V8" s="505"/>
    </row>
    <row r="9" spans="1:22" ht="9.75" customHeight="1">
      <c r="A9" s="1448"/>
      <c r="B9" s="1452"/>
      <c r="C9" s="1453"/>
      <c r="D9" s="1453"/>
      <c r="E9" s="1453"/>
      <c r="F9" s="1453"/>
      <c r="G9" s="1453"/>
      <c r="H9" s="1453"/>
      <c r="I9" s="1453"/>
      <c r="J9" s="1453"/>
      <c r="K9" s="1453"/>
      <c r="L9" s="1453"/>
      <c r="M9" s="1453"/>
      <c r="N9" s="1453"/>
      <c r="O9" s="1453"/>
      <c r="P9" s="1453"/>
      <c r="Q9" s="1453"/>
      <c r="R9" s="1453"/>
      <c r="S9" s="1453"/>
      <c r="T9" s="1453"/>
      <c r="U9" s="1453"/>
      <c r="V9" s="563"/>
    </row>
    <row r="10" spans="1:22" ht="20.100000000000001" customHeight="1">
      <c r="A10" s="1449"/>
      <c r="B10" s="506" t="s">
        <v>548</v>
      </c>
      <c r="C10" s="506" t="s">
        <v>549</v>
      </c>
      <c r="D10" s="506" t="s">
        <v>462</v>
      </c>
      <c r="E10" s="506" t="s">
        <v>463</v>
      </c>
      <c r="F10" s="506" t="s">
        <v>464</v>
      </c>
      <c r="G10" s="506" t="s">
        <v>465</v>
      </c>
      <c r="H10" s="506" t="s">
        <v>466</v>
      </c>
      <c r="I10" s="506" t="s">
        <v>467</v>
      </c>
      <c r="J10" s="507" t="s">
        <v>468</v>
      </c>
      <c r="K10" s="506" t="s">
        <v>469</v>
      </c>
      <c r="L10" s="506" t="s">
        <v>470</v>
      </c>
      <c r="M10" s="506" t="s">
        <v>471</v>
      </c>
      <c r="N10" s="506" t="s">
        <v>472</v>
      </c>
      <c r="O10" s="508" t="s">
        <v>473</v>
      </c>
      <c r="P10" s="508" t="s">
        <v>474</v>
      </c>
      <c r="Q10" s="508" t="s">
        <v>475</v>
      </c>
      <c r="R10" s="509" t="s">
        <v>545</v>
      </c>
      <c r="S10" s="508" t="s">
        <v>550</v>
      </c>
      <c r="T10" s="508" t="s">
        <v>551</v>
      </c>
      <c r="U10" s="508" t="s">
        <v>552</v>
      </c>
      <c r="V10" s="508" t="s">
        <v>553</v>
      </c>
    </row>
    <row r="11" spans="1:22" ht="20.100000000000001" customHeight="1">
      <c r="A11" s="563"/>
      <c r="B11" s="510"/>
      <c r="C11" s="510"/>
      <c r="D11" s="510"/>
      <c r="E11" s="510"/>
      <c r="F11" s="510"/>
      <c r="G11" s="510"/>
      <c r="H11" s="510"/>
      <c r="I11" s="510"/>
      <c r="J11" s="510"/>
      <c r="K11" s="510"/>
      <c r="L11" s="510"/>
      <c r="M11" s="510"/>
      <c r="N11" s="510"/>
      <c r="O11" s="510"/>
      <c r="P11" s="510"/>
      <c r="Q11" s="510"/>
      <c r="R11" s="510"/>
      <c r="S11" s="510"/>
      <c r="T11" s="510"/>
      <c r="U11" s="510"/>
      <c r="V11" s="510"/>
    </row>
    <row r="12" spans="1:22">
      <c r="B12" s="511" t="s">
        <v>306</v>
      </c>
      <c r="C12" s="499"/>
      <c r="D12" s="499"/>
      <c r="E12" s="499"/>
      <c r="F12" s="499"/>
      <c r="G12" s="499"/>
      <c r="H12" s="499"/>
      <c r="I12" s="499"/>
      <c r="J12" s="499"/>
      <c r="K12" s="499"/>
      <c r="L12" s="499"/>
      <c r="M12" s="499"/>
      <c r="N12" s="499"/>
      <c r="O12" s="499"/>
      <c r="P12" s="499"/>
      <c r="Q12" s="499"/>
      <c r="R12" s="499"/>
      <c r="S12" s="499"/>
      <c r="T12" s="499"/>
      <c r="U12" s="499"/>
      <c r="V12" s="499"/>
    </row>
    <row r="13" spans="1:22" ht="20.100000000000001" customHeight="1">
      <c r="B13" s="511" t="s">
        <v>17</v>
      </c>
      <c r="C13" s="499"/>
      <c r="D13" s="499"/>
      <c r="E13" s="499"/>
      <c r="F13" s="499"/>
      <c r="G13" s="499"/>
      <c r="H13" s="499"/>
      <c r="I13" s="499"/>
      <c r="J13" s="499"/>
      <c r="K13" s="499"/>
      <c r="L13" s="499"/>
      <c r="M13" s="499"/>
      <c r="N13" s="499"/>
      <c r="O13" s="499"/>
      <c r="P13" s="499"/>
      <c r="Q13" s="499"/>
      <c r="R13" s="499"/>
      <c r="S13" s="499"/>
      <c r="T13" s="499"/>
      <c r="U13" s="499"/>
      <c r="V13" s="499"/>
    </row>
    <row r="14" spans="1:22" ht="20.100000000000001" hidden="1" customHeight="1">
      <c r="A14" s="512"/>
      <c r="B14" s="513"/>
      <c r="C14" s="513"/>
      <c r="D14" s="513"/>
      <c r="E14" s="513"/>
      <c r="F14" s="513"/>
      <c r="G14" s="513"/>
      <c r="H14" s="513"/>
      <c r="I14" s="513"/>
      <c r="J14" s="513"/>
      <c r="K14" s="513"/>
      <c r="L14" s="513"/>
      <c r="M14" s="513"/>
      <c r="N14" s="513"/>
      <c r="O14" s="513"/>
      <c r="P14" s="513"/>
      <c r="Q14" s="513"/>
      <c r="R14" s="513"/>
      <c r="S14" s="513"/>
      <c r="T14" s="513"/>
      <c r="U14" s="513"/>
      <c r="V14" s="513"/>
    </row>
    <row r="15" spans="1:22" ht="21" customHeight="1">
      <c r="A15" s="514" t="s">
        <v>231</v>
      </c>
      <c r="B15" s="515"/>
      <c r="C15" s="515"/>
      <c r="D15" s="515"/>
      <c r="E15" s="515"/>
      <c r="F15" s="515"/>
      <c r="G15" s="515"/>
      <c r="H15" s="515"/>
      <c r="I15" s="515"/>
      <c r="J15" s="515"/>
      <c r="K15" s="515"/>
      <c r="L15" s="515"/>
      <c r="M15" s="515"/>
      <c r="N15" s="515"/>
      <c r="O15" s="515"/>
      <c r="P15" s="515"/>
      <c r="Q15" s="515"/>
      <c r="R15" s="515"/>
      <c r="S15" s="515"/>
      <c r="T15" s="515"/>
      <c r="U15" s="515"/>
      <c r="V15" s="515"/>
    </row>
    <row r="16" spans="1:22" ht="21" customHeight="1">
      <c r="A16" s="516" t="s">
        <v>578</v>
      </c>
      <c r="B16" s="515">
        <v>1487</v>
      </c>
      <c r="C16" s="515">
        <v>1446</v>
      </c>
      <c r="D16" s="517">
        <v>1414</v>
      </c>
      <c r="E16" s="518">
        <v>1384</v>
      </c>
      <c r="F16" s="518">
        <v>1693</v>
      </c>
      <c r="G16" s="518">
        <v>1506</v>
      </c>
      <c r="H16" s="518">
        <v>1507</v>
      </c>
      <c r="I16" s="518">
        <v>1727</v>
      </c>
      <c r="J16" s="518">
        <v>1711</v>
      </c>
      <c r="K16" s="517">
        <v>1822</v>
      </c>
      <c r="L16" s="515">
        <v>1771</v>
      </c>
      <c r="M16" s="518">
        <v>1902</v>
      </c>
      <c r="N16" s="517">
        <v>1928</v>
      </c>
      <c r="O16" s="518">
        <v>1943</v>
      </c>
      <c r="P16" s="515">
        <v>2120</v>
      </c>
      <c r="Q16" s="515">
        <v>2031</v>
      </c>
      <c r="R16" s="515">
        <v>1969</v>
      </c>
      <c r="S16" s="515">
        <v>2041</v>
      </c>
      <c r="T16" s="515">
        <v>1989</v>
      </c>
      <c r="U16" s="515">
        <v>1966</v>
      </c>
      <c r="V16" s="515">
        <v>1948</v>
      </c>
    </row>
    <row r="17" spans="1:22" ht="21" customHeight="1">
      <c r="A17" s="516" t="s">
        <v>579</v>
      </c>
      <c r="B17" s="515">
        <v>2530</v>
      </c>
      <c r="C17" s="515">
        <v>2494</v>
      </c>
      <c r="D17" s="517">
        <v>2411</v>
      </c>
      <c r="E17" s="518">
        <v>2442</v>
      </c>
      <c r="F17" s="518">
        <v>2616</v>
      </c>
      <c r="G17" s="518">
        <v>2509</v>
      </c>
      <c r="H17" s="518">
        <v>2662</v>
      </c>
      <c r="I17" s="518">
        <v>2871</v>
      </c>
      <c r="J17" s="518">
        <v>2753</v>
      </c>
      <c r="K17" s="517">
        <v>2802</v>
      </c>
      <c r="L17" s="515">
        <v>2798</v>
      </c>
      <c r="M17" s="518">
        <v>2801</v>
      </c>
      <c r="N17" s="517">
        <v>2708</v>
      </c>
      <c r="O17" s="518">
        <v>2645</v>
      </c>
      <c r="P17" s="515">
        <v>2735</v>
      </c>
      <c r="Q17" s="515">
        <v>2786</v>
      </c>
      <c r="R17" s="515">
        <v>2797</v>
      </c>
      <c r="S17" s="515">
        <v>2800</v>
      </c>
      <c r="T17" s="515">
        <v>2864</v>
      </c>
      <c r="U17" s="515">
        <v>2973</v>
      </c>
      <c r="V17" s="515">
        <v>2899</v>
      </c>
    </row>
    <row r="18" spans="1:22" ht="21" customHeight="1">
      <c r="A18" s="516" t="s">
        <v>580</v>
      </c>
      <c r="B18" s="515">
        <v>13081</v>
      </c>
      <c r="C18" s="515">
        <v>13181</v>
      </c>
      <c r="D18" s="517">
        <v>12706</v>
      </c>
      <c r="E18" s="518">
        <v>13151</v>
      </c>
      <c r="F18" s="518">
        <v>13841</v>
      </c>
      <c r="G18" s="518">
        <v>14247</v>
      </c>
      <c r="H18" s="518">
        <v>15179</v>
      </c>
      <c r="I18" s="518">
        <v>14798</v>
      </c>
      <c r="J18" s="518">
        <v>15231</v>
      </c>
      <c r="K18" s="517">
        <v>15074</v>
      </c>
      <c r="L18" s="515">
        <v>15487</v>
      </c>
      <c r="M18" s="518">
        <v>15820</v>
      </c>
      <c r="N18" s="519">
        <v>17259</v>
      </c>
      <c r="O18" s="518">
        <v>15924</v>
      </c>
      <c r="P18" s="515">
        <v>16584</v>
      </c>
      <c r="Q18" s="515">
        <v>16940</v>
      </c>
      <c r="R18" s="515">
        <v>17212</v>
      </c>
      <c r="S18" s="515">
        <v>17600</v>
      </c>
      <c r="T18" s="515">
        <v>17316</v>
      </c>
      <c r="U18" s="515">
        <v>17470</v>
      </c>
      <c r="V18" s="515">
        <v>17915</v>
      </c>
    </row>
    <row r="19" spans="1:22" ht="21" customHeight="1">
      <c r="A19" s="516" t="s">
        <v>581</v>
      </c>
      <c r="B19" s="515">
        <v>370</v>
      </c>
      <c r="C19" s="515">
        <v>365</v>
      </c>
      <c r="D19" s="517">
        <v>455</v>
      </c>
      <c r="E19" s="518">
        <v>428</v>
      </c>
      <c r="F19" s="518">
        <v>420</v>
      </c>
      <c r="G19" s="518">
        <v>424</v>
      </c>
      <c r="H19" s="518">
        <v>526</v>
      </c>
      <c r="I19" s="518">
        <v>617</v>
      </c>
      <c r="J19" s="518">
        <v>645</v>
      </c>
      <c r="K19" s="517">
        <v>864</v>
      </c>
      <c r="L19" s="515">
        <v>892</v>
      </c>
      <c r="M19" s="518">
        <v>908</v>
      </c>
      <c r="N19" s="517">
        <v>879</v>
      </c>
      <c r="O19" s="518">
        <v>860</v>
      </c>
      <c r="P19" s="515">
        <v>1029</v>
      </c>
      <c r="Q19" s="515">
        <v>1002</v>
      </c>
      <c r="R19" s="515">
        <v>905</v>
      </c>
      <c r="S19" s="515">
        <v>860</v>
      </c>
      <c r="T19" s="515">
        <v>871</v>
      </c>
      <c r="U19" s="515">
        <v>886</v>
      </c>
      <c r="V19" s="515">
        <v>947</v>
      </c>
    </row>
    <row r="20" spans="1:22" ht="21" customHeight="1">
      <c r="A20" s="516" t="s">
        <v>582</v>
      </c>
      <c r="B20" s="515">
        <v>11948</v>
      </c>
      <c r="C20" s="515">
        <v>11838</v>
      </c>
      <c r="D20" s="520">
        <v>12128</v>
      </c>
      <c r="E20" s="518">
        <v>12339</v>
      </c>
      <c r="F20" s="518">
        <v>12672</v>
      </c>
      <c r="G20" s="518">
        <v>13069</v>
      </c>
      <c r="H20" s="518">
        <v>13153</v>
      </c>
      <c r="I20" s="518">
        <v>13798</v>
      </c>
      <c r="J20" s="518">
        <v>14230</v>
      </c>
      <c r="K20" s="521">
        <v>14476</v>
      </c>
      <c r="L20" s="515">
        <v>14873</v>
      </c>
      <c r="M20" s="518">
        <v>15117</v>
      </c>
      <c r="N20" s="517">
        <v>15789</v>
      </c>
      <c r="O20" s="518">
        <v>16267</v>
      </c>
      <c r="P20" s="515">
        <v>16907</v>
      </c>
      <c r="Q20" s="515">
        <v>17455</v>
      </c>
      <c r="R20" s="515">
        <v>18408</v>
      </c>
      <c r="S20" s="515">
        <v>18953</v>
      </c>
      <c r="T20" s="515">
        <v>19697</v>
      </c>
      <c r="U20" s="515">
        <v>23102</v>
      </c>
      <c r="V20" s="515">
        <v>22029</v>
      </c>
    </row>
    <row r="21" spans="1:22" ht="21" customHeight="1">
      <c r="A21" s="522" t="s">
        <v>583</v>
      </c>
      <c r="B21" s="523">
        <v>29416</v>
      </c>
      <c r="C21" s="523">
        <v>29324</v>
      </c>
      <c r="D21" s="523">
        <v>29114</v>
      </c>
      <c r="E21" s="524">
        <v>29744</v>
      </c>
      <c r="F21" s="523">
        <v>31242</v>
      </c>
      <c r="G21" s="523">
        <v>31755</v>
      </c>
      <c r="H21" s="523">
        <v>33027</v>
      </c>
      <c r="I21" s="523">
        <v>33811</v>
      </c>
      <c r="J21" s="524">
        <v>34570</v>
      </c>
      <c r="K21" s="525">
        <v>35038</v>
      </c>
      <c r="L21" s="523">
        <v>35821</v>
      </c>
      <c r="M21" s="524">
        <v>36548</v>
      </c>
      <c r="N21" s="525">
        <v>38563</v>
      </c>
      <c r="O21" s="524">
        <v>37639</v>
      </c>
      <c r="P21" s="523">
        <v>39375</v>
      </c>
      <c r="Q21" s="523">
        <v>40214</v>
      </c>
      <c r="R21" s="523">
        <v>41291</v>
      </c>
      <c r="S21" s="523">
        <v>42254</v>
      </c>
      <c r="T21" s="523">
        <v>42737</v>
      </c>
      <c r="U21" s="523">
        <v>46397</v>
      </c>
      <c r="V21" s="523">
        <v>45738</v>
      </c>
    </row>
    <row r="22" spans="1:22" ht="21" customHeight="1">
      <c r="A22" s="526"/>
      <c r="B22" s="523"/>
      <c r="C22" s="523"/>
      <c r="D22" s="523"/>
      <c r="E22" s="523"/>
      <c r="F22" s="523"/>
      <c r="G22" s="523"/>
      <c r="H22" s="523"/>
      <c r="I22" s="523"/>
      <c r="J22" s="523"/>
      <c r="K22" s="523"/>
      <c r="L22" s="527"/>
      <c r="M22" s="523"/>
      <c r="N22" s="523"/>
      <c r="O22" s="523"/>
      <c r="P22" s="523"/>
      <c r="Q22" s="523"/>
      <c r="R22" s="523"/>
      <c r="S22" s="523"/>
      <c r="T22" s="523"/>
      <c r="U22" s="523"/>
      <c r="V22" s="523"/>
    </row>
    <row r="23" spans="1:22" ht="21" customHeight="1">
      <c r="A23" s="528" t="s">
        <v>248</v>
      </c>
      <c r="B23" s="523"/>
      <c r="C23" s="523"/>
      <c r="D23" s="523"/>
      <c r="E23" s="523"/>
      <c r="F23" s="523"/>
      <c r="G23" s="523"/>
      <c r="H23" s="523"/>
      <c r="I23" s="523"/>
      <c r="J23" s="523"/>
      <c r="K23" s="523"/>
      <c r="L23" s="527"/>
      <c r="M23" s="523"/>
      <c r="N23" s="523"/>
      <c r="O23" s="523"/>
      <c r="P23" s="523"/>
      <c r="Q23" s="523"/>
      <c r="R23" s="523"/>
      <c r="S23" s="523"/>
      <c r="T23" s="523"/>
      <c r="U23" s="523"/>
      <c r="V23" s="523"/>
    </row>
    <row r="24" spans="1:22" ht="21" customHeight="1">
      <c r="A24" s="529" t="s">
        <v>584</v>
      </c>
      <c r="B24" s="530">
        <v>1799</v>
      </c>
      <c r="C24" s="518">
        <v>1988</v>
      </c>
      <c r="D24" s="531">
        <v>2004</v>
      </c>
      <c r="E24" s="531">
        <v>2169</v>
      </c>
      <c r="F24" s="531">
        <v>2414</v>
      </c>
      <c r="G24" s="518">
        <v>2771</v>
      </c>
      <c r="H24" s="531">
        <v>3173</v>
      </c>
      <c r="I24" s="531">
        <v>3231</v>
      </c>
      <c r="J24" s="518">
        <v>4029</v>
      </c>
      <c r="K24" s="517">
        <v>4678</v>
      </c>
      <c r="L24" s="518">
        <v>4961</v>
      </c>
      <c r="M24" s="518">
        <v>5089</v>
      </c>
      <c r="N24" s="517">
        <v>5752</v>
      </c>
      <c r="O24" s="531">
        <v>6176</v>
      </c>
      <c r="P24" s="515">
        <v>5875</v>
      </c>
      <c r="Q24" s="515">
        <v>6419</v>
      </c>
      <c r="R24" s="515">
        <v>6331</v>
      </c>
      <c r="S24" s="515">
        <v>6980</v>
      </c>
      <c r="T24" s="515">
        <v>7834</v>
      </c>
      <c r="U24" s="515">
        <v>7421</v>
      </c>
      <c r="V24" s="515">
        <v>7233</v>
      </c>
    </row>
    <row r="25" spans="1:22" ht="21" customHeight="1">
      <c r="A25" s="529" t="s">
        <v>585</v>
      </c>
      <c r="B25" s="530">
        <v>26257</v>
      </c>
      <c r="C25" s="531">
        <v>27232</v>
      </c>
      <c r="D25" s="531">
        <v>29567</v>
      </c>
      <c r="E25" s="531">
        <v>29358</v>
      </c>
      <c r="F25" s="531">
        <v>31326</v>
      </c>
      <c r="G25" s="518">
        <v>35002</v>
      </c>
      <c r="H25" s="531">
        <v>37382</v>
      </c>
      <c r="I25" s="531">
        <v>39576</v>
      </c>
      <c r="J25" s="531">
        <v>40808</v>
      </c>
      <c r="K25" s="532">
        <v>40732</v>
      </c>
      <c r="L25" s="518">
        <v>41828</v>
      </c>
      <c r="M25" s="518">
        <v>43937</v>
      </c>
      <c r="N25" s="517">
        <v>48753</v>
      </c>
      <c r="O25" s="531">
        <v>50548</v>
      </c>
      <c r="P25" s="515">
        <v>53653</v>
      </c>
      <c r="Q25" s="515">
        <v>56203</v>
      </c>
      <c r="R25" s="515">
        <v>56205</v>
      </c>
      <c r="S25" s="515">
        <v>53595</v>
      </c>
      <c r="T25" s="515">
        <v>53583</v>
      </c>
      <c r="U25" s="515">
        <v>51831</v>
      </c>
      <c r="V25" s="515">
        <v>53612</v>
      </c>
    </row>
    <row r="26" spans="1:22" ht="21" customHeight="1">
      <c r="A26" s="533" t="s">
        <v>586</v>
      </c>
      <c r="B26" s="530"/>
      <c r="C26" s="530"/>
      <c r="D26" s="530"/>
      <c r="E26" s="530"/>
      <c r="F26" s="530"/>
      <c r="G26" s="530"/>
      <c r="H26" s="530"/>
      <c r="I26" s="530"/>
      <c r="J26" s="534"/>
      <c r="K26" s="534"/>
      <c r="L26" s="534"/>
      <c r="M26" s="534"/>
      <c r="N26" s="517"/>
      <c r="P26" s="515"/>
      <c r="Q26" s="515"/>
      <c r="R26" s="515"/>
      <c r="S26" s="515"/>
      <c r="T26" s="515"/>
      <c r="U26" s="515"/>
      <c r="V26" s="515"/>
    </row>
    <row r="27" spans="1:22" ht="21" customHeight="1">
      <c r="A27" s="529" t="s">
        <v>587</v>
      </c>
      <c r="B27" s="530">
        <v>600</v>
      </c>
      <c r="C27" s="518">
        <v>504</v>
      </c>
      <c r="D27" s="531">
        <v>697</v>
      </c>
      <c r="E27" s="518">
        <v>727</v>
      </c>
      <c r="F27" s="531">
        <v>742</v>
      </c>
      <c r="G27" s="531">
        <v>768</v>
      </c>
      <c r="H27" s="531">
        <v>937</v>
      </c>
      <c r="I27" s="531">
        <v>1180</v>
      </c>
      <c r="J27" s="531">
        <v>1347</v>
      </c>
      <c r="K27" s="532">
        <v>1497</v>
      </c>
      <c r="L27" s="531">
        <v>1834</v>
      </c>
      <c r="M27" s="531">
        <v>921</v>
      </c>
      <c r="N27" s="517">
        <v>1902</v>
      </c>
      <c r="O27" s="518">
        <v>1854</v>
      </c>
      <c r="P27" s="515">
        <v>2313</v>
      </c>
      <c r="Q27" s="515">
        <v>2345</v>
      </c>
      <c r="R27" s="515">
        <v>2468</v>
      </c>
      <c r="S27" s="515">
        <v>2422</v>
      </c>
      <c r="T27" s="515">
        <v>2412</v>
      </c>
      <c r="U27" s="515">
        <v>2284</v>
      </c>
      <c r="V27" s="515">
        <v>2238</v>
      </c>
    </row>
    <row r="28" spans="1:22" ht="21" customHeight="1">
      <c r="A28" s="529" t="s">
        <v>588</v>
      </c>
      <c r="B28" s="530">
        <v>1638</v>
      </c>
      <c r="C28" s="518">
        <v>1693</v>
      </c>
      <c r="D28" s="531">
        <v>1948</v>
      </c>
      <c r="E28" s="518">
        <v>2144</v>
      </c>
      <c r="F28" s="531">
        <v>2066</v>
      </c>
      <c r="G28" s="518">
        <v>2383</v>
      </c>
      <c r="H28" s="518">
        <v>2612</v>
      </c>
      <c r="I28" s="518">
        <v>2810</v>
      </c>
      <c r="J28" s="518">
        <v>2856</v>
      </c>
      <c r="K28" s="517">
        <v>3122</v>
      </c>
      <c r="L28" s="518">
        <v>4191</v>
      </c>
      <c r="M28" s="518">
        <v>3386</v>
      </c>
      <c r="N28" s="517">
        <v>3957</v>
      </c>
      <c r="O28" s="518">
        <v>3802</v>
      </c>
      <c r="P28" s="515">
        <v>3472</v>
      </c>
      <c r="Q28" s="515">
        <v>3497</v>
      </c>
      <c r="R28" s="515">
        <v>3687</v>
      </c>
      <c r="S28" s="515">
        <v>4217</v>
      </c>
      <c r="T28" s="515">
        <v>4690</v>
      </c>
      <c r="U28" s="515">
        <v>4646</v>
      </c>
      <c r="V28" s="515">
        <v>4337</v>
      </c>
    </row>
    <row r="29" spans="1:22" ht="21" customHeight="1">
      <c r="A29" s="516" t="s">
        <v>589</v>
      </c>
      <c r="B29" s="530">
        <v>2112</v>
      </c>
      <c r="C29" s="518">
        <v>2386</v>
      </c>
      <c r="D29" s="518">
        <v>2181</v>
      </c>
      <c r="E29" s="518">
        <v>2326</v>
      </c>
      <c r="F29" s="518">
        <v>2635</v>
      </c>
      <c r="G29" s="518">
        <v>3109</v>
      </c>
      <c r="H29" s="518">
        <v>3856</v>
      </c>
      <c r="I29" s="518">
        <v>4215</v>
      </c>
      <c r="J29" s="518">
        <v>4915</v>
      </c>
      <c r="K29" s="517">
        <v>5786</v>
      </c>
      <c r="L29" s="518">
        <v>5817</v>
      </c>
      <c r="M29" s="518">
        <v>6530</v>
      </c>
      <c r="N29" s="517">
        <v>7061</v>
      </c>
      <c r="O29" s="531">
        <v>6795</v>
      </c>
      <c r="P29" s="515">
        <v>7723</v>
      </c>
      <c r="Q29" s="515">
        <v>9162</v>
      </c>
      <c r="R29" s="515">
        <v>9130</v>
      </c>
      <c r="S29" s="515">
        <v>9743</v>
      </c>
      <c r="T29" s="515">
        <v>10646</v>
      </c>
      <c r="U29" s="515">
        <v>10876</v>
      </c>
      <c r="V29" s="515">
        <v>10805</v>
      </c>
    </row>
    <row r="30" spans="1:22" ht="21" customHeight="1">
      <c r="A30" s="516" t="s">
        <v>590</v>
      </c>
      <c r="B30" s="530">
        <v>230</v>
      </c>
      <c r="C30" s="518">
        <v>243</v>
      </c>
      <c r="D30" s="518">
        <v>314</v>
      </c>
      <c r="E30" s="518">
        <v>324</v>
      </c>
      <c r="F30" s="518">
        <v>381</v>
      </c>
      <c r="G30" s="518">
        <v>352</v>
      </c>
      <c r="H30" s="518">
        <v>413</v>
      </c>
      <c r="I30" s="518">
        <v>435</v>
      </c>
      <c r="J30" s="518">
        <v>348</v>
      </c>
      <c r="K30" s="517">
        <v>446</v>
      </c>
      <c r="L30" s="518">
        <v>495</v>
      </c>
      <c r="M30" s="518">
        <v>541</v>
      </c>
      <c r="N30" s="517">
        <v>700</v>
      </c>
      <c r="O30" s="518">
        <v>763</v>
      </c>
      <c r="P30" s="515">
        <v>729</v>
      </c>
      <c r="Q30" s="515">
        <v>809</v>
      </c>
      <c r="R30" s="515">
        <v>871</v>
      </c>
      <c r="S30" s="515">
        <v>1006</v>
      </c>
      <c r="T30" s="515">
        <v>1201</v>
      </c>
      <c r="U30" s="515">
        <v>1426</v>
      </c>
      <c r="V30" s="515">
        <v>1744</v>
      </c>
    </row>
    <row r="31" spans="1:22" ht="21" customHeight="1">
      <c r="A31" s="529" t="s">
        <v>591</v>
      </c>
      <c r="B31" s="530">
        <v>62</v>
      </c>
      <c r="C31" s="518">
        <v>51</v>
      </c>
      <c r="D31" s="518">
        <v>100</v>
      </c>
      <c r="E31" s="518">
        <v>110</v>
      </c>
      <c r="F31" s="518">
        <v>146</v>
      </c>
      <c r="G31" s="518">
        <v>58</v>
      </c>
      <c r="H31" s="518">
        <v>25</v>
      </c>
      <c r="I31" s="518">
        <v>10</v>
      </c>
      <c r="J31" s="531">
        <v>3</v>
      </c>
      <c r="K31" s="517">
        <v>10</v>
      </c>
      <c r="L31" s="518">
        <v>721</v>
      </c>
      <c r="M31" s="518">
        <v>2112</v>
      </c>
      <c r="N31" s="517">
        <v>1570</v>
      </c>
      <c r="O31" s="531">
        <v>1803</v>
      </c>
      <c r="P31" s="515">
        <v>1782</v>
      </c>
      <c r="Q31" s="515">
        <v>1736</v>
      </c>
      <c r="R31" s="515">
        <v>1794</v>
      </c>
      <c r="S31" s="515">
        <v>1673</v>
      </c>
      <c r="T31" s="515">
        <v>1910</v>
      </c>
      <c r="U31" s="515">
        <v>2076</v>
      </c>
      <c r="V31" s="515">
        <v>1839</v>
      </c>
    </row>
    <row r="32" spans="1:22" ht="21" customHeight="1">
      <c r="A32" s="522" t="s">
        <v>583</v>
      </c>
      <c r="B32" s="535">
        <v>28118</v>
      </c>
      <c r="C32" s="527">
        <v>29271</v>
      </c>
      <c r="D32" s="527">
        <v>31671</v>
      </c>
      <c r="E32" s="527">
        <v>31637</v>
      </c>
      <c r="F32" s="527">
        <v>33886</v>
      </c>
      <c r="G32" s="524">
        <v>37831</v>
      </c>
      <c r="H32" s="527">
        <v>40580</v>
      </c>
      <c r="I32" s="527">
        <v>42817</v>
      </c>
      <c r="J32" s="527">
        <v>44840</v>
      </c>
      <c r="K32" s="536">
        <v>45420</v>
      </c>
      <c r="L32" s="524">
        <v>47510</v>
      </c>
      <c r="M32" s="524">
        <v>51138</v>
      </c>
      <c r="N32" s="525">
        <v>56075</v>
      </c>
      <c r="O32" s="527">
        <v>58527</v>
      </c>
      <c r="P32" s="523">
        <v>61310</v>
      </c>
      <c r="Q32" s="523">
        <v>64358</v>
      </c>
      <c r="R32" s="523">
        <v>64330</v>
      </c>
      <c r="S32" s="523">
        <v>62248</v>
      </c>
      <c r="T32" s="523">
        <v>63327</v>
      </c>
      <c r="U32" s="523">
        <v>61328</v>
      </c>
      <c r="V32" s="523">
        <v>62684</v>
      </c>
    </row>
    <row r="33" spans="1:22" ht="21" customHeight="1">
      <c r="A33" s="528" t="s">
        <v>260</v>
      </c>
      <c r="B33" s="531"/>
      <c r="C33" s="531"/>
      <c r="D33" s="531"/>
      <c r="E33" s="531"/>
      <c r="F33" s="531"/>
      <c r="G33" s="518"/>
      <c r="H33" s="531"/>
      <c r="I33" s="531"/>
      <c r="J33" s="531"/>
      <c r="K33" s="531"/>
      <c r="L33" s="518"/>
      <c r="M33" s="537"/>
      <c r="N33" s="517"/>
      <c r="O33" s="534"/>
      <c r="P33" s="515"/>
      <c r="Q33" s="515"/>
      <c r="R33" s="538"/>
      <c r="S33" s="538"/>
      <c r="T33" s="538"/>
      <c r="U33" s="538"/>
      <c r="V33" s="538"/>
    </row>
    <row r="34" spans="1:22" ht="21" customHeight="1">
      <c r="A34" s="539" t="s">
        <v>267</v>
      </c>
      <c r="B34" s="531"/>
      <c r="C34" s="531"/>
      <c r="D34" s="531"/>
      <c r="E34" s="531"/>
      <c r="F34" s="531"/>
      <c r="G34" s="518"/>
      <c r="H34" s="531"/>
      <c r="I34" s="531"/>
      <c r="J34" s="531"/>
      <c r="K34" s="531"/>
      <c r="L34" s="518"/>
      <c r="M34" s="537"/>
      <c r="N34" s="517"/>
      <c r="O34" s="534"/>
      <c r="P34" s="515"/>
      <c r="Q34" s="515"/>
      <c r="R34" s="538"/>
      <c r="S34" s="538"/>
      <c r="T34" s="538"/>
      <c r="U34" s="538"/>
      <c r="V34" s="538"/>
    </row>
    <row r="35" spans="1:22" ht="21" customHeight="1">
      <c r="A35" s="529" t="s">
        <v>584</v>
      </c>
      <c r="B35" s="515">
        <v>215</v>
      </c>
      <c r="C35" s="518">
        <v>283</v>
      </c>
      <c r="D35" s="518">
        <v>302</v>
      </c>
      <c r="E35" s="540">
        <v>317</v>
      </c>
      <c r="F35" s="540">
        <v>331</v>
      </c>
      <c r="G35" s="518">
        <v>343</v>
      </c>
      <c r="H35" s="518">
        <v>413</v>
      </c>
      <c r="I35" s="518">
        <v>441</v>
      </c>
      <c r="J35" s="518">
        <v>674</v>
      </c>
      <c r="K35" s="517">
        <v>625</v>
      </c>
      <c r="L35" s="531">
        <v>997</v>
      </c>
      <c r="M35" s="518">
        <v>1213</v>
      </c>
      <c r="N35" s="517">
        <v>1120</v>
      </c>
      <c r="O35" s="518">
        <v>944</v>
      </c>
      <c r="P35" s="515">
        <v>1654</v>
      </c>
      <c r="Q35" s="515">
        <v>2080</v>
      </c>
      <c r="R35" s="515">
        <v>2115</v>
      </c>
      <c r="S35" s="515">
        <v>2171</v>
      </c>
      <c r="T35" s="515">
        <v>2537</v>
      </c>
      <c r="U35" s="515">
        <v>2759</v>
      </c>
      <c r="V35" s="515">
        <v>3018</v>
      </c>
    </row>
    <row r="36" spans="1:22" ht="21" customHeight="1">
      <c r="A36" s="529" t="s">
        <v>585</v>
      </c>
      <c r="B36" s="515">
        <v>13649</v>
      </c>
      <c r="C36" s="540">
        <v>14516</v>
      </c>
      <c r="D36" s="540">
        <v>14071</v>
      </c>
      <c r="E36" s="540">
        <v>14448</v>
      </c>
      <c r="F36" s="540">
        <v>13773</v>
      </c>
      <c r="G36" s="518">
        <v>12842</v>
      </c>
      <c r="H36" s="518">
        <v>15467</v>
      </c>
      <c r="I36" s="518">
        <v>16600</v>
      </c>
      <c r="J36" s="518">
        <v>15246</v>
      </c>
      <c r="K36" s="517">
        <v>15904</v>
      </c>
      <c r="L36" s="518">
        <v>15688</v>
      </c>
      <c r="M36" s="518">
        <v>15629</v>
      </c>
      <c r="N36" s="517">
        <v>15709</v>
      </c>
      <c r="O36" s="518">
        <v>18412</v>
      </c>
      <c r="P36" s="515">
        <v>20931</v>
      </c>
      <c r="Q36" s="515">
        <v>20597</v>
      </c>
      <c r="R36" s="515">
        <v>20103</v>
      </c>
      <c r="S36" s="515">
        <v>20855</v>
      </c>
      <c r="T36" s="515">
        <v>21514</v>
      </c>
      <c r="U36" s="515">
        <v>21281</v>
      </c>
      <c r="V36" s="515">
        <v>23887</v>
      </c>
    </row>
    <row r="37" spans="1:22" ht="21" customHeight="1">
      <c r="A37" s="529" t="s">
        <v>592</v>
      </c>
      <c r="B37" s="531">
        <v>0</v>
      </c>
      <c r="C37" s="518">
        <v>0</v>
      </c>
      <c r="D37" s="518">
        <v>0</v>
      </c>
      <c r="E37" s="517">
        <v>0</v>
      </c>
      <c r="F37" s="517">
        <v>0</v>
      </c>
      <c r="G37" s="517">
        <v>0</v>
      </c>
      <c r="H37" s="517">
        <v>0</v>
      </c>
      <c r="I37" s="517">
        <v>0</v>
      </c>
      <c r="J37" s="517">
        <v>0</v>
      </c>
      <c r="K37" s="517">
        <v>0</v>
      </c>
      <c r="L37" s="517">
        <v>0</v>
      </c>
      <c r="M37" s="517">
        <v>0</v>
      </c>
      <c r="N37" s="517">
        <v>0</v>
      </c>
      <c r="O37" s="541">
        <v>0</v>
      </c>
      <c r="P37" s="515">
        <v>0</v>
      </c>
      <c r="Q37" s="515">
        <v>0</v>
      </c>
      <c r="R37" s="515">
        <v>0</v>
      </c>
      <c r="S37" s="515">
        <v>0</v>
      </c>
      <c r="T37" s="515">
        <v>0</v>
      </c>
      <c r="U37" s="515">
        <v>0</v>
      </c>
      <c r="V37" s="515">
        <v>0</v>
      </c>
    </row>
    <row r="38" spans="1:22" ht="21" customHeight="1">
      <c r="A38" s="522" t="s">
        <v>594</v>
      </c>
      <c r="B38" s="523">
        <v>13864</v>
      </c>
      <c r="C38" s="542">
        <v>14799</v>
      </c>
      <c r="D38" s="542">
        <v>14373</v>
      </c>
      <c r="E38" s="542">
        <v>14765</v>
      </c>
      <c r="F38" s="542">
        <v>14104</v>
      </c>
      <c r="G38" s="524">
        <v>13185</v>
      </c>
      <c r="H38" s="524">
        <v>15880</v>
      </c>
      <c r="I38" s="524">
        <v>17041</v>
      </c>
      <c r="J38" s="524">
        <v>15920</v>
      </c>
      <c r="K38" s="525">
        <v>16529</v>
      </c>
      <c r="L38" s="524">
        <v>16685</v>
      </c>
      <c r="M38" s="524">
        <v>16842</v>
      </c>
      <c r="N38" s="525">
        <v>16829</v>
      </c>
      <c r="O38" s="524">
        <v>19356</v>
      </c>
      <c r="P38" s="523">
        <v>22585</v>
      </c>
      <c r="Q38" s="523">
        <v>22677</v>
      </c>
      <c r="R38" s="523">
        <v>22218</v>
      </c>
      <c r="S38" s="523">
        <v>23026</v>
      </c>
      <c r="T38" s="523">
        <v>24051</v>
      </c>
      <c r="U38" s="523">
        <v>24040</v>
      </c>
      <c r="V38" s="523">
        <v>26905</v>
      </c>
    </row>
    <row r="39" spans="1:22" ht="21" customHeight="1">
      <c r="A39" s="526"/>
      <c r="B39" s="523"/>
      <c r="C39" s="542"/>
      <c r="D39" s="542"/>
      <c r="E39" s="542"/>
      <c r="F39" s="542"/>
      <c r="G39" s="524"/>
      <c r="H39" s="524"/>
      <c r="I39" s="524"/>
      <c r="J39" s="524"/>
      <c r="K39" s="517"/>
      <c r="L39" s="524"/>
      <c r="M39" s="524"/>
      <c r="N39" s="524"/>
      <c r="O39" s="538"/>
      <c r="P39" s="538"/>
      <c r="Q39" s="538"/>
      <c r="R39" s="538"/>
      <c r="S39" s="538"/>
      <c r="T39" s="538"/>
      <c r="U39" s="538"/>
      <c r="V39" s="538"/>
    </row>
    <row r="40" spans="1:22" ht="21" customHeight="1">
      <c r="B40" s="502" t="s">
        <v>604</v>
      </c>
      <c r="C40" s="543"/>
      <c r="D40" s="543"/>
      <c r="E40" s="543"/>
      <c r="F40" s="543"/>
      <c r="G40" s="544"/>
      <c r="H40" s="544"/>
      <c r="I40" s="544"/>
      <c r="J40" s="544"/>
      <c r="K40" s="544"/>
      <c r="L40" s="544"/>
      <c r="M40" s="544"/>
      <c r="N40" s="544"/>
      <c r="O40" s="545"/>
      <c r="P40" s="545"/>
      <c r="Q40" s="545"/>
      <c r="R40" s="545"/>
      <c r="S40" s="545"/>
      <c r="T40" s="545"/>
      <c r="U40" s="545"/>
      <c r="V40" s="545"/>
    </row>
    <row r="41" spans="1:22" ht="21" customHeight="1">
      <c r="A41" s="526"/>
      <c r="B41" s="523"/>
      <c r="C41" s="542"/>
      <c r="D41" s="542"/>
      <c r="E41" s="542"/>
      <c r="F41" s="542"/>
      <c r="G41" s="524"/>
      <c r="H41" s="524"/>
      <c r="I41" s="524"/>
      <c r="J41" s="524"/>
      <c r="K41" s="524"/>
      <c r="L41" s="524"/>
      <c r="M41" s="524"/>
      <c r="N41" s="524"/>
      <c r="O41" s="538"/>
      <c r="P41" s="538"/>
      <c r="Q41" s="538"/>
      <c r="R41" s="538"/>
      <c r="S41" s="538"/>
      <c r="T41" s="538"/>
      <c r="U41" s="538"/>
      <c r="V41" s="538"/>
    </row>
    <row r="42" spans="1:22" ht="21" customHeight="1">
      <c r="A42" s="514" t="s">
        <v>231</v>
      </c>
      <c r="B42" s="546"/>
      <c r="C42" s="515"/>
      <c r="D42" s="515"/>
      <c r="E42" s="515"/>
      <c r="F42" s="515"/>
      <c r="G42" s="515"/>
      <c r="H42" s="515"/>
      <c r="I42" s="515"/>
      <c r="J42" s="515"/>
      <c r="K42" s="515"/>
      <c r="L42" s="515"/>
      <c r="M42" s="515"/>
      <c r="N42" s="515"/>
      <c r="O42" s="515"/>
      <c r="P42" s="515"/>
      <c r="Q42" s="515"/>
      <c r="R42" s="515"/>
      <c r="S42" s="515"/>
      <c r="T42" s="515"/>
      <c r="U42" s="515"/>
      <c r="V42" s="515"/>
    </row>
    <row r="43" spans="1:22" ht="21" customHeight="1">
      <c r="A43" s="516" t="s">
        <v>578</v>
      </c>
      <c r="B43" s="547">
        <v>6.3655821917808222</v>
      </c>
      <c r="C43" s="547">
        <v>5.6129182516885336</v>
      </c>
      <c r="D43" s="548">
        <v>5.3562634948293493</v>
      </c>
      <c r="E43" s="548">
        <v>5.1885731423858443</v>
      </c>
      <c r="F43" s="548">
        <v>6.1042004687218316</v>
      </c>
      <c r="G43" s="548">
        <v>5.3642030276046304</v>
      </c>
      <c r="H43" s="548">
        <v>5.1763816851578337</v>
      </c>
      <c r="I43" s="548">
        <v>5.7705159048382786</v>
      </c>
      <c r="J43" s="548">
        <v>5.5988219895287958</v>
      </c>
      <c r="K43" s="549">
        <v>5.6756588374556101</v>
      </c>
      <c r="L43" s="547">
        <v>5.727869594747566</v>
      </c>
      <c r="M43" s="547">
        <v>6.2134526804090031</v>
      </c>
      <c r="N43" s="549">
        <v>6.5031875063244176</v>
      </c>
      <c r="O43" s="548">
        <v>6.8425130300042261</v>
      </c>
      <c r="P43" s="547">
        <v>7.5606276747503562</v>
      </c>
      <c r="Q43" s="547">
        <v>7.7227270998897293</v>
      </c>
      <c r="R43" s="547">
        <v>7.8615347760121379</v>
      </c>
      <c r="S43" s="547">
        <v>8.9329481792717083</v>
      </c>
      <c r="T43" s="547">
        <v>9.6054474332351383</v>
      </c>
      <c r="U43" s="547">
        <v>9.9867926445189479</v>
      </c>
      <c r="V43" s="547">
        <v>10.297615901041391</v>
      </c>
    </row>
    <row r="44" spans="1:22" ht="21" customHeight="1">
      <c r="A44" s="516" t="s">
        <v>579</v>
      </c>
      <c r="B44" s="547">
        <v>2.7512859271181096</v>
      </c>
      <c r="C44" s="547">
        <v>2.6139269693539595</v>
      </c>
      <c r="D44" s="548">
        <v>2.516254944320945</v>
      </c>
      <c r="E44" s="548">
        <v>2.4036852570033664</v>
      </c>
      <c r="F44" s="548">
        <v>2.518532781361317</v>
      </c>
      <c r="G44" s="548">
        <v>2.4035790240070507</v>
      </c>
      <c r="H44" s="548">
        <v>2.5583116296502744</v>
      </c>
      <c r="I44" s="548">
        <v>2.7777509022127189</v>
      </c>
      <c r="J44" s="548">
        <v>2.7173215678145946</v>
      </c>
      <c r="K44" s="549">
        <v>2.779431020116653</v>
      </c>
      <c r="L44" s="547">
        <v>2.7544521121075793</v>
      </c>
      <c r="M44" s="547">
        <v>2.667314211709138</v>
      </c>
      <c r="N44" s="549">
        <v>2.5915859587336829</v>
      </c>
      <c r="O44" s="548">
        <v>2.6208878319460958</v>
      </c>
      <c r="P44" s="547">
        <v>2.7278530250743054</v>
      </c>
      <c r="Q44" s="547">
        <v>2.8596062652679981</v>
      </c>
      <c r="R44" s="547">
        <v>3.1175460888561939</v>
      </c>
      <c r="S44" s="547">
        <v>3.4199726402188784</v>
      </c>
      <c r="T44" s="547">
        <v>3.7759232158630964</v>
      </c>
      <c r="U44" s="547">
        <v>4.1834939843804966</v>
      </c>
      <c r="V44" s="547">
        <v>4.4312310843447156</v>
      </c>
    </row>
    <row r="45" spans="1:22" ht="21" customHeight="1">
      <c r="A45" s="516" t="s">
        <v>580</v>
      </c>
      <c r="B45" s="547">
        <v>8.1265608886348666</v>
      </c>
      <c r="C45" s="547">
        <v>8.1806558923561976</v>
      </c>
      <c r="D45" s="548">
        <v>7.5813265233060454</v>
      </c>
      <c r="E45" s="548">
        <v>7.5937014603049953</v>
      </c>
      <c r="F45" s="548">
        <v>7.6194722905759882</v>
      </c>
      <c r="G45" s="548">
        <v>7.5250756627422399</v>
      </c>
      <c r="H45" s="548">
        <v>7.890769582666195</v>
      </c>
      <c r="I45" s="548">
        <v>7.6155481105227132</v>
      </c>
      <c r="J45" s="548">
        <v>7.8852137358342089</v>
      </c>
      <c r="K45" s="549">
        <v>7.7534770800757142</v>
      </c>
      <c r="L45" s="547">
        <v>7.9648429865975459</v>
      </c>
      <c r="M45" s="547">
        <v>8.0107349925310789</v>
      </c>
      <c r="N45" s="550">
        <v>7.9666728212703104</v>
      </c>
      <c r="O45" s="548">
        <v>7.8494390441074984</v>
      </c>
      <c r="P45" s="547">
        <v>8.2308448229653681</v>
      </c>
      <c r="Q45" s="547">
        <v>8.5899587742828594</v>
      </c>
      <c r="R45" s="547">
        <v>9.2122587482203837</v>
      </c>
      <c r="S45" s="547">
        <v>9.6973971304520301</v>
      </c>
      <c r="T45" s="547">
        <v>9.9271345116407055</v>
      </c>
      <c r="U45" s="547">
        <v>10.416790889034644</v>
      </c>
      <c r="V45" s="547">
        <v>10.520783171445014</v>
      </c>
    </row>
    <row r="46" spans="1:22" ht="21" customHeight="1">
      <c r="A46" s="516" t="s">
        <v>581</v>
      </c>
      <c r="B46" s="547">
        <v>13.228459063282088</v>
      </c>
      <c r="C46" s="547">
        <v>11.661341853035143</v>
      </c>
      <c r="D46" s="548">
        <v>13.897373243738546</v>
      </c>
      <c r="E46" s="548">
        <v>12.438244696309212</v>
      </c>
      <c r="F46" s="548">
        <v>12.010294538175579</v>
      </c>
      <c r="G46" s="548">
        <v>11.936936936936936</v>
      </c>
      <c r="H46" s="548">
        <v>11.857529305680794</v>
      </c>
      <c r="I46" s="548">
        <v>12.19126654811302</v>
      </c>
      <c r="J46" s="548">
        <v>11.676321506154959</v>
      </c>
      <c r="K46" s="549">
        <v>14.229249011857707</v>
      </c>
      <c r="L46" s="547">
        <v>13.961496321803098</v>
      </c>
      <c r="M46" s="547">
        <v>14.973614775725594</v>
      </c>
      <c r="N46" s="549">
        <v>14.161430642822619</v>
      </c>
      <c r="O46" s="548">
        <v>13.210445468509985</v>
      </c>
      <c r="P46" s="547">
        <v>13.569827245153633</v>
      </c>
      <c r="Q46" s="547">
        <v>13.349320543565147</v>
      </c>
      <c r="R46" s="547">
        <v>11.84399947650831</v>
      </c>
      <c r="S46" s="547">
        <v>12.411603405974889</v>
      </c>
      <c r="T46" s="547">
        <v>12.356362604624769</v>
      </c>
      <c r="U46" s="547">
        <v>12.230811706239647</v>
      </c>
      <c r="V46" s="547">
        <v>12.979714912280702</v>
      </c>
    </row>
    <row r="47" spans="1:22" ht="21" customHeight="1">
      <c r="A47" s="516" t="s">
        <v>582</v>
      </c>
      <c r="B47" s="547">
        <v>12.24870572556256</v>
      </c>
      <c r="C47" s="547">
        <v>11.68792701710043</v>
      </c>
      <c r="D47" s="551">
        <v>11.785971118151251</v>
      </c>
      <c r="E47" s="548">
        <v>10.894402260286068</v>
      </c>
      <c r="F47" s="548">
        <v>10.689070526608802</v>
      </c>
      <c r="G47" s="548">
        <v>10.827223395882523</v>
      </c>
      <c r="H47" s="548">
        <v>10.984449900619666</v>
      </c>
      <c r="I47" s="548">
        <v>10.965937087724317</v>
      </c>
      <c r="J47" s="548">
        <v>11.063168124392615</v>
      </c>
      <c r="K47" s="552">
        <v>12.0677581779986</v>
      </c>
      <c r="L47" s="547">
        <v>11.753038420811405</v>
      </c>
      <c r="M47" s="547">
        <v>12.050603446901455</v>
      </c>
      <c r="N47" s="549">
        <v>12.294718153573013</v>
      </c>
      <c r="O47" s="548">
        <v>12.378531804311597</v>
      </c>
      <c r="P47" s="547">
        <v>12.351875392685457</v>
      </c>
      <c r="Q47" s="547">
        <v>11.967282799473454</v>
      </c>
      <c r="R47" s="547">
        <v>12.324419865829327</v>
      </c>
      <c r="S47" s="547">
        <v>12.664884731039091</v>
      </c>
      <c r="T47" s="547">
        <v>13.21272371139553</v>
      </c>
      <c r="U47" s="547">
        <v>13.415795586527294</v>
      </c>
      <c r="V47" s="547">
        <v>13.200028762149012</v>
      </c>
    </row>
    <row r="48" spans="1:22" ht="21" customHeight="1">
      <c r="A48" s="522" t="s">
        <v>583</v>
      </c>
      <c r="B48" s="553">
        <v>7.8104215068038503</v>
      </c>
      <c r="C48" s="553">
        <v>7.5829040733155422</v>
      </c>
      <c r="D48" s="554">
        <v>7.3522429972625432</v>
      </c>
      <c r="E48" s="555">
        <v>7.1132028544644053</v>
      </c>
      <c r="F48" s="555">
        <v>7.1770203029592974</v>
      </c>
      <c r="G48" s="555">
        <v>7.1192368483000594</v>
      </c>
      <c r="H48" s="555">
        <v>7.3440988374678682</v>
      </c>
      <c r="I48" s="555">
        <v>7.3745051637458152</v>
      </c>
      <c r="J48" s="555">
        <v>7.5286216110858248</v>
      </c>
      <c r="K48" s="556">
        <v>7.7285500641876839</v>
      </c>
      <c r="L48" s="553">
        <v>7.7892566925503992</v>
      </c>
      <c r="M48" s="553">
        <v>7.8662471105295104</v>
      </c>
      <c r="N48" s="557">
        <v>7.9444672202914255</v>
      </c>
      <c r="O48" s="555">
        <v>8.0064751216212482</v>
      </c>
      <c r="P48" s="553">
        <v>8.3026005326315921</v>
      </c>
      <c r="Q48" s="553">
        <v>8.4787072996917523</v>
      </c>
      <c r="R48" s="553">
        <v>9.0036087700744645</v>
      </c>
      <c r="S48" s="553">
        <v>9.5426510475596835</v>
      </c>
      <c r="T48" s="553">
        <v>10.006040570154902</v>
      </c>
      <c r="U48" s="553">
        <v>10.595220424521301</v>
      </c>
      <c r="V48" s="547">
        <v>10.666436568774007</v>
      </c>
    </row>
    <row r="49" spans="1:22" ht="21" customHeight="1">
      <c r="A49" s="526"/>
      <c r="B49" s="553"/>
      <c r="C49" s="553"/>
      <c r="D49" s="553"/>
      <c r="E49" s="548"/>
      <c r="F49" s="548"/>
      <c r="G49" s="548"/>
      <c r="H49" s="548"/>
      <c r="I49" s="548"/>
      <c r="J49" s="548"/>
      <c r="K49" s="553"/>
      <c r="L49" s="553"/>
      <c r="M49" s="553"/>
      <c r="N49" s="553"/>
      <c r="O49" s="548"/>
      <c r="P49" s="553"/>
      <c r="Q49" s="553"/>
      <c r="R49" s="553"/>
      <c r="S49" s="553"/>
      <c r="T49" s="553"/>
      <c r="U49" s="553"/>
      <c r="V49" s="553"/>
    </row>
    <row r="50" spans="1:22" ht="21" customHeight="1">
      <c r="A50" s="528" t="s">
        <v>248</v>
      </c>
      <c r="B50" s="553"/>
      <c r="C50" s="553"/>
      <c r="D50" s="553"/>
      <c r="E50" s="548"/>
      <c r="F50" s="548"/>
      <c r="G50" s="548"/>
      <c r="H50" s="548"/>
      <c r="I50" s="548"/>
      <c r="J50" s="548"/>
      <c r="K50" s="553"/>
      <c r="L50" s="553"/>
      <c r="M50" s="553"/>
      <c r="N50" s="553"/>
      <c r="O50" s="548"/>
      <c r="P50" s="553"/>
      <c r="Q50" s="553"/>
      <c r="R50" s="553"/>
      <c r="S50" s="553"/>
      <c r="T50" s="553"/>
      <c r="U50" s="553"/>
      <c r="V50" s="553"/>
    </row>
    <row r="51" spans="1:22" ht="21" customHeight="1">
      <c r="A51" s="529" t="s">
        <v>584</v>
      </c>
      <c r="B51" s="547">
        <v>3.2377078684040024</v>
      </c>
      <c r="C51" s="547">
        <v>3.4415899175957345</v>
      </c>
      <c r="D51" s="547">
        <v>3.2716764893148089</v>
      </c>
      <c r="E51" s="548">
        <v>3.3668622520257054</v>
      </c>
      <c r="F51" s="548">
        <v>3.6401471741359552</v>
      </c>
      <c r="G51" s="548">
        <v>3.8501618707534981</v>
      </c>
      <c r="H51" s="548">
        <v>4.1643152437824007</v>
      </c>
      <c r="I51" s="548">
        <v>4.1066639551584325</v>
      </c>
      <c r="J51" s="548">
        <v>4.7708703374777972</v>
      </c>
      <c r="K51" s="549">
        <v>5.0429045750506658</v>
      </c>
      <c r="L51" s="547">
        <v>5.2352761157016072</v>
      </c>
      <c r="M51" s="548">
        <v>5.459948930326374</v>
      </c>
      <c r="N51" s="549">
        <v>5.7292548582128946</v>
      </c>
      <c r="O51" s="548">
        <v>6.0500974716156781</v>
      </c>
      <c r="P51" s="547">
        <v>5.7926288182051229</v>
      </c>
      <c r="Q51" s="547">
        <v>6.2406424390907853</v>
      </c>
      <c r="R51" s="547">
        <v>6.2707382058418597</v>
      </c>
      <c r="S51" s="547">
        <v>6.8481726759872457</v>
      </c>
      <c r="T51" s="547">
        <v>8.0445252251419657</v>
      </c>
      <c r="U51" s="547">
        <v>7.9691157835957132</v>
      </c>
      <c r="V51" s="547">
        <v>8.2629805220768837</v>
      </c>
    </row>
    <row r="52" spans="1:22" ht="21" customHeight="1">
      <c r="A52" s="529" t="s">
        <v>585</v>
      </c>
      <c r="B52" s="547">
        <v>7.1632205983854993</v>
      </c>
      <c r="C52" s="547">
        <v>7.4585945566940284</v>
      </c>
      <c r="D52" s="547">
        <v>8.028903727559829</v>
      </c>
      <c r="E52" s="548">
        <v>8.0978873997004452</v>
      </c>
      <c r="F52" s="548">
        <v>8.734859131365857</v>
      </c>
      <c r="G52" s="548">
        <v>9.3702983867945235</v>
      </c>
      <c r="H52" s="548">
        <v>9.7206692288889691</v>
      </c>
      <c r="I52" s="548">
        <v>10.160562353339872</v>
      </c>
      <c r="J52" s="548">
        <v>10.429466668029729</v>
      </c>
      <c r="K52" s="549">
        <v>10.266388742561455</v>
      </c>
      <c r="L52" s="547">
        <v>10.461393785389864</v>
      </c>
      <c r="M52" s="548">
        <v>10.928813593049258</v>
      </c>
      <c r="N52" s="549">
        <v>11.571956525351114</v>
      </c>
      <c r="O52" s="548">
        <v>11.89818236598421</v>
      </c>
      <c r="P52" s="547">
        <v>12.554579532850678</v>
      </c>
      <c r="Q52" s="547">
        <v>12.931347871503316</v>
      </c>
      <c r="R52" s="547">
        <v>13.027183133848194</v>
      </c>
      <c r="S52" s="547">
        <v>12.659349069238456</v>
      </c>
      <c r="T52" s="547">
        <v>12.498134015039838</v>
      </c>
      <c r="U52" s="547">
        <v>12.453597249353065</v>
      </c>
      <c r="V52" s="547">
        <v>13.452977812573712</v>
      </c>
    </row>
    <row r="53" spans="1:22" ht="21" customHeight="1">
      <c r="A53" s="533" t="s">
        <v>586</v>
      </c>
      <c r="B53" s="534"/>
      <c r="C53" s="547"/>
      <c r="D53" s="547"/>
      <c r="E53" s="517"/>
      <c r="F53" s="517"/>
      <c r="G53" s="517"/>
      <c r="H53" s="517"/>
      <c r="I53" s="517"/>
      <c r="J53" s="517"/>
      <c r="K53" s="558"/>
      <c r="L53" s="547"/>
      <c r="M53" s="548"/>
      <c r="N53" s="558"/>
      <c r="O53" s="548"/>
      <c r="P53" s="547"/>
      <c r="Q53" s="547"/>
      <c r="R53" s="547"/>
      <c r="S53" s="547"/>
      <c r="T53" s="547"/>
      <c r="U53" s="547"/>
      <c r="V53" s="547"/>
    </row>
    <row r="54" spans="1:22" ht="21" customHeight="1">
      <c r="A54" s="529" t="s">
        <v>587</v>
      </c>
      <c r="B54" s="547">
        <v>7.716049382716049</v>
      </c>
      <c r="C54" s="547">
        <v>5.1873198847262252</v>
      </c>
      <c r="D54" s="547">
        <v>5.1717741337092829</v>
      </c>
      <c r="E54" s="548">
        <v>5.3361714621256606</v>
      </c>
      <c r="F54" s="548">
        <v>5.4140824516599784</v>
      </c>
      <c r="G54" s="548">
        <v>5.6169092371827691</v>
      </c>
      <c r="H54" s="548">
        <v>6.663348030152183</v>
      </c>
      <c r="I54" s="548">
        <v>8.856864069653982</v>
      </c>
      <c r="J54" s="548">
        <v>9.6015396678309219</v>
      </c>
      <c r="K54" s="549">
        <v>8.2858249847788787</v>
      </c>
      <c r="L54" s="547">
        <v>8.9849108367626886</v>
      </c>
      <c r="M54" s="548">
        <v>7.6285927275739249</v>
      </c>
      <c r="N54" s="549">
        <v>12</v>
      </c>
      <c r="O54" s="548">
        <v>12.779156327543424</v>
      </c>
      <c r="P54" s="547">
        <v>17.171492204899778</v>
      </c>
      <c r="Q54" s="547">
        <v>18.37054445750098</v>
      </c>
      <c r="R54" s="547">
        <v>18.890164561806351</v>
      </c>
      <c r="S54" s="547">
        <v>18.349874990529585</v>
      </c>
      <c r="T54" s="547">
        <v>18.533886583679116</v>
      </c>
      <c r="U54" s="547">
        <v>18.193404492592002</v>
      </c>
      <c r="V54" s="547">
        <v>18.177387914230021</v>
      </c>
    </row>
    <row r="55" spans="1:22" ht="21" customHeight="1">
      <c r="A55" s="529" t="s">
        <v>588</v>
      </c>
      <c r="B55" s="547">
        <v>7.0375939849624061</v>
      </c>
      <c r="C55" s="547">
        <v>7.0135465429388129</v>
      </c>
      <c r="D55" s="547">
        <v>6.8603627399190001</v>
      </c>
      <c r="E55" s="548">
        <v>7.1624239994654904</v>
      </c>
      <c r="F55" s="548">
        <v>6.8974727072413451</v>
      </c>
      <c r="G55" s="548">
        <v>7.5538086030367388</v>
      </c>
      <c r="H55" s="548">
        <v>7.2422780458049134</v>
      </c>
      <c r="I55" s="548">
        <v>7.862999132551697</v>
      </c>
      <c r="J55" s="548">
        <v>8.0326255097735899</v>
      </c>
      <c r="K55" s="549">
        <v>9.0453426046646381</v>
      </c>
      <c r="L55" s="547">
        <v>10.408284905379228</v>
      </c>
      <c r="M55" s="548">
        <v>8.9569610877443591</v>
      </c>
      <c r="N55" s="549">
        <v>9.586684756274833</v>
      </c>
      <c r="O55" s="548">
        <v>9.0343123277255017</v>
      </c>
      <c r="P55" s="547">
        <v>8.1586615283391293</v>
      </c>
      <c r="Q55" s="547">
        <v>7.4846967167501388</v>
      </c>
      <c r="R55" s="547">
        <v>7.7256726175509174</v>
      </c>
      <c r="S55" s="547">
        <v>8.9479714819215754</v>
      </c>
      <c r="T55" s="547">
        <v>9.7456570526140798</v>
      </c>
      <c r="U55" s="547">
        <v>10.414471767052969</v>
      </c>
      <c r="V55" s="547">
        <v>10.160477919643903</v>
      </c>
    </row>
    <row r="56" spans="1:22" ht="21" customHeight="1">
      <c r="A56" s="516" t="s">
        <v>589</v>
      </c>
      <c r="B56" s="547">
        <v>7.7473313524815675</v>
      </c>
      <c r="C56" s="547">
        <v>8.6277345868739825</v>
      </c>
      <c r="D56" s="547">
        <v>7.6496790712356635</v>
      </c>
      <c r="E56" s="548">
        <v>8.2622904234157435</v>
      </c>
      <c r="F56" s="548">
        <v>8.9440276976341604</v>
      </c>
      <c r="G56" s="548">
        <v>9.8196519377151699</v>
      </c>
      <c r="H56" s="548">
        <v>10.580326519412814</v>
      </c>
      <c r="I56" s="548">
        <v>11.465643871388934</v>
      </c>
      <c r="J56" s="548">
        <v>12.692714923947008</v>
      </c>
      <c r="K56" s="549">
        <v>13.496617681362258</v>
      </c>
      <c r="L56" s="547">
        <v>13.165101278714495</v>
      </c>
      <c r="M56" s="548">
        <v>13.931261067138864</v>
      </c>
      <c r="N56" s="549">
        <v>14.006585733555502</v>
      </c>
      <c r="O56" s="559">
        <v>13.026724435412753</v>
      </c>
      <c r="P56" s="547">
        <v>14.489137368203819</v>
      </c>
      <c r="Q56" s="547">
        <v>16.269777848809333</v>
      </c>
      <c r="R56" s="547">
        <v>16.020354448148797</v>
      </c>
      <c r="S56" s="547">
        <v>16.719865458539264</v>
      </c>
      <c r="T56" s="547">
        <v>17.381792058516197</v>
      </c>
      <c r="U56" s="547">
        <v>17.497908488319712</v>
      </c>
      <c r="V56" s="547">
        <v>17.769920236822628</v>
      </c>
    </row>
    <row r="57" spans="1:22" ht="21" customHeight="1">
      <c r="A57" s="516" t="s">
        <v>590</v>
      </c>
      <c r="B57" s="547">
        <v>2.140729709605361</v>
      </c>
      <c r="C57" s="547">
        <v>2.3345182053991738</v>
      </c>
      <c r="D57" s="547">
        <v>2.8881530537159676</v>
      </c>
      <c r="E57" s="548">
        <v>2.637792070341122</v>
      </c>
      <c r="F57" s="548">
        <v>3.1618257261410787</v>
      </c>
      <c r="G57" s="548">
        <v>2.7989821882951653</v>
      </c>
      <c r="H57" s="548">
        <v>3.1488258615431532</v>
      </c>
      <c r="I57" s="548">
        <v>3.2195988453852418</v>
      </c>
      <c r="J57" s="548">
        <v>2.5749167591564928</v>
      </c>
      <c r="K57" s="549">
        <v>3.1895873560752341</v>
      </c>
      <c r="L57" s="547">
        <v>3.3362539596953562</v>
      </c>
      <c r="M57" s="548">
        <v>3.3812500000000001</v>
      </c>
      <c r="N57" s="549">
        <v>3.7479252556620444</v>
      </c>
      <c r="O57" s="548">
        <v>3.8851265339375733</v>
      </c>
      <c r="P57" s="547">
        <v>3.4900421294523172</v>
      </c>
      <c r="Q57" s="547">
        <v>3.662788065377824</v>
      </c>
      <c r="R57" s="547">
        <v>3.8972660969170878</v>
      </c>
      <c r="S57" s="547">
        <v>4.209733439343851</v>
      </c>
      <c r="T57" s="547">
        <v>4.8215504436147576</v>
      </c>
      <c r="U57" s="547">
        <v>5.5449702531399465</v>
      </c>
      <c r="V57" s="547">
        <v>6.3843028150968264</v>
      </c>
    </row>
    <row r="58" spans="1:22" ht="21" customHeight="1">
      <c r="A58" s="529" t="s">
        <v>592</v>
      </c>
      <c r="B58" s="547">
        <v>1.2520193861066236</v>
      </c>
      <c r="C58" s="547">
        <v>1.133837261004891</v>
      </c>
      <c r="D58" s="547">
        <v>3.1065548306927617</v>
      </c>
      <c r="E58" s="548">
        <v>4.1952707856598019</v>
      </c>
      <c r="F58" s="548">
        <v>5.5450056969236616</v>
      </c>
      <c r="G58" s="548">
        <v>2.6149684400360687</v>
      </c>
      <c r="H58" s="548">
        <v>9.6525096525096519</v>
      </c>
      <c r="I58" s="548">
        <v>10.309278350515465</v>
      </c>
      <c r="J58" s="548">
        <v>2.5</v>
      </c>
      <c r="K58" s="549">
        <v>12.048192771084338</v>
      </c>
      <c r="L58" s="547">
        <v>29.929431299294311</v>
      </c>
      <c r="M58" s="548">
        <v>11.394044022442815</v>
      </c>
      <c r="N58" s="549">
        <v>15.072964669738864</v>
      </c>
      <c r="O58" s="559">
        <v>13.254429170036021</v>
      </c>
      <c r="P58" s="547">
        <v>12.29050279329609</v>
      </c>
      <c r="Q58" s="547">
        <v>10.916179337231968</v>
      </c>
      <c r="R58" s="547">
        <v>10.841844443101468</v>
      </c>
      <c r="S58" s="547">
        <v>11.141449120937667</v>
      </c>
      <c r="T58" s="547">
        <v>12.188895979578813</v>
      </c>
      <c r="U58" s="547">
        <v>14.841292536459823</v>
      </c>
      <c r="V58" s="547">
        <v>13.189414042888904</v>
      </c>
    </row>
    <row r="59" spans="1:22" ht="21" customHeight="1">
      <c r="A59" s="522" t="s">
        <v>583</v>
      </c>
      <c r="B59" s="553">
        <v>6.5839477929795889</v>
      </c>
      <c r="C59" s="553">
        <v>6.8490842850825162</v>
      </c>
      <c r="D59" s="553">
        <v>7.318899357334498</v>
      </c>
      <c r="E59" s="555">
        <v>7.3645837940514403</v>
      </c>
      <c r="F59" s="555">
        <v>7.9250481195375846</v>
      </c>
      <c r="G59" s="555">
        <v>8.4494931108187732</v>
      </c>
      <c r="H59" s="555">
        <v>8.8022975341419816</v>
      </c>
      <c r="I59" s="555">
        <v>9.1434611770735454</v>
      </c>
      <c r="J59" s="555">
        <v>9.423216755000567</v>
      </c>
      <c r="K59" s="560">
        <v>9.2769986805501663</v>
      </c>
      <c r="L59" s="553">
        <v>9.5593176687417749</v>
      </c>
      <c r="M59" s="555">
        <v>9.953461756307771</v>
      </c>
      <c r="N59" s="560">
        <v>10.538115749197543</v>
      </c>
      <c r="O59" s="561">
        <v>10.827866395817377</v>
      </c>
      <c r="P59" s="553">
        <v>11.285177597514352</v>
      </c>
      <c r="Q59" s="553">
        <v>11.629835901457751</v>
      </c>
      <c r="R59" s="553">
        <v>11.718693073347032</v>
      </c>
      <c r="S59" s="553">
        <v>11.520921555272587</v>
      </c>
      <c r="T59" s="553">
        <v>11.688671252775569</v>
      </c>
      <c r="U59" s="553">
        <v>11.719405392287069</v>
      </c>
      <c r="V59" s="553">
        <v>12.537000592009472</v>
      </c>
    </row>
    <row r="60" spans="1:22" ht="21" customHeight="1">
      <c r="A60" s="528" t="s">
        <v>260</v>
      </c>
      <c r="B60" s="553"/>
      <c r="C60" s="553"/>
      <c r="D60" s="553"/>
      <c r="E60" s="548"/>
      <c r="F60" s="548"/>
      <c r="G60" s="548"/>
      <c r="H60" s="548"/>
      <c r="I60" s="548"/>
      <c r="J60" s="548"/>
      <c r="K60" s="548"/>
      <c r="L60" s="553"/>
      <c r="M60" s="553"/>
      <c r="N60" s="548"/>
      <c r="O60" s="548"/>
      <c r="P60" s="553"/>
      <c r="Q60" s="553"/>
      <c r="R60" s="553"/>
      <c r="S60" s="553"/>
      <c r="T60" s="553"/>
      <c r="U60" s="553"/>
      <c r="V60" s="553"/>
    </row>
    <row r="61" spans="1:22" ht="21" customHeight="1">
      <c r="A61" s="539" t="s">
        <v>267</v>
      </c>
      <c r="B61" s="553"/>
      <c r="C61" s="553"/>
      <c r="D61" s="553"/>
      <c r="E61" s="548"/>
      <c r="F61" s="548"/>
      <c r="G61" s="548"/>
      <c r="H61" s="548"/>
      <c r="I61" s="548"/>
      <c r="J61" s="548"/>
      <c r="K61" s="548"/>
      <c r="L61" s="553"/>
      <c r="M61" s="553"/>
      <c r="N61" s="548"/>
      <c r="O61" s="548"/>
      <c r="P61" s="553"/>
      <c r="Q61" s="553"/>
      <c r="R61" s="553"/>
      <c r="S61" s="553"/>
      <c r="T61" s="553"/>
      <c r="U61" s="553"/>
      <c r="V61" s="553"/>
    </row>
    <row r="62" spans="1:22" ht="21" customHeight="1">
      <c r="A62" s="529" t="s">
        <v>584</v>
      </c>
      <c r="B62" s="547">
        <v>36.752136752136749</v>
      </c>
      <c r="C62" s="547">
        <v>33.811230585424134</v>
      </c>
      <c r="D62" s="547">
        <v>34.553775743707092</v>
      </c>
      <c r="E62" s="548">
        <v>34.56924754634678</v>
      </c>
      <c r="F62" s="548">
        <v>36.818687430478306</v>
      </c>
      <c r="G62" s="548">
        <v>37.363834422657952</v>
      </c>
      <c r="H62" s="548">
        <v>39.035916824196597</v>
      </c>
      <c r="I62" s="548">
        <v>44.277108433734938</v>
      </c>
      <c r="J62" s="548">
        <v>49.705014749262538</v>
      </c>
      <c r="K62" s="549">
        <v>51.313628899835798</v>
      </c>
      <c r="L62" s="547">
        <v>53.979426096372499</v>
      </c>
      <c r="M62" s="547">
        <v>55.186533212010922</v>
      </c>
      <c r="N62" s="549">
        <v>54.714215925744995</v>
      </c>
      <c r="O62" s="548">
        <v>60.319488817891376</v>
      </c>
      <c r="P62" s="547">
        <v>68.687707641196013</v>
      </c>
      <c r="Q62" s="547">
        <v>72.473867595818817</v>
      </c>
      <c r="R62" s="547">
        <v>71.694915254237287</v>
      </c>
      <c r="S62" s="547">
        <v>70.970905524681271</v>
      </c>
      <c r="T62" s="547">
        <v>72.258615778980342</v>
      </c>
      <c r="U62" s="547">
        <v>73.16361707769822</v>
      </c>
      <c r="V62" s="547">
        <v>70.039452309120449</v>
      </c>
    </row>
    <row r="63" spans="1:22" ht="21" customHeight="1">
      <c r="A63" s="529" t="s">
        <v>585</v>
      </c>
      <c r="B63" s="547">
        <v>45.854330444130888</v>
      </c>
      <c r="C63" s="547">
        <v>46.765463917525771</v>
      </c>
      <c r="D63" s="547">
        <v>48.575965754134018</v>
      </c>
      <c r="E63" s="548">
        <v>50.262654374673858</v>
      </c>
      <c r="F63" s="548">
        <v>53.171447322703933</v>
      </c>
      <c r="G63" s="548">
        <v>50.289786967418543</v>
      </c>
      <c r="H63" s="548">
        <v>53.600637649015802</v>
      </c>
      <c r="I63" s="548">
        <v>54.959607998940541</v>
      </c>
      <c r="J63" s="548">
        <v>54.66279444982252</v>
      </c>
      <c r="K63" s="549">
        <v>56.285390713476787</v>
      </c>
      <c r="L63" s="547">
        <v>55.405262228500796</v>
      </c>
      <c r="M63" s="547">
        <v>56.626811594202898</v>
      </c>
      <c r="N63" s="549">
        <v>57.675221206447112</v>
      </c>
      <c r="O63" s="548">
        <v>63.724777627799121</v>
      </c>
      <c r="P63" s="547">
        <v>67.08223831805654</v>
      </c>
      <c r="Q63" s="547">
        <v>66.979935611850024</v>
      </c>
      <c r="R63" s="547">
        <v>66.967587194776641</v>
      </c>
      <c r="S63" s="547">
        <v>67.289387926305935</v>
      </c>
      <c r="T63" s="547">
        <v>67.779843105132159</v>
      </c>
      <c r="U63" s="547">
        <v>68.427652733118975</v>
      </c>
      <c r="V63" s="547">
        <v>68.305167138486169</v>
      </c>
    </row>
    <row r="64" spans="1:22" ht="21" hidden="1" customHeight="1">
      <c r="A64" s="529" t="s">
        <v>592</v>
      </c>
      <c r="B64" s="534">
        <v>0</v>
      </c>
      <c r="C64" s="546">
        <v>0</v>
      </c>
      <c r="D64" s="546">
        <v>0</v>
      </c>
      <c r="E64" s="517">
        <v>0</v>
      </c>
      <c r="F64" s="517">
        <v>0</v>
      </c>
      <c r="G64" s="517">
        <v>0</v>
      </c>
      <c r="H64" s="517">
        <v>0</v>
      </c>
      <c r="I64" s="517">
        <v>0</v>
      </c>
      <c r="J64" s="517">
        <v>0</v>
      </c>
      <c r="K64" s="549">
        <v>0</v>
      </c>
      <c r="L64" s="546">
        <v>0</v>
      </c>
      <c r="M64" s="534">
        <v>0</v>
      </c>
      <c r="N64" s="549">
        <v>0</v>
      </c>
      <c r="O64" s="548">
        <v>0</v>
      </c>
      <c r="P64" s="546">
        <v>0</v>
      </c>
      <c r="Q64" s="546">
        <v>0</v>
      </c>
      <c r="R64" s="546">
        <v>0</v>
      </c>
      <c r="S64" s="546">
        <v>0</v>
      </c>
      <c r="T64" s="546">
        <v>0</v>
      </c>
      <c r="U64" s="546">
        <v>0</v>
      </c>
      <c r="V64" s="546">
        <v>0</v>
      </c>
    </row>
    <row r="65" spans="1:22" ht="21" customHeight="1">
      <c r="A65" s="522" t="s">
        <v>583</v>
      </c>
      <c r="B65" s="553">
        <v>45.678890316628774</v>
      </c>
      <c r="C65" s="553">
        <v>46.425322332716377</v>
      </c>
      <c r="D65" s="553">
        <v>48.16527596260179</v>
      </c>
      <c r="E65" s="555">
        <v>49.777493088800483</v>
      </c>
      <c r="F65" s="555">
        <v>52.622938586672639</v>
      </c>
      <c r="G65" s="555">
        <v>49.841233839872984</v>
      </c>
      <c r="H65" s="555">
        <v>53.08551180049475</v>
      </c>
      <c r="I65" s="555">
        <v>54.618589743589745</v>
      </c>
      <c r="J65" s="555">
        <v>54.432933292303481</v>
      </c>
      <c r="K65" s="560">
        <v>56.079934857840811</v>
      </c>
      <c r="L65" s="553">
        <v>55.317949738081026</v>
      </c>
      <c r="M65" s="553">
        <v>56.52057185045976</v>
      </c>
      <c r="N65" s="560">
        <v>57.468242043436689</v>
      </c>
      <c r="O65" s="555">
        <v>63.549806290629718</v>
      </c>
      <c r="P65" s="553">
        <v>67.197262719428736</v>
      </c>
      <c r="Q65" s="553">
        <v>67.448915856161321</v>
      </c>
      <c r="R65" s="553">
        <v>67.390579028784614</v>
      </c>
      <c r="S65" s="553">
        <v>67.620110419358625</v>
      </c>
      <c r="T65" s="553">
        <v>68.225916260070349</v>
      </c>
      <c r="U65" s="553">
        <v>68.939806716182503</v>
      </c>
      <c r="V65" s="553">
        <v>68.495417515274951</v>
      </c>
    </row>
    <row r="66" spans="1:22" ht="15" customHeight="1">
      <c r="A66" s="562" t="s">
        <v>595</v>
      </c>
      <c r="J66" s="534"/>
    </row>
    <row r="67" spans="1:22" ht="15" customHeight="1">
      <c r="A67" s="1079" t="s">
        <v>596</v>
      </c>
      <c r="B67" s="1079"/>
      <c r="C67" s="1079"/>
      <c r="D67" s="1079"/>
      <c r="E67" s="1079"/>
      <c r="F67" s="1079"/>
      <c r="G67" s="1079"/>
      <c r="H67" s="1079"/>
      <c r="I67" s="1079"/>
      <c r="J67" s="1079"/>
      <c r="K67" s="1079"/>
      <c r="L67" s="1079"/>
      <c r="M67" s="1079"/>
      <c r="N67" s="1079"/>
      <c r="O67" s="1079" t="s">
        <v>597</v>
      </c>
      <c r="P67" s="1079"/>
      <c r="Q67" s="1079"/>
      <c r="R67" s="1079"/>
      <c r="S67" s="1079"/>
      <c r="T67" s="1079"/>
      <c r="U67" s="1079"/>
      <c r="V67" s="1079"/>
    </row>
    <row r="68" spans="1:22" ht="15" customHeight="1">
      <c r="A68" s="1079" t="s">
        <v>396</v>
      </c>
      <c r="B68" s="1079"/>
      <c r="C68" s="1079"/>
      <c r="D68" s="1079"/>
      <c r="E68" s="1079"/>
      <c r="F68" s="1079"/>
      <c r="G68" s="1079"/>
      <c r="H68" s="1079"/>
      <c r="I68" s="1079"/>
      <c r="J68" s="1079"/>
      <c r="K68" s="1079"/>
      <c r="L68" s="1079"/>
      <c r="M68" s="1079"/>
      <c r="N68" s="1079"/>
      <c r="O68" s="1079" t="s">
        <v>598</v>
      </c>
      <c r="P68" s="1079"/>
      <c r="Q68" s="1079"/>
      <c r="R68" s="1079"/>
      <c r="S68" s="1079"/>
      <c r="T68" s="1079"/>
      <c r="U68" s="1079"/>
      <c r="V68" s="1079"/>
    </row>
    <row r="69" spans="1:22" ht="15" customHeight="1">
      <c r="A69" s="1080" t="s">
        <v>599</v>
      </c>
      <c r="B69" s="1079"/>
      <c r="C69" s="1079"/>
      <c r="D69" s="1079"/>
      <c r="E69" s="1079"/>
      <c r="F69" s="1079"/>
      <c r="G69" s="1079"/>
      <c r="H69" s="1079"/>
      <c r="I69" s="1079"/>
      <c r="J69" s="1079"/>
      <c r="K69" s="1079"/>
      <c r="L69" s="1079"/>
      <c r="M69" s="1079"/>
      <c r="N69" s="1079"/>
      <c r="O69" s="1079" t="s">
        <v>1499</v>
      </c>
      <c r="P69" s="1079"/>
      <c r="Q69" s="1079"/>
      <c r="R69" s="1079"/>
      <c r="S69" s="1079"/>
      <c r="T69" s="1079"/>
      <c r="U69" s="1079"/>
      <c r="V69" s="1079"/>
    </row>
    <row r="70" spans="1:22" ht="15" customHeight="1">
      <c r="A70" s="1079" t="s">
        <v>600</v>
      </c>
      <c r="B70" s="1081"/>
      <c r="C70" s="1081"/>
      <c r="D70" s="1081"/>
      <c r="E70" s="1079"/>
      <c r="F70" s="1079"/>
      <c r="G70" s="1079"/>
      <c r="H70" s="1079"/>
      <c r="I70" s="1079"/>
      <c r="J70" s="1079"/>
      <c r="K70" s="1079"/>
      <c r="L70" s="1079"/>
      <c r="M70" s="1079"/>
      <c r="N70" s="1079"/>
      <c r="O70" s="1079" t="s">
        <v>1500</v>
      </c>
      <c r="P70" s="1079"/>
      <c r="Q70" s="1079"/>
      <c r="R70" s="1079"/>
      <c r="S70" s="1079"/>
      <c r="T70" s="1079"/>
      <c r="U70" s="1079"/>
      <c r="V70" s="1079"/>
    </row>
    <row r="71" spans="1:22" ht="15" customHeight="1">
      <c r="A71" s="1079" t="s">
        <v>601</v>
      </c>
      <c r="B71" s="1081"/>
      <c r="C71" s="1081"/>
      <c r="D71" s="1081"/>
      <c r="E71" s="1079"/>
      <c r="F71" s="1079"/>
      <c r="G71" s="1079"/>
      <c r="H71" s="1079"/>
      <c r="I71" s="1079"/>
      <c r="J71" s="1081"/>
      <c r="K71" s="1081"/>
      <c r="L71" s="1079"/>
      <c r="M71" s="1079"/>
      <c r="N71" s="1079"/>
      <c r="O71" s="1079"/>
      <c r="P71" s="1079"/>
      <c r="Q71" s="1079"/>
      <c r="R71" s="1079"/>
      <c r="S71" s="1079"/>
      <c r="T71" s="1079"/>
      <c r="U71" s="1079"/>
      <c r="V71" s="1079"/>
    </row>
  </sheetData>
  <mergeCells count="4">
    <mergeCell ref="A3:I3"/>
    <mergeCell ref="J3:O3"/>
    <mergeCell ref="A8:A10"/>
    <mergeCell ref="B8:U9"/>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9" firstPageNumber="125" fitToWidth="0" orientation="portrait" r:id="rId1"/>
  <headerFooter scaleWithDoc="0" alignWithMargins="0">
    <oddFooter>&amp;L&amp;"MetaNormalLF-Roman,Standard"&amp;8Statistisches Bundesamt, Fachserie 11, Reihe 1.1, 2012/2013</oddFooter>
  </headerFooter>
  <rowBreaks count="1" manualBreakCount="1">
    <brk id="39" max="21"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69"/>
  <sheetViews>
    <sheetView zoomScaleNormal="100" zoomScaleSheetLayoutView="100" workbookViewId="0"/>
  </sheetViews>
  <sheetFormatPr baseColWidth="10" defaultRowHeight="15.75"/>
  <cols>
    <col min="1" max="1" width="6.85546875" style="413" customWidth="1"/>
    <col min="2" max="2" width="39.42578125" style="413" customWidth="1"/>
    <col min="3" max="3" width="8" style="413" customWidth="1"/>
    <col min="4" max="12" width="12.7109375" style="34" hidden="1" customWidth="1"/>
    <col min="13" max="23" width="7.5703125" style="413" bestFit="1" customWidth="1"/>
    <col min="24" max="16384" width="11.42578125" style="413"/>
  </cols>
  <sheetData>
    <row r="1" spans="1:23">
      <c r="A1" s="365" t="s">
        <v>1436</v>
      </c>
    </row>
    <row r="2" spans="1:23" ht="15.75" customHeight="1">
      <c r="A2" s="414" t="s">
        <v>458</v>
      </c>
      <c r="B2" s="414"/>
      <c r="C2" s="414"/>
      <c r="D2" s="359"/>
      <c r="E2" s="359"/>
      <c r="F2" s="359"/>
      <c r="G2" s="359"/>
      <c r="H2" s="359"/>
      <c r="I2" s="359"/>
      <c r="J2" s="359"/>
      <c r="K2" s="359"/>
      <c r="L2" s="359"/>
      <c r="M2" s="414"/>
      <c r="N2" s="414"/>
      <c r="O2" s="414"/>
      <c r="P2" s="414"/>
      <c r="Q2" s="414"/>
      <c r="R2" s="414"/>
      <c r="S2" s="414"/>
      <c r="T2" s="414"/>
      <c r="U2" s="414"/>
      <c r="V2" s="418"/>
      <c r="W2" s="418"/>
    </row>
    <row r="3" spans="1:23" ht="15" customHeight="1">
      <c r="B3" s="1454"/>
      <c r="C3" s="1454"/>
      <c r="D3" s="1455"/>
      <c r="E3" s="1455"/>
      <c r="F3" s="1455"/>
      <c r="G3" s="1455"/>
      <c r="H3" s="1455"/>
      <c r="I3" s="1455"/>
      <c r="J3" s="1455"/>
      <c r="K3" s="1455"/>
      <c r="L3" s="1455"/>
      <c r="M3" s="1454"/>
      <c r="N3" s="1454"/>
      <c r="O3" s="1454"/>
      <c r="P3" s="1454"/>
      <c r="Q3" s="570"/>
      <c r="R3" s="570"/>
      <c r="S3" s="570"/>
      <c r="T3" s="570"/>
      <c r="U3" s="570"/>
      <c r="V3" s="570"/>
      <c r="W3" s="570"/>
    </row>
    <row r="4" spans="1:23" ht="15" customHeight="1">
      <c r="A4" s="564" t="s">
        <v>605</v>
      </c>
      <c r="B4" s="564"/>
      <c r="C4" s="564"/>
      <c r="D4" s="360"/>
      <c r="E4" s="360"/>
      <c r="F4" s="360"/>
      <c r="G4" s="360"/>
      <c r="H4" s="360"/>
      <c r="I4" s="360"/>
      <c r="J4" s="360"/>
      <c r="K4" s="360"/>
      <c r="L4" s="360"/>
      <c r="M4" s="564"/>
      <c r="N4" s="564"/>
      <c r="O4" s="564"/>
      <c r="P4" s="564"/>
      <c r="Q4" s="564"/>
      <c r="R4" s="564"/>
      <c r="S4" s="564"/>
      <c r="T4" s="564"/>
      <c r="U4" s="564"/>
      <c r="V4" s="587"/>
      <c r="W4" s="587"/>
    </row>
    <row r="5" spans="1:23" ht="15" customHeight="1">
      <c r="A5" s="416"/>
      <c r="B5" s="416"/>
      <c r="C5" s="416"/>
      <c r="D5" s="77"/>
      <c r="E5" s="77"/>
      <c r="F5" s="77"/>
      <c r="G5" s="77"/>
      <c r="H5" s="77"/>
      <c r="I5" s="77"/>
      <c r="J5" s="77"/>
      <c r="K5" s="77"/>
      <c r="L5" s="77"/>
      <c r="M5" s="416"/>
      <c r="N5" s="416"/>
      <c r="O5" s="416"/>
      <c r="P5" s="416"/>
      <c r="Q5" s="416"/>
      <c r="R5" s="416"/>
      <c r="S5" s="416"/>
      <c r="T5" s="416"/>
      <c r="U5" s="416"/>
      <c r="V5" s="416"/>
      <c r="W5" s="416"/>
    </row>
    <row r="6" spans="1:23" ht="15.75" customHeight="1">
      <c r="A6" s="418" t="s">
        <v>606</v>
      </c>
      <c r="B6" s="416"/>
      <c r="C6" s="416"/>
      <c r="D6" s="77"/>
      <c r="E6" s="77"/>
      <c r="F6" s="77"/>
      <c r="G6" s="77"/>
      <c r="H6" s="77"/>
      <c r="I6" s="77"/>
      <c r="J6" s="77"/>
      <c r="K6" s="77"/>
      <c r="L6" s="77"/>
      <c r="M6" s="416"/>
      <c r="N6" s="416"/>
      <c r="O6" s="416"/>
      <c r="P6" s="416"/>
      <c r="Q6" s="416"/>
      <c r="R6" s="416"/>
      <c r="S6" s="416"/>
      <c r="T6" s="416"/>
      <c r="U6" s="416"/>
      <c r="V6" s="416"/>
      <c r="W6" s="416"/>
    </row>
    <row r="7" spans="1:23" ht="15.75" customHeight="1">
      <c r="A7" s="418" t="s">
        <v>607</v>
      </c>
      <c r="B7" s="416"/>
      <c r="C7" s="416"/>
      <c r="D7" s="77"/>
      <c r="E7" s="77"/>
      <c r="F7" s="77"/>
      <c r="G7" s="77"/>
      <c r="H7" s="77"/>
      <c r="I7" s="77"/>
      <c r="J7" s="77"/>
      <c r="K7" s="77"/>
      <c r="L7" s="77"/>
      <c r="M7" s="416"/>
      <c r="N7" s="416"/>
      <c r="O7" s="416"/>
      <c r="P7" s="416"/>
      <c r="Q7" s="416"/>
      <c r="R7" s="416"/>
      <c r="S7" s="416"/>
      <c r="T7" s="416"/>
      <c r="U7" s="416"/>
      <c r="V7" s="416"/>
      <c r="W7" s="416"/>
    </row>
    <row r="8" spans="1:23" ht="15" customHeight="1">
      <c r="D8" s="35"/>
      <c r="E8" s="35"/>
      <c r="F8" s="35"/>
      <c r="G8" s="35"/>
      <c r="H8" s="35"/>
      <c r="I8" s="35"/>
      <c r="J8" s="35"/>
      <c r="K8" s="35"/>
      <c r="L8" s="35"/>
    </row>
    <row r="9" spans="1:23" ht="15.75" customHeight="1">
      <c r="A9" s="1359" t="s">
        <v>217</v>
      </c>
      <c r="B9" s="1456"/>
      <c r="C9" s="1426" t="s">
        <v>461</v>
      </c>
      <c r="D9" s="1460"/>
      <c r="E9" s="1460"/>
      <c r="F9" s="1460"/>
      <c r="G9" s="1460"/>
      <c r="H9" s="1460"/>
      <c r="I9" s="1460"/>
      <c r="J9" s="1460"/>
      <c r="K9" s="1460"/>
      <c r="L9" s="1460"/>
      <c r="M9" s="1427"/>
      <c r="N9" s="1427"/>
      <c r="O9" s="1427"/>
      <c r="P9" s="1427"/>
      <c r="Q9" s="1427"/>
      <c r="R9" s="1427"/>
      <c r="S9" s="1427"/>
      <c r="T9" s="1427"/>
      <c r="U9" s="1427"/>
      <c r="V9" s="1427"/>
      <c r="W9" s="1427"/>
    </row>
    <row r="10" spans="1:23" ht="15.75" customHeight="1">
      <c r="A10" s="1457"/>
      <c r="B10" s="1458"/>
      <c r="C10" s="1428"/>
      <c r="D10" s="1461"/>
      <c r="E10" s="1461"/>
      <c r="F10" s="1461"/>
      <c r="G10" s="1461"/>
      <c r="H10" s="1461"/>
      <c r="I10" s="1461"/>
      <c r="J10" s="1461"/>
      <c r="K10" s="1461"/>
      <c r="L10" s="1461"/>
      <c r="M10" s="1429"/>
      <c r="N10" s="1429"/>
      <c r="O10" s="1429"/>
      <c r="P10" s="1429"/>
      <c r="Q10" s="1429"/>
      <c r="R10" s="1429"/>
      <c r="S10" s="1429"/>
      <c r="T10" s="1429"/>
      <c r="U10" s="1429"/>
      <c r="V10" s="1429"/>
      <c r="W10" s="1429"/>
    </row>
    <row r="11" spans="1:23" ht="15.75" customHeight="1">
      <c r="A11" s="1429"/>
      <c r="B11" s="1459"/>
      <c r="C11" s="565">
        <v>1992</v>
      </c>
      <c r="D11" s="84">
        <v>1993</v>
      </c>
      <c r="E11" s="84">
        <v>1994</v>
      </c>
      <c r="F11" s="84">
        <v>1995</v>
      </c>
      <c r="G11" s="84">
        <v>1996</v>
      </c>
      <c r="H11" s="84">
        <v>1997</v>
      </c>
      <c r="I11" s="85">
        <v>1998</v>
      </c>
      <c r="J11" s="86">
        <v>1999</v>
      </c>
      <c r="K11" s="84">
        <v>2000</v>
      </c>
      <c r="L11" s="84">
        <v>2001</v>
      </c>
      <c r="M11" s="565">
        <v>2002</v>
      </c>
      <c r="N11" s="565">
        <v>2003</v>
      </c>
      <c r="O11" s="565">
        <v>2004</v>
      </c>
      <c r="P11" s="571">
        <v>2005</v>
      </c>
      <c r="Q11" s="572">
        <v>2006</v>
      </c>
      <c r="R11" s="572">
        <v>2007</v>
      </c>
      <c r="S11" s="571">
        <v>2008</v>
      </c>
      <c r="T11" s="572">
        <v>2009</v>
      </c>
      <c r="U11" s="572">
        <v>2010</v>
      </c>
      <c r="V11" s="573">
        <v>2011</v>
      </c>
      <c r="W11" s="574">
        <v>2012</v>
      </c>
    </row>
    <row r="12" spans="1:23">
      <c r="A12" s="427"/>
      <c r="B12" s="440"/>
    </row>
    <row r="13" spans="1:23">
      <c r="A13" s="427"/>
      <c r="B13" s="428"/>
      <c r="C13" s="587" t="s">
        <v>306</v>
      </c>
      <c r="D13" s="106"/>
      <c r="E13" s="106"/>
      <c r="F13" s="106"/>
      <c r="G13" s="106"/>
      <c r="H13" s="106"/>
      <c r="I13" s="106"/>
      <c r="J13" s="106"/>
      <c r="K13" s="106"/>
      <c r="L13" s="106"/>
      <c r="M13" s="419"/>
      <c r="N13" s="419"/>
      <c r="O13" s="419"/>
      <c r="P13" s="419"/>
      <c r="Q13" s="419"/>
      <c r="R13" s="419"/>
      <c r="S13" s="419"/>
      <c r="T13" s="419"/>
      <c r="U13" s="419"/>
      <c r="V13" s="419"/>
      <c r="W13" s="419"/>
    </row>
    <row r="14" spans="1:23">
      <c r="A14" s="427"/>
      <c r="B14" s="428"/>
      <c r="C14" s="587" t="s">
        <v>608</v>
      </c>
      <c r="D14" s="350"/>
      <c r="E14" s="350"/>
      <c r="F14" s="350"/>
      <c r="G14" s="350"/>
      <c r="H14" s="350"/>
      <c r="I14" s="350"/>
      <c r="J14" s="350"/>
      <c r="K14" s="350"/>
      <c r="L14" s="350"/>
      <c r="M14" s="416"/>
      <c r="N14" s="416"/>
      <c r="O14" s="416"/>
      <c r="P14" s="416"/>
      <c r="Q14" s="416"/>
      <c r="R14" s="416"/>
      <c r="S14" s="416"/>
      <c r="T14" s="416"/>
      <c r="U14" s="416"/>
      <c r="V14" s="416"/>
      <c r="W14" s="416"/>
    </row>
    <row r="15" spans="1:23">
      <c r="A15" s="427"/>
      <c r="B15" s="566"/>
      <c r="C15" s="567"/>
      <c r="D15" s="87"/>
      <c r="E15" s="87"/>
      <c r="F15" s="87"/>
      <c r="G15" s="87"/>
      <c r="H15" s="87"/>
      <c r="I15" s="87"/>
      <c r="J15" s="87"/>
      <c r="K15" s="87"/>
      <c r="L15" s="87"/>
      <c r="M15" s="567"/>
      <c r="N15" s="567"/>
      <c r="O15" s="567"/>
      <c r="P15" s="567"/>
      <c r="Q15" s="567"/>
      <c r="R15" s="567"/>
      <c r="S15" s="567"/>
      <c r="T15" s="567"/>
      <c r="U15" s="567"/>
      <c r="V15" s="567"/>
      <c r="W15" s="567"/>
    </row>
    <row r="16" spans="1:23">
      <c r="A16" s="1424" t="s">
        <v>609</v>
      </c>
      <c r="B16" s="1425"/>
      <c r="C16" s="568">
        <v>37625</v>
      </c>
      <c r="D16" s="89">
        <v>38389</v>
      </c>
      <c r="E16" s="89">
        <v>39526</v>
      </c>
      <c r="F16" s="89">
        <v>40366</v>
      </c>
      <c r="G16" s="89">
        <v>41249</v>
      </c>
      <c r="H16" s="89">
        <v>41921</v>
      </c>
      <c r="I16" s="89">
        <v>42665</v>
      </c>
      <c r="J16" s="89">
        <v>43785</v>
      </c>
      <c r="K16" s="89">
        <v>44811</v>
      </c>
      <c r="L16" s="89">
        <v>46220</v>
      </c>
      <c r="M16" s="576">
        <v>47602</v>
      </c>
      <c r="N16" s="576">
        <v>49084</v>
      </c>
      <c r="O16" s="576">
        <v>50074</v>
      </c>
      <c r="P16" s="568">
        <v>51625</v>
      </c>
      <c r="Q16" s="568">
        <v>53223</v>
      </c>
      <c r="R16" s="568">
        <v>55309</v>
      </c>
      <c r="S16" s="568">
        <v>56958</v>
      </c>
      <c r="T16" s="568">
        <v>59453</v>
      </c>
      <c r="U16" s="568">
        <v>61770</v>
      </c>
      <c r="V16" s="568">
        <v>63415</v>
      </c>
      <c r="W16" s="568">
        <v>64984</v>
      </c>
    </row>
    <row r="17" spans="1:23">
      <c r="A17" s="427" t="s">
        <v>233</v>
      </c>
      <c r="B17" s="435" t="s">
        <v>232</v>
      </c>
      <c r="C17" s="569">
        <v>104</v>
      </c>
      <c r="D17" s="91">
        <v>96</v>
      </c>
      <c r="E17" s="91">
        <v>97</v>
      </c>
      <c r="F17" s="91">
        <v>105</v>
      </c>
      <c r="G17" s="91">
        <v>98</v>
      </c>
      <c r="H17" s="92">
        <v>96</v>
      </c>
      <c r="I17" s="92">
        <v>37</v>
      </c>
      <c r="J17" s="91">
        <v>36</v>
      </c>
      <c r="K17" s="91">
        <v>39</v>
      </c>
      <c r="L17" s="91">
        <v>38</v>
      </c>
      <c r="M17" s="578">
        <v>38</v>
      </c>
      <c r="N17" s="578">
        <v>40</v>
      </c>
      <c r="O17" s="578">
        <v>35</v>
      </c>
      <c r="P17" s="569">
        <v>0</v>
      </c>
      <c r="Q17" s="569">
        <v>35</v>
      </c>
      <c r="R17" s="569">
        <v>30</v>
      </c>
      <c r="S17" s="569">
        <v>40</v>
      </c>
      <c r="T17" s="569">
        <v>45</v>
      </c>
      <c r="U17" s="569">
        <v>47</v>
      </c>
      <c r="V17" s="569">
        <v>42</v>
      </c>
      <c r="W17" s="569">
        <v>45</v>
      </c>
    </row>
    <row r="18" spans="1:23">
      <c r="A18" s="427"/>
      <c r="B18" s="435" t="s">
        <v>234</v>
      </c>
      <c r="C18" s="569">
        <v>394</v>
      </c>
      <c r="D18" s="91">
        <v>439</v>
      </c>
      <c r="E18" s="91">
        <v>467</v>
      </c>
      <c r="F18" s="91">
        <v>470</v>
      </c>
      <c r="G18" s="91">
        <v>490</v>
      </c>
      <c r="H18" s="92">
        <v>488</v>
      </c>
      <c r="I18" s="92">
        <v>497</v>
      </c>
      <c r="J18" s="91">
        <v>480</v>
      </c>
      <c r="K18" s="91">
        <v>515</v>
      </c>
      <c r="L18" s="91">
        <v>529</v>
      </c>
      <c r="M18" s="578">
        <v>551</v>
      </c>
      <c r="N18" s="578">
        <v>570</v>
      </c>
      <c r="O18" s="578">
        <v>579</v>
      </c>
      <c r="P18" s="569">
        <v>579</v>
      </c>
      <c r="Q18" s="569">
        <v>540</v>
      </c>
      <c r="R18" s="569">
        <v>569</v>
      </c>
      <c r="S18" s="569">
        <v>584</v>
      </c>
      <c r="T18" s="569">
        <v>597</v>
      </c>
      <c r="U18" s="569">
        <v>590</v>
      </c>
      <c r="V18" s="569">
        <v>573</v>
      </c>
      <c r="W18" s="569">
        <v>574</v>
      </c>
    </row>
    <row r="19" spans="1:23">
      <c r="A19" s="427"/>
      <c r="B19" s="435" t="s">
        <v>263</v>
      </c>
      <c r="C19" s="569">
        <v>1807</v>
      </c>
      <c r="D19" s="91">
        <v>1754</v>
      </c>
      <c r="E19" s="91">
        <v>1688</v>
      </c>
      <c r="F19" s="91">
        <v>1763</v>
      </c>
      <c r="G19" s="91">
        <v>1980</v>
      </c>
      <c r="H19" s="91">
        <v>2080</v>
      </c>
      <c r="I19" s="91">
        <v>2182</v>
      </c>
      <c r="J19" s="91">
        <v>2349</v>
      </c>
      <c r="K19" s="91">
        <v>2483</v>
      </c>
      <c r="L19" s="91">
        <v>2651</v>
      </c>
      <c r="M19" s="578">
        <v>2889.9892857142859</v>
      </c>
      <c r="N19" s="578">
        <v>3153</v>
      </c>
      <c r="O19" s="578">
        <v>3412</v>
      </c>
      <c r="P19" s="569">
        <v>3866</v>
      </c>
      <c r="Q19" s="569">
        <v>4440</v>
      </c>
      <c r="R19" s="569">
        <v>4876</v>
      </c>
      <c r="S19" s="569">
        <v>5305</v>
      </c>
      <c r="T19" s="569">
        <v>5627</v>
      </c>
      <c r="U19" s="569">
        <v>6074</v>
      </c>
      <c r="V19" s="569">
        <v>6416</v>
      </c>
      <c r="W19" s="569">
        <v>6683</v>
      </c>
    </row>
    <row r="20" spans="1:23">
      <c r="A20" s="427"/>
      <c r="B20" s="435" t="s">
        <v>236</v>
      </c>
      <c r="C20" s="569">
        <v>588</v>
      </c>
      <c r="D20" s="91">
        <v>593</v>
      </c>
      <c r="E20" s="91">
        <v>596</v>
      </c>
      <c r="F20" s="91">
        <v>603</v>
      </c>
      <c r="G20" s="91">
        <v>578</v>
      </c>
      <c r="H20" s="91">
        <v>587</v>
      </c>
      <c r="I20" s="91">
        <v>603</v>
      </c>
      <c r="J20" s="91">
        <v>607</v>
      </c>
      <c r="K20" s="91">
        <v>612</v>
      </c>
      <c r="L20" s="91">
        <v>627</v>
      </c>
      <c r="M20" s="578">
        <v>635</v>
      </c>
      <c r="N20" s="578">
        <v>641</v>
      </c>
      <c r="O20" s="578">
        <v>266</v>
      </c>
      <c r="P20" s="569">
        <v>272</v>
      </c>
      <c r="Q20" s="569">
        <v>317</v>
      </c>
      <c r="R20" s="569">
        <v>379</v>
      </c>
      <c r="S20" s="569">
        <v>402</v>
      </c>
      <c r="T20" s="569">
        <v>454</v>
      </c>
      <c r="U20" s="569">
        <v>523</v>
      </c>
      <c r="V20" s="569">
        <v>507</v>
      </c>
      <c r="W20" s="569">
        <v>518</v>
      </c>
    </row>
    <row r="21" spans="1:23">
      <c r="A21" s="427"/>
      <c r="B21" s="435" t="s">
        <v>264</v>
      </c>
      <c r="C21" s="569">
        <v>1318</v>
      </c>
      <c r="D21" s="91">
        <v>1497</v>
      </c>
      <c r="E21" s="91">
        <v>1499</v>
      </c>
      <c r="F21" s="91">
        <v>1753</v>
      </c>
      <c r="G21" s="91">
        <v>1766</v>
      </c>
      <c r="H21" s="91">
        <v>1775</v>
      </c>
      <c r="I21" s="91">
        <v>1828</v>
      </c>
      <c r="J21" s="91">
        <v>1871</v>
      </c>
      <c r="K21" s="91">
        <v>1920</v>
      </c>
      <c r="L21" s="91">
        <v>1961</v>
      </c>
      <c r="M21" s="578">
        <v>1973.0107142857144</v>
      </c>
      <c r="N21" s="578">
        <v>2011</v>
      </c>
      <c r="O21" s="578">
        <v>2350</v>
      </c>
      <c r="P21" s="569">
        <v>2429</v>
      </c>
      <c r="Q21" s="569">
        <v>1973</v>
      </c>
      <c r="R21" s="569">
        <v>2078</v>
      </c>
      <c r="S21" s="569">
        <v>2185</v>
      </c>
      <c r="T21" s="569">
        <v>1951</v>
      </c>
      <c r="U21" s="569">
        <v>1711</v>
      </c>
      <c r="V21" s="569">
        <v>1666</v>
      </c>
      <c r="W21" s="569">
        <v>1443</v>
      </c>
    </row>
    <row r="22" spans="1:23">
      <c r="A22" s="427"/>
      <c r="B22" s="435" t="s">
        <v>238</v>
      </c>
      <c r="C22" s="569">
        <v>0</v>
      </c>
      <c r="D22" s="91">
        <v>50</v>
      </c>
      <c r="E22" s="91">
        <v>26</v>
      </c>
      <c r="F22" s="91">
        <v>30</v>
      </c>
      <c r="G22" s="91">
        <v>79</v>
      </c>
      <c r="H22" s="91">
        <v>100</v>
      </c>
      <c r="I22" s="91">
        <v>128</v>
      </c>
      <c r="J22" s="91">
        <v>165</v>
      </c>
      <c r="K22" s="91">
        <v>186</v>
      </c>
      <c r="L22" s="91">
        <v>235</v>
      </c>
      <c r="M22" s="578">
        <v>280</v>
      </c>
      <c r="N22" s="578">
        <v>318</v>
      </c>
      <c r="O22" s="578">
        <v>329</v>
      </c>
      <c r="P22" s="569">
        <v>421</v>
      </c>
      <c r="Q22" s="569">
        <v>554</v>
      </c>
      <c r="R22" s="569">
        <v>739</v>
      </c>
      <c r="S22" s="569">
        <v>913</v>
      </c>
      <c r="T22" s="569">
        <v>1168</v>
      </c>
      <c r="U22" s="569">
        <v>1400</v>
      </c>
      <c r="V22" s="569">
        <v>1570</v>
      </c>
      <c r="W22" s="569">
        <v>1935</v>
      </c>
    </row>
    <row r="23" spans="1:23">
      <c r="A23" s="427"/>
      <c r="B23" s="435" t="s">
        <v>239</v>
      </c>
      <c r="C23" s="569">
        <v>4609</v>
      </c>
      <c r="D23" s="91">
        <v>4600</v>
      </c>
      <c r="E23" s="91">
        <v>4882</v>
      </c>
      <c r="F23" s="91">
        <v>4724</v>
      </c>
      <c r="G23" s="91">
        <v>4691</v>
      </c>
      <c r="H23" s="91">
        <v>4698</v>
      </c>
      <c r="I23" s="91">
        <v>4788</v>
      </c>
      <c r="J23" s="91">
        <v>4893</v>
      </c>
      <c r="K23" s="91">
        <v>5094</v>
      </c>
      <c r="L23" s="91">
        <v>5277</v>
      </c>
      <c r="M23" s="578">
        <v>5496</v>
      </c>
      <c r="N23" s="578">
        <v>5674</v>
      </c>
      <c r="O23" s="578">
        <v>5725</v>
      </c>
      <c r="P23" s="569">
        <v>5897</v>
      </c>
      <c r="Q23" s="569">
        <v>6392</v>
      </c>
      <c r="R23" s="569">
        <v>6506</v>
      </c>
      <c r="S23" s="569">
        <v>6260</v>
      </c>
      <c r="T23" s="569">
        <v>6694</v>
      </c>
      <c r="U23" s="569">
        <v>6806</v>
      </c>
      <c r="V23" s="569">
        <v>6892</v>
      </c>
      <c r="W23" s="569">
        <v>7014</v>
      </c>
    </row>
    <row r="24" spans="1:23">
      <c r="A24" s="427"/>
      <c r="B24" s="435" t="s">
        <v>240</v>
      </c>
      <c r="C24" s="569">
        <v>14855</v>
      </c>
      <c r="D24" s="91">
        <v>14766</v>
      </c>
      <c r="E24" s="91">
        <v>15335</v>
      </c>
      <c r="F24" s="91">
        <v>15490</v>
      </c>
      <c r="G24" s="91">
        <v>15664</v>
      </c>
      <c r="H24" s="91">
        <v>15790</v>
      </c>
      <c r="I24" s="91">
        <v>15819</v>
      </c>
      <c r="J24" s="91">
        <v>16046</v>
      </c>
      <c r="K24" s="91">
        <v>16165</v>
      </c>
      <c r="L24" s="91">
        <v>16533</v>
      </c>
      <c r="M24" s="578">
        <v>16831</v>
      </c>
      <c r="N24" s="578">
        <v>17001</v>
      </c>
      <c r="O24" s="578">
        <v>17268</v>
      </c>
      <c r="P24" s="569">
        <v>17572</v>
      </c>
      <c r="Q24" s="569">
        <v>17946</v>
      </c>
      <c r="R24" s="569">
        <v>18656</v>
      </c>
      <c r="S24" s="569">
        <v>19133</v>
      </c>
      <c r="T24" s="569">
        <v>19927</v>
      </c>
      <c r="U24" s="569">
        <v>20624</v>
      </c>
      <c r="V24" s="569">
        <v>21013</v>
      </c>
      <c r="W24" s="569">
        <v>21496</v>
      </c>
    </row>
    <row r="25" spans="1:23">
      <c r="A25" s="427"/>
      <c r="B25" s="435" t="s">
        <v>241</v>
      </c>
      <c r="C25" s="569">
        <v>630</v>
      </c>
      <c r="D25" s="91">
        <v>690</v>
      </c>
      <c r="E25" s="91">
        <v>587</v>
      </c>
      <c r="F25" s="91">
        <v>660</v>
      </c>
      <c r="G25" s="91">
        <v>711</v>
      </c>
      <c r="H25" s="91">
        <v>725</v>
      </c>
      <c r="I25" s="91">
        <v>849</v>
      </c>
      <c r="J25" s="91">
        <v>897</v>
      </c>
      <c r="K25" s="91">
        <v>939</v>
      </c>
      <c r="L25" s="91">
        <v>1008</v>
      </c>
      <c r="M25" s="578">
        <v>1058</v>
      </c>
      <c r="N25" s="578">
        <v>1143</v>
      </c>
      <c r="O25" s="578">
        <v>1219</v>
      </c>
      <c r="P25" s="569">
        <v>1289</v>
      </c>
      <c r="Q25" s="569">
        <v>1333</v>
      </c>
      <c r="R25" s="569">
        <v>1400</v>
      </c>
      <c r="S25" s="569">
        <v>1740</v>
      </c>
      <c r="T25" s="569">
        <v>2059</v>
      </c>
      <c r="U25" s="569">
        <v>2654</v>
      </c>
      <c r="V25" s="569">
        <v>3135</v>
      </c>
      <c r="W25" s="569">
        <v>3420</v>
      </c>
    </row>
    <row r="26" spans="1:23">
      <c r="A26" s="427"/>
      <c r="B26" s="435" t="s">
        <v>242</v>
      </c>
      <c r="C26" s="569">
        <v>4107</v>
      </c>
      <c r="D26" s="91">
        <v>4342</v>
      </c>
      <c r="E26" s="91">
        <v>4669</v>
      </c>
      <c r="F26" s="91">
        <v>4842</v>
      </c>
      <c r="G26" s="91">
        <v>4955</v>
      </c>
      <c r="H26" s="91">
        <v>5009</v>
      </c>
      <c r="I26" s="91">
        <v>5094</v>
      </c>
      <c r="J26" s="91">
        <v>5219</v>
      </c>
      <c r="K26" s="91">
        <v>5376</v>
      </c>
      <c r="L26" s="91">
        <v>5504</v>
      </c>
      <c r="M26" s="578">
        <v>5584</v>
      </c>
      <c r="N26" s="578">
        <v>5771</v>
      </c>
      <c r="O26" s="578">
        <v>5876</v>
      </c>
      <c r="P26" s="569">
        <v>6083</v>
      </c>
      <c r="Q26" s="569">
        <v>6108</v>
      </c>
      <c r="R26" s="569">
        <v>6169</v>
      </c>
      <c r="S26" s="569">
        <v>6178</v>
      </c>
      <c r="T26" s="569">
        <v>6375</v>
      </c>
      <c r="U26" s="569">
        <v>6513</v>
      </c>
      <c r="V26" s="569">
        <v>6604</v>
      </c>
      <c r="W26" s="569">
        <v>6728</v>
      </c>
    </row>
    <row r="27" spans="1:23">
      <c r="A27" s="427"/>
      <c r="B27" s="435" t="s">
        <v>243</v>
      </c>
      <c r="C27" s="569">
        <v>8903</v>
      </c>
      <c r="D27" s="91">
        <v>9259</v>
      </c>
      <c r="E27" s="91">
        <v>9381</v>
      </c>
      <c r="F27" s="91">
        <v>9625</v>
      </c>
      <c r="G27" s="91">
        <v>9875</v>
      </c>
      <c r="H27" s="91">
        <v>10200</v>
      </c>
      <c r="I27" s="91">
        <v>10473</v>
      </c>
      <c r="J27" s="91">
        <v>10875</v>
      </c>
      <c r="K27" s="91">
        <v>11143</v>
      </c>
      <c r="L27" s="91">
        <v>11526</v>
      </c>
      <c r="M27" s="578">
        <v>11911</v>
      </c>
      <c r="N27" s="578">
        <v>12325</v>
      </c>
      <c r="O27" s="578">
        <v>12610</v>
      </c>
      <c r="P27" s="578">
        <v>12811</v>
      </c>
      <c r="Q27" s="569">
        <v>13161</v>
      </c>
      <c r="R27" s="569">
        <v>13491</v>
      </c>
      <c r="S27" s="569">
        <v>13784</v>
      </c>
      <c r="T27" s="569">
        <v>14142</v>
      </c>
      <c r="U27" s="569">
        <v>14370</v>
      </c>
      <c r="V27" s="569">
        <v>14532</v>
      </c>
      <c r="W27" s="569">
        <v>14665</v>
      </c>
    </row>
    <row r="28" spans="1:23">
      <c r="A28" s="427"/>
      <c r="B28" s="435" t="s">
        <v>244</v>
      </c>
      <c r="C28" s="569">
        <v>0</v>
      </c>
      <c r="D28" s="96">
        <v>0</v>
      </c>
      <c r="E28" s="96">
        <v>0</v>
      </c>
      <c r="F28" s="96">
        <v>0</v>
      </c>
      <c r="G28" s="96">
        <v>0</v>
      </c>
      <c r="H28" s="96">
        <v>0</v>
      </c>
      <c r="I28" s="96">
        <v>0</v>
      </c>
      <c r="J28" s="96">
        <v>0</v>
      </c>
      <c r="K28" s="96">
        <v>0</v>
      </c>
      <c r="L28" s="96">
        <v>0</v>
      </c>
      <c r="M28" s="578">
        <v>0</v>
      </c>
      <c r="N28" s="578">
        <v>0</v>
      </c>
      <c r="O28" s="578">
        <v>0</v>
      </c>
      <c r="P28" s="578">
        <v>0</v>
      </c>
      <c r="Q28" s="569">
        <v>0</v>
      </c>
      <c r="R28" s="569">
        <v>0</v>
      </c>
      <c r="S28" s="569">
        <v>0</v>
      </c>
      <c r="T28" s="569">
        <v>1</v>
      </c>
      <c r="U28" s="569">
        <v>3</v>
      </c>
      <c r="V28" s="569">
        <v>4</v>
      </c>
      <c r="W28" s="569">
        <v>5</v>
      </c>
    </row>
    <row r="29" spans="1:23">
      <c r="A29" s="427"/>
      <c r="B29" s="435" t="s">
        <v>610</v>
      </c>
      <c r="C29" s="569">
        <v>11</v>
      </c>
      <c r="D29" s="91">
        <v>8</v>
      </c>
      <c r="E29" s="91">
        <v>12</v>
      </c>
      <c r="F29" s="91">
        <v>15</v>
      </c>
      <c r="G29" s="91">
        <v>59</v>
      </c>
      <c r="H29" s="91">
        <v>62</v>
      </c>
      <c r="I29" s="91">
        <v>68</v>
      </c>
      <c r="J29" s="91">
        <v>73</v>
      </c>
      <c r="K29" s="91">
        <v>66</v>
      </c>
      <c r="L29" s="91">
        <v>12</v>
      </c>
      <c r="M29" s="578">
        <v>23</v>
      </c>
      <c r="N29" s="578">
        <v>15</v>
      </c>
      <c r="O29" s="578">
        <v>13</v>
      </c>
      <c r="P29" s="578">
        <v>15</v>
      </c>
      <c r="Q29" s="569">
        <v>17</v>
      </c>
      <c r="R29" s="569">
        <v>18</v>
      </c>
      <c r="S29" s="569">
        <v>16</v>
      </c>
      <c r="T29" s="569">
        <v>20</v>
      </c>
      <c r="U29" s="569">
        <v>38</v>
      </c>
      <c r="V29" s="569">
        <v>24</v>
      </c>
      <c r="W29" s="569">
        <v>19</v>
      </c>
    </row>
    <row r="30" spans="1:23">
      <c r="A30" s="427"/>
      <c r="B30" s="435" t="s">
        <v>611</v>
      </c>
      <c r="C30" s="569">
        <v>30</v>
      </c>
      <c r="D30" s="91">
        <v>22</v>
      </c>
      <c r="E30" s="91">
        <v>35</v>
      </c>
      <c r="F30" s="91">
        <v>33</v>
      </c>
      <c r="G30" s="91">
        <v>48</v>
      </c>
      <c r="H30" s="91">
        <v>71</v>
      </c>
      <c r="I30" s="91">
        <v>74</v>
      </c>
      <c r="J30" s="91">
        <v>71</v>
      </c>
      <c r="K30" s="91">
        <v>70</v>
      </c>
      <c r="L30" s="91">
        <v>266</v>
      </c>
      <c r="M30" s="578">
        <v>271</v>
      </c>
      <c r="N30" s="578">
        <v>348</v>
      </c>
      <c r="O30" s="578">
        <v>314</v>
      </c>
      <c r="P30" s="578">
        <v>322</v>
      </c>
      <c r="Q30" s="569">
        <v>337</v>
      </c>
      <c r="R30" s="569">
        <v>332</v>
      </c>
      <c r="S30" s="569">
        <v>351</v>
      </c>
      <c r="T30" s="569">
        <v>327</v>
      </c>
      <c r="U30" s="569">
        <v>349</v>
      </c>
      <c r="V30" s="569">
        <v>361</v>
      </c>
      <c r="W30" s="569">
        <v>363</v>
      </c>
    </row>
    <row r="31" spans="1:23">
      <c r="A31" s="427"/>
      <c r="B31" s="435" t="s">
        <v>612</v>
      </c>
      <c r="C31" s="569">
        <v>269</v>
      </c>
      <c r="D31" s="91">
        <v>273</v>
      </c>
      <c r="E31" s="91">
        <v>252</v>
      </c>
      <c r="F31" s="91">
        <v>253</v>
      </c>
      <c r="G31" s="91">
        <v>255</v>
      </c>
      <c r="H31" s="91">
        <v>240</v>
      </c>
      <c r="I31" s="91">
        <v>225</v>
      </c>
      <c r="J31" s="91">
        <v>203</v>
      </c>
      <c r="K31" s="91">
        <v>203</v>
      </c>
      <c r="L31" s="91">
        <v>53</v>
      </c>
      <c r="M31" s="578">
        <v>61</v>
      </c>
      <c r="N31" s="578">
        <v>74</v>
      </c>
      <c r="O31" s="578">
        <v>78</v>
      </c>
      <c r="P31" s="578">
        <v>69</v>
      </c>
      <c r="Q31" s="569">
        <v>70</v>
      </c>
      <c r="R31" s="569">
        <v>66</v>
      </c>
      <c r="S31" s="569">
        <v>67</v>
      </c>
      <c r="T31" s="569">
        <v>66</v>
      </c>
      <c r="U31" s="569">
        <v>68</v>
      </c>
      <c r="V31" s="569">
        <v>76</v>
      </c>
      <c r="W31" s="569">
        <v>76</v>
      </c>
    </row>
    <row r="32" spans="1:23">
      <c r="A32" s="427"/>
      <c r="B32" s="435"/>
      <c r="C32" s="569"/>
      <c r="D32" s="91"/>
      <c r="E32" s="91"/>
      <c r="F32" s="90"/>
      <c r="G32" s="90"/>
      <c r="H32" s="90"/>
      <c r="I32" s="90"/>
      <c r="J32" s="90"/>
      <c r="K32" s="97"/>
      <c r="L32" s="97"/>
      <c r="M32" s="569"/>
      <c r="N32" s="569"/>
      <c r="O32" s="569"/>
      <c r="P32" s="578"/>
      <c r="Q32" s="569"/>
      <c r="R32" s="569"/>
      <c r="S32" s="569"/>
      <c r="T32" s="569"/>
      <c r="U32" s="569"/>
      <c r="V32" s="569"/>
      <c r="W32" s="569"/>
    </row>
    <row r="33" spans="1:23">
      <c r="A33" s="1422" t="s">
        <v>248</v>
      </c>
      <c r="B33" s="1423"/>
      <c r="C33" s="576">
        <v>8000</v>
      </c>
      <c r="D33" s="98">
        <v>8410</v>
      </c>
      <c r="E33" s="98">
        <v>8825</v>
      </c>
      <c r="F33" s="98">
        <v>9180</v>
      </c>
      <c r="G33" s="98">
        <v>9434</v>
      </c>
      <c r="H33" s="98">
        <v>10037</v>
      </c>
      <c r="I33" s="98">
        <v>10224</v>
      </c>
      <c r="J33" s="98">
        <v>10508</v>
      </c>
      <c r="K33" s="98">
        <v>10757</v>
      </c>
      <c r="L33" s="98">
        <v>11015</v>
      </c>
      <c r="M33" s="576">
        <v>11449</v>
      </c>
      <c r="N33" s="576">
        <v>12556</v>
      </c>
      <c r="O33" s="568">
        <v>13019</v>
      </c>
      <c r="P33" s="576">
        <v>13285</v>
      </c>
      <c r="Q33" s="576">
        <v>13665</v>
      </c>
      <c r="R33" s="576">
        <v>14027</v>
      </c>
      <c r="S33" s="576">
        <v>14023</v>
      </c>
      <c r="T33" s="576">
        <v>14549</v>
      </c>
      <c r="U33" s="576">
        <v>14882</v>
      </c>
      <c r="V33" s="576">
        <v>15214</v>
      </c>
      <c r="W33" s="576">
        <v>15569</v>
      </c>
    </row>
    <row r="34" spans="1:23">
      <c r="A34" s="427" t="s">
        <v>233</v>
      </c>
      <c r="B34" s="438" t="s">
        <v>613</v>
      </c>
      <c r="C34" s="578">
        <v>1575</v>
      </c>
      <c r="D34" s="91">
        <v>1539</v>
      </c>
      <c r="E34" s="91">
        <v>1646</v>
      </c>
      <c r="F34" s="91">
        <v>1699</v>
      </c>
      <c r="G34" s="91">
        <v>1822</v>
      </c>
      <c r="H34" s="91">
        <v>1954</v>
      </c>
      <c r="I34" s="92">
        <v>2024</v>
      </c>
      <c r="J34" s="91">
        <v>2159</v>
      </c>
      <c r="K34" s="91">
        <v>2235</v>
      </c>
      <c r="L34" s="91">
        <v>2282</v>
      </c>
      <c r="M34" s="578">
        <v>2372</v>
      </c>
      <c r="N34" s="578">
        <v>2424</v>
      </c>
      <c r="O34" s="569">
        <v>2432</v>
      </c>
      <c r="P34" s="578">
        <v>2476</v>
      </c>
      <c r="Q34" s="578">
        <v>2554</v>
      </c>
      <c r="R34" s="578">
        <v>2660</v>
      </c>
      <c r="S34" s="578">
        <v>2715</v>
      </c>
      <c r="T34" s="578">
        <v>2778</v>
      </c>
      <c r="U34" s="578">
        <v>2766</v>
      </c>
      <c r="V34" s="578">
        <v>2783</v>
      </c>
      <c r="W34" s="578">
        <v>2834</v>
      </c>
    </row>
    <row r="35" spans="1:23">
      <c r="A35" s="427"/>
      <c r="B35" s="438" t="s">
        <v>250</v>
      </c>
      <c r="C35" s="578">
        <v>65</v>
      </c>
      <c r="D35" s="91">
        <v>124</v>
      </c>
      <c r="E35" s="91">
        <v>135</v>
      </c>
      <c r="F35" s="91">
        <v>90</v>
      </c>
      <c r="G35" s="91">
        <v>106</v>
      </c>
      <c r="H35" s="91">
        <v>187</v>
      </c>
      <c r="I35" s="92">
        <v>181</v>
      </c>
      <c r="J35" s="91">
        <v>233</v>
      </c>
      <c r="K35" s="91">
        <v>242</v>
      </c>
      <c r="L35" s="91">
        <v>262</v>
      </c>
      <c r="M35" s="578">
        <v>280</v>
      </c>
      <c r="N35" s="578">
        <v>342</v>
      </c>
      <c r="O35" s="569">
        <v>337</v>
      </c>
      <c r="P35" s="578">
        <v>355</v>
      </c>
      <c r="Q35" s="578">
        <v>335</v>
      </c>
      <c r="R35" s="578">
        <v>345</v>
      </c>
      <c r="S35" s="578">
        <v>342</v>
      </c>
      <c r="T35" s="578">
        <v>323</v>
      </c>
      <c r="U35" s="578">
        <v>312</v>
      </c>
      <c r="V35" s="578">
        <v>328</v>
      </c>
      <c r="W35" s="578">
        <v>333</v>
      </c>
    </row>
    <row r="36" spans="1:23">
      <c r="A36" s="427"/>
      <c r="B36" s="438" t="s">
        <v>614</v>
      </c>
      <c r="C36" s="578">
        <v>42</v>
      </c>
      <c r="D36" s="91">
        <v>37</v>
      </c>
      <c r="E36" s="91">
        <v>45</v>
      </c>
      <c r="F36" s="91">
        <v>49</v>
      </c>
      <c r="G36" s="91">
        <v>51</v>
      </c>
      <c r="H36" s="91">
        <v>60</v>
      </c>
      <c r="I36" s="91">
        <v>89</v>
      </c>
      <c r="J36" s="91">
        <v>69</v>
      </c>
      <c r="K36" s="91">
        <v>81</v>
      </c>
      <c r="L36" s="91">
        <v>72</v>
      </c>
      <c r="M36" s="578">
        <v>86</v>
      </c>
      <c r="N36" s="578">
        <v>106</v>
      </c>
      <c r="O36" s="569">
        <v>118</v>
      </c>
      <c r="P36" s="578">
        <v>122</v>
      </c>
      <c r="Q36" s="578">
        <v>127</v>
      </c>
      <c r="R36" s="578">
        <v>126</v>
      </c>
      <c r="S36" s="578">
        <v>75</v>
      </c>
      <c r="T36" s="578">
        <v>82</v>
      </c>
      <c r="U36" s="578">
        <v>93</v>
      </c>
      <c r="V36" s="578">
        <v>101</v>
      </c>
      <c r="W36" s="578">
        <v>95</v>
      </c>
    </row>
    <row r="37" spans="1:23">
      <c r="A37" s="427"/>
      <c r="B37" s="438" t="s">
        <v>252</v>
      </c>
      <c r="C37" s="578">
        <v>16</v>
      </c>
      <c r="D37" s="91">
        <v>6</v>
      </c>
      <c r="E37" s="91">
        <v>12</v>
      </c>
      <c r="F37" s="91">
        <v>3</v>
      </c>
      <c r="G37" s="91">
        <v>3</v>
      </c>
      <c r="H37" s="91">
        <v>3</v>
      </c>
      <c r="I37" s="91">
        <v>3</v>
      </c>
      <c r="J37" s="91">
        <v>3</v>
      </c>
      <c r="K37" s="96">
        <v>0</v>
      </c>
      <c r="L37" s="96">
        <v>0</v>
      </c>
      <c r="M37" s="578">
        <v>0</v>
      </c>
      <c r="N37" s="578">
        <v>0</v>
      </c>
      <c r="O37" s="569">
        <v>0</v>
      </c>
      <c r="P37" s="569">
        <v>0</v>
      </c>
      <c r="Q37" s="578">
        <v>0</v>
      </c>
      <c r="R37" s="578">
        <v>0</v>
      </c>
      <c r="S37" s="578">
        <v>0</v>
      </c>
      <c r="T37" s="578">
        <v>0</v>
      </c>
      <c r="U37" s="578">
        <v>0</v>
      </c>
      <c r="V37" s="578">
        <v>0</v>
      </c>
      <c r="W37" s="578">
        <v>0</v>
      </c>
    </row>
    <row r="38" spans="1:23">
      <c r="A38" s="427"/>
      <c r="B38" s="438" t="s">
        <v>253</v>
      </c>
      <c r="C38" s="578">
        <v>3184</v>
      </c>
      <c r="D38" s="92">
        <v>3466</v>
      </c>
      <c r="E38" s="92">
        <v>3363</v>
      </c>
      <c r="F38" s="92">
        <v>3552</v>
      </c>
      <c r="G38" s="92">
        <v>3669</v>
      </c>
      <c r="H38" s="92">
        <v>3856</v>
      </c>
      <c r="I38" s="92">
        <v>4089</v>
      </c>
      <c r="J38" s="92">
        <v>4373</v>
      </c>
      <c r="K38" s="92">
        <v>4577</v>
      </c>
      <c r="L38" s="92">
        <v>4815</v>
      </c>
      <c r="M38" s="578">
        <v>5030</v>
      </c>
      <c r="N38" s="578">
        <v>5871</v>
      </c>
      <c r="O38" s="569">
        <v>6593</v>
      </c>
      <c r="P38" s="569">
        <v>6924</v>
      </c>
      <c r="Q38" s="578">
        <v>7235</v>
      </c>
      <c r="R38" s="578">
        <v>7124</v>
      </c>
      <c r="S38" s="578">
        <v>6968</v>
      </c>
      <c r="T38" s="578">
        <v>7010</v>
      </c>
      <c r="U38" s="578">
        <v>6984</v>
      </c>
      <c r="V38" s="578">
        <v>7034</v>
      </c>
      <c r="W38" s="578">
        <v>7118</v>
      </c>
    </row>
    <row r="39" spans="1:23">
      <c r="A39" s="427"/>
      <c r="B39" s="438" t="s">
        <v>254</v>
      </c>
      <c r="C39" s="578">
        <v>155</v>
      </c>
      <c r="D39" s="91">
        <v>196</v>
      </c>
      <c r="E39" s="91">
        <v>163</v>
      </c>
      <c r="F39" s="91">
        <v>162</v>
      </c>
      <c r="G39" s="91">
        <v>181</v>
      </c>
      <c r="H39" s="91">
        <v>189</v>
      </c>
      <c r="I39" s="91">
        <v>198</v>
      </c>
      <c r="J39" s="91">
        <v>207</v>
      </c>
      <c r="K39" s="91">
        <v>222</v>
      </c>
      <c r="L39" s="91">
        <v>245</v>
      </c>
      <c r="M39" s="578">
        <v>270</v>
      </c>
      <c r="N39" s="578">
        <v>307</v>
      </c>
      <c r="O39" s="569">
        <v>347</v>
      </c>
      <c r="P39" s="569">
        <v>407</v>
      </c>
      <c r="Q39" s="578">
        <v>469</v>
      </c>
      <c r="R39" s="578">
        <v>525</v>
      </c>
      <c r="S39" s="578">
        <v>560</v>
      </c>
      <c r="T39" s="578">
        <v>586</v>
      </c>
      <c r="U39" s="578">
        <v>635</v>
      </c>
      <c r="V39" s="578">
        <v>645</v>
      </c>
      <c r="W39" s="578">
        <v>655</v>
      </c>
    </row>
    <row r="40" spans="1:23">
      <c r="A40" s="427"/>
      <c r="B40" s="438" t="s">
        <v>255</v>
      </c>
      <c r="C40" s="578">
        <v>86</v>
      </c>
      <c r="D40" s="91">
        <v>98</v>
      </c>
      <c r="E40" s="91">
        <v>97</v>
      </c>
      <c r="F40" s="91">
        <v>110</v>
      </c>
      <c r="G40" s="91">
        <v>114</v>
      </c>
      <c r="H40" s="91">
        <v>96</v>
      </c>
      <c r="I40" s="91">
        <v>101</v>
      </c>
      <c r="J40" s="91">
        <v>112</v>
      </c>
      <c r="K40" s="91">
        <v>107</v>
      </c>
      <c r="L40" s="91">
        <v>110</v>
      </c>
      <c r="M40" s="578">
        <v>106</v>
      </c>
      <c r="N40" s="578">
        <v>104</v>
      </c>
      <c r="O40" s="569">
        <v>107</v>
      </c>
      <c r="P40" s="569">
        <v>125</v>
      </c>
      <c r="Q40" s="578">
        <v>142</v>
      </c>
      <c r="R40" s="578">
        <v>367</v>
      </c>
      <c r="S40" s="578">
        <v>428</v>
      </c>
      <c r="T40" s="578">
        <v>522</v>
      </c>
      <c r="U40" s="578">
        <v>615</v>
      </c>
      <c r="V40" s="578">
        <v>685</v>
      </c>
      <c r="W40" s="578">
        <v>708</v>
      </c>
    </row>
    <row r="41" spans="1:23">
      <c r="A41" s="427"/>
      <c r="B41" s="438" t="s">
        <v>615</v>
      </c>
      <c r="C41" s="578">
        <v>102</v>
      </c>
      <c r="D41" s="91">
        <v>99</v>
      </c>
      <c r="E41" s="91">
        <v>94</v>
      </c>
      <c r="F41" s="91">
        <v>94</v>
      </c>
      <c r="G41" s="91">
        <v>97</v>
      </c>
      <c r="H41" s="91">
        <v>98</v>
      </c>
      <c r="I41" s="91">
        <v>95</v>
      </c>
      <c r="J41" s="91">
        <v>84</v>
      </c>
      <c r="K41" s="96">
        <v>0</v>
      </c>
      <c r="L41" s="96">
        <v>0</v>
      </c>
      <c r="M41" s="578">
        <v>0</v>
      </c>
      <c r="N41" s="578">
        <v>0</v>
      </c>
      <c r="O41" s="569">
        <v>0</v>
      </c>
      <c r="P41" s="578">
        <v>0</v>
      </c>
      <c r="Q41" s="578">
        <v>0</v>
      </c>
      <c r="R41" s="578">
        <v>0</v>
      </c>
      <c r="S41" s="578">
        <v>0</v>
      </c>
      <c r="T41" s="578">
        <v>0</v>
      </c>
      <c r="U41" s="578">
        <v>0</v>
      </c>
      <c r="V41" s="578">
        <v>0</v>
      </c>
      <c r="W41" s="578">
        <v>0</v>
      </c>
    </row>
    <row r="42" spans="1:23">
      <c r="A42" s="427"/>
      <c r="B42" s="438" t="s">
        <v>256</v>
      </c>
      <c r="C42" s="578">
        <v>5</v>
      </c>
      <c r="D42" s="91">
        <v>5</v>
      </c>
      <c r="E42" s="91">
        <v>5</v>
      </c>
      <c r="F42" s="91">
        <v>2</v>
      </c>
      <c r="G42" s="96">
        <v>0</v>
      </c>
      <c r="H42" s="96">
        <v>0</v>
      </c>
      <c r="I42" s="91">
        <v>3</v>
      </c>
      <c r="J42" s="91">
        <v>2</v>
      </c>
      <c r="K42" s="91">
        <v>2</v>
      </c>
      <c r="L42" s="91">
        <v>2</v>
      </c>
      <c r="M42" s="578">
        <v>2</v>
      </c>
      <c r="N42" s="578">
        <v>2</v>
      </c>
      <c r="O42" s="569">
        <v>5</v>
      </c>
      <c r="P42" s="578">
        <v>5</v>
      </c>
      <c r="Q42" s="578">
        <v>8</v>
      </c>
      <c r="R42" s="578">
        <v>14</v>
      </c>
      <c r="S42" s="578">
        <v>16</v>
      </c>
      <c r="T42" s="578">
        <v>18</v>
      </c>
      <c r="U42" s="578">
        <v>26</v>
      </c>
      <c r="V42" s="578">
        <v>35</v>
      </c>
      <c r="W42" s="578">
        <v>30</v>
      </c>
    </row>
    <row r="43" spans="1:23">
      <c r="A43" s="427"/>
      <c r="B43" s="438" t="s">
        <v>257</v>
      </c>
      <c r="C43" s="578">
        <v>2260</v>
      </c>
      <c r="D43" s="92">
        <v>2325</v>
      </c>
      <c r="E43" s="91">
        <v>2755</v>
      </c>
      <c r="F43" s="92">
        <v>2909</v>
      </c>
      <c r="G43" s="92">
        <v>2884</v>
      </c>
      <c r="H43" s="91">
        <v>3077</v>
      </c>
      <c r="I43" s="92">
        <v>2924</v>
      </c>
      <c r="J43" s="91">
        <v>2749</v>
      </c>
      <c r="K43" s="91">
        <v>2793</v>
      </c>
      <c r="L43" s="91">
        <v>2723</v>
      </c>
      <c r="M43" s="578">
        <v>2806</v>
      </c>
      <c r="N43" s="578">
        <v>2913</v>
      </c>
      <c r="O43" s="569">
        <v>2579</v>
      </c>
      <c r="P43" s="578">
        <v>2378</v>
      </c>
      <c r="Q43" s="578">
        <v>2295</v>
      </c>
      <c r="R43" s="578">
        <v>2350</v>
      </c>
      <c r="S43" s="578">
        <v>2393</v>
      </c>
      <c r="T43" s="578">
        <v>2679</v>
      </c>
      <c r="U43" s="578">
        <v>2895</v>
      </c>
      <c r="V43" s="578">
        <v>3019</v>
      </c>
      <c r="W43" s="578">
        <v>3161</v>
      </c>
    </row>
    <row r="44" spans="1:23">
      <c r="A44" s="427"/>
      <c r="B44" s="438" t="s">
        <v>616</v>
      </c>
      <c r="C44" s="578">
        <v>510</v>
      </c>
      <c r="D44" s="91">
        <v>515</v>
      </c>
      <c r="E44" s="91">
        <v>510</v>
      </c>
      <c r="F44" s="91">
        <v>510</v>
      </c>
      <c r="G44" s="91">
        <v>507</v>
      </c>
      <c r="H44" s="91">
        <v>517</v>
      </c>
      <c r="I44" s="91">
        <v>517</v>
      </c>
      <c r="J44" s="91">
        <v>517</v>
      </c>
      <c r="K44" s="91">
        <v>498</v>
      </c>
      <c r="L44" s="91">
        <v>504</v>
      </c>
      <c r="M44" s="578">
        <v>497</v>
      </c>
      <c r="N44" s="578">
        <v>487</v>
      </c>
      <c r="O44" s="569">
        <v>501</v>
      </c>
      <c r="P44" s="578">
        <v>493</v>
      </c>
      <c r="Q44" s="578">
        <v>500</v>
      </c>
      <c r="R44" s="578">
        <v>516</v>
      </c>
      <c r="S44" s="578">
        <v>526</v>
      </c>
      <c r="T44" s="578">
        <v>551</v>
      </c>
      <c r="U44" s="578">
        <v>556</v>
      </c>
      <c r="V44" s="578">
        <v>584</v>
      </c>
      <c r="W44" s="578">
        <v>635</v>
      </c>
    </row>
    <row r="45" spans="1:23">
      <c r="A45" s="427"/>
      <c r="B45" s="437"/>
      <c r="C45" s="569"/>
      <c r="D45" s="90"/>
      <c r="E45" s="90"/>
      <c r="F45" s="90"/>
      <c r="G45" s="90"/>
      <c r="H45" s="90"/>
      <c r="I45" s="90"/>
      <c r="J45" s="90"/>
      <c r="K45" s="97"/>
      <c r="L45" s="97"/>
      <c r="M45" s="569"/>
      <c r="N45" s="569"/>
      <c r="O45" s="569"/>
      <c r="P45" s="567"/>
      <c r="Q45" s="569"/>
      <c r="R45" s="569"/>
      <c r="S45" s="569"/>
      <c r="T45" s="569"/>
      <c r="U45" s="569"/>
      <c r="V45" s="569"/>
      <c r="W45" s="569"/>
    </row>
    <row r="46" spans="1:23">
      <c r="A46" s="1422" t="s">
        <v>259</v>
      </c>
      <c r="B46" s="1423"/>
      <c r="C46" s="568">
        <v>45625</v>
      </c>
      <c r="D46" s="98">
        <v>46799</v>
      </c>
      <c r="E46" s="98">
        <v>48351</v>
      </c>
      <c r="F46" s="98">
        <v>49546</v>
      </c>
      <c r="G46" s="98">
        <v>50683</v>
      </c>
      <c r="H46" s="98">
        <v>51958</v>
      </c>
      <c r="I46" s="98">
        <v>52889</v>
      </c>
      <c r="J46" s="98">
        <v>54293</v>
      </c>
      <c r="K46" s="98">
        <v>55568</v>
      </c>
      <c r="L46" s="98">
        <v>57235</v>
      </c>
      <c r="M46" s="576">
        <v>59051</v>
      </c>
      <c r="N46" s="576">
        <v>61640</v>
      </c>
      <c r="O46" s="568">
        <v>63093</v>
      </c>
      <c r="P46" s="576">
        <v>64910</v>
      </c>
      <c r="Q46" s="568">
        <v>66888</v>
      </c>
      <c r="R46" s="568">
        <v>69336</v>
      </c>
      <c r="S46" s="568">
        <v>70981</v>
      </c>
      <c r="T46" s="568">
        <v>74002</v>
      </c>
      <c r="U46" s="568">
        <v>76652</v>
      </c>
      <c r="V46" s="568">
        <v>78629</v>
      </c>
      <c r="W46" s="568">
        <v>80553</v>
      </c>
    </row>
    <row r="47" spans="1:23">
      <c r="A47" s="439" t="s">
        <v>260</v>
      </c>
      <c r="B47" s="440"/>
      <c r="C47" s="569"/>
      <c r="D47" s="90"/>
      <c r="E47" s="90"/>
      <c r="F47" s="90"/>
      <c r="G47" s="90"/>
      <c r="H47" s="90"/>
      <c r="I47" s="90"/>
      <c r="J47" s="90"/>
      <c r="K47" s="97"/>
      <c r="L47" s="97"/>
      <c r="M47" s="569"/>
      <c r="N47" s="569"/>
      <c r="O47" s="569"/>
      <c r="P47" s="578"/>
      <c r="Q47" s="569"/>
      <c r="R47" s="569"/>
      <c r="S47" s="569"/>
      <c r="T47" s="569"/>
      <c r="U47" s="569"/>
      <c r="V47" s="569"/>
      <c r="W47" s="569"/>
    </row>
    <row r="48" spans="1:23">
      <c r="A48" s="427"/>
      <c r="B48" s="441" t="s">
        <v>267</v>
      </c>
      <c r="C48" s="569">
        <v>2536</v>
      </c>
      <c r="D48" s="91">
        <v>2771</v>
      </c>
      <c r="E48" s="91">
        <v>2804</v>
      </c>
      <c r="F48" s="91">
        <v>2832</v>
      </c>
      <c r="G48" s="91">
        <v>3400</v>
      </c>
      <c r="H48" s="91">
        <v>3236</v>
      </c>
      <c r="I48" s="91">
        <v>3546</v>
      </c>
      <c r="J48" s="91">
        <v>3561</v>
      </c>
      <c r="K48" s="91">
        <v>3854</v>
      </c>
      <c r="L48" s="91">
        <v>4020</v>
      </c>
      <c r="M48" s="578">
        <v>3867</v>
      </c>
      <c r="N48" s="578">
        <v>4048</v>
      </c>
      <c r="O48" s="569">
        <v>4353</v>
      </c>
      <c r="P48" s="578">
        <v>4372</v>
      </c>
      <c r="Q48" s="569">
        <v>4467</v>
      </c>
      <c r="R48" s="569">
        <v>4298</v>
      </c>
      <c r="S48" s="569">
        <v>4374</v>
      </c>
      <c r="T48" s="569">
        <v>4633</v>
      </c>
      <c r="U48" s="569">
        <v>4782</v>
      </c>
      <c r="V48" s="569">
        <v>4836</v>
      </c>
      <c r="W48" s="569">
        <v>5036</v>
      </c>
    </row>
    <row r="49" spans="1:23" s="34" customFormat="1">
      <c r="A49" s="79"/>
      <c r="B49" s="347"/>
      <c r="C49" s="352"/>
      <c r="D49" s="90"/>
      <c r="E49" s="90"/>
      <c r="F49" s="90"/>
      <c r="G49" s="90"/>
      <c r="H49" s="90"/>
      <c r="I49" s="90"/>
      <c r="J49" s="90"/>
      <c r="K49" s="97"/>
      <c r="L49" s="97"/>
      <c r="M49" s="352"/>
      <c r="N49" s="352"/>
      <c r="O49" s="352"/>
      <c r="P49" s="351"/>
      <c r="Q49" s="351"/>
      <c r="R49" s="351"/>
      <c r="S49" s="351"/>
      <c r="T49" s="351"/>
      <c r="U49" s="351"/>
      <c r="V49" s="351"/>
      <c r="W49" s="351"/>
    </row>
    <row r="50" spans="1:23" s="34" customFormat="1">
      <c r="A50" s="79"/>
      <c r="B50" s="347"/>
      <c r="C50" s="352"/>
      <c r="D50" s="90"/>
      <c r="E50" s="90"/>
      <c r="F50" s="90"/>
      <c r="G50" s="90"/>
      <c r="H50" s="90"/>
      <c r="I50" s="90"/>
      <c r="J50" s="90"/>
      <c r="K50" s="97"/>
      <c r="L50" s="97"/>
      <c r="M50" s="352"/>
      <c r="N50" s="352"/>
      <c r="O50" s="352"/>
      <c r="P50" s="351"/>
      <c r="Q50" s="351"/>
      <c r="R50" s="351"/>
      <c r="S50" s="351"/>
      <c r="T50" s="351"/>
      <c r="U50" s="351"/>
      <c r="V50" s="351"/>
      <c r="W50" s="351"/>
    </row>
    <row r="51" spans="1:23">
      <c r="A51" s="427"/>
      <c r="B51" s="435"/>
      <c r="C51" s="569"/>
      <c r="D51" s="90"/>
      <c r="E51" s="90"/>
      <c r="F51" s="90"/>
      <c r="G51" s="90"/>
      <c r="H51" s="90"/>
      <c r="I51" s="90"/>
      <c r="J51" s="90"/>
      <c r="K51" s="97"/>
      <c r="L51" s="97"/>
      <c r="M51" s="569"/>
      <c r="N51" s="569"/>
      <c r="O51" s="569"/>
      <c r="P51" s="578"/>
      <c r="Q51" s="578"/>
      <c r="R51" s="578"/>
      <c r="S51" s="578"/>
      <c r="T51" s="578"/>
      <c r="U51" s="578"/>
      <c r="V51" s="578"/>
      <c r="W51" s="578"/>
    </row>
    <row r="52" spans="1:23">
      <c r="A52" s="427"/>
      <c r="B52" s="428"/>
      <c r="C52" s="581" t="s">
        <v>617</v>
      </c>
      <c r="D52" s="106"/>
      <c r="E52" s="106"/>
      <c r="F52" s="106"/>
      <c r="G52" s="106"/>
      <c r="H52" s="106"/>
      <c r="I52" s="106"/>
      <c r="J52" s="106"/>
      <c r="K52" s="106"/>
      <c r="L52" s="106"/>
      <c r="M52" s="443"/>
      <c r="N52" s="443"/>
      <c r="O52" s="443"/>
      <c r="P52" s="443"/>
      <c r="Q52" s="443"/>
      <c r="R52" s="443"/>
      <c r="S52" s="443"/>
      <c r="T52" s="443"/>
      <c r="U52" s="443"/>
      <c r="V52" s="443"/>
      <c r="W52" s="443"/>
    </row>
    <row r="53" spans="1:23">
      <c r="A53" s="427"/>
      <c r="B53" s="566"/>
      <c r="C53" s="567"/>
      <c r="D53" s="87"/>
      <c r="E53" s="87"/>
      <c r="F53" s="87"/>
      <c r="G53" s="87"/>
      <c r="H53" s="87"/>
      <c r="I53" s="87"/>
      <c r="J53" s="87"/>
      <c r="K53" s="87"/>
      <c r="L53" s="87"/>
      <c r="M53" s="567"/>
      <c r="N53" s="567"/>
      <c r="O53" s="567"/>
      <c r="P53" s="578"/>
      <c r="Q53" s="567"/>
      <c r="R53" s="567"/>
      <c r="S53" s="567"/>
      <c r="T53" s="567"/>
      <c r="U53" s="567"/>
      <c r="V53" s="567"/>
      <c r="W53" s="567"/>
    </row>
    <row r="54" spans="1:23">
      <c r="A54" s="1424" t="s">
        <v>609</v>
      </c>
      <c r="B54" s="1425"/>
      <c r="C54" s="568">
        <v>26903</v>
      </c>
      <c r="D54" s="89">
        <v>27110</v>
      </c>
      <c r="E54" s="89">
        <v>27615</v>
      </c>
      <c r="F54" s="89">
        <v>27830</v>
      </c>
      <c r="G54" s="89">
        <v>28006</v>
      </c>
      <c r="H54" s="89">
        <v>27711</v>
      </c>
      <c r="I54" s="89">
        <v>27638</v>
      </c>
      <c r="J54" s="89">
        <v>28261</v>
      </c>
      <c r="K54" s="89">
        <v>28610</v>
      </c>
      <c r="L54" s="89">
        <v>29509</v>
      </c>
      <c r="M54" s="576">
        <v>29762</v>
      </c>
      <c r="N54" s="576">
        <v>30625</v>
      </c>
      <c r="O54" s="576">
        <v>30072</v>
      </c>
      <c r="P54" s="576">
        <v>30543</v>
      </c>
      <c r="Q54" s="576">
        <v>31106</v>
      </c>
      <c r="R54" s="576">
        <v>32101</v>
      </c>
      <c r="S54" s="576">
        <v>33602</v>
      </c>
      <c r="T54" s="576">
        <v>34763</v>
      </c>
      <c r="U54" s="576">
        <v>35735</v>
      </c>
      <c r="V54" s="576">
        <v>36214</v>
      </c>
      <c r="W54" s="576">
        <v>37037</v>
      </c>
    </row>
    <row r="55" spans="1:23">
      <c r="A55" s="427" t="s">
        <v>233</v>
      </c>
      <c r="B55" s="435" t="s">
        <v>232</v>
      </c>
      <c r="C55" s="569">
        <v>26</v>
      </c>
      <c r="D55" s="91">
        <v>26</v>
      </c>
      <c r="E55" s="91">
        <v>29</v>
      </c>
      <c r="F55" s="91">
        <v>32</v>
      </c>
      <c r="G55" s="91">
        <v>30</v>
      </c>
      <c r="H55" s="91">
        <v>30</v>
      </c>
      <c r="I55" s="91">
        <v>31</v>
      </c>
      <c r="J55" s="91">
        <v>30</v>
      </c>
      <c r="K55" s="91">
        <v>36</v>
      </c>
      <c r="L55" s="91">
        <v>36</v>
      </c>
      <c r="M55" s="578">
        <v>31</v>
      </c>
      <c r="N55" s="578">
        <v>38</v>
      </c>
      <c r="O55" s="578">
        <v>33</v>
      </c>
      <c r="P55" s="578">
        <v>0</v>
      </c>
      <c r="Q55" s="578">
        <v>19</v>
      </c>
      <c r="R55" s="578">
        <v>16</v>
      </c>
      <c r="S55" s="578">
        <v>26</v>
      </c>
      <c r="T55" s="578">
        <v>33</v>
      </c>
      <c r="U55" s="578">
        <v>28</v>
      </c>
      <c r="V55" s="578">
        <v>24</v>
      </c>
      <c r="W55" s="578">
        <v>26</v>
      </c>
    </row>
    <row r="56" spans="1:23">
      <c r="A56" s="427"/>
      <c r="B56" s="435" t="s">
        <v>234</v>
      </c>
      <c r="C56" s="569">
        <v>305</v>
      </c>
      <c r="D56" s="91">
        <v>338</v>
      </c>
      <c r="E56" s="91">
        <v>343</v>
      </c>
      <c r="F56" s="91">
        <v>361</v>
      </c>
      <c r="G56" s="91">
        <v>361</v>
      </c>
      <c r="H56" s="91">
        <v>342</v>
      </c>
      <c r="I56" s="91">
        <v>328</v>
      </c>
      <c r="J56" s="91">
        <v>354</v>
      </c>
      <c r="K56" s="91">
        <v>362</v>
      </c>
      <c r="L56" s="91">
        <v>358</v>
      </c>
      <c r="M56" s="578">
        <v>363</v>
      </c>
      <c r="N56" s="578">
        <v>412</v>
      </c>
      <c r="O56" s="578">
        <v>401</v>
      </c>
      <c r="P56" s="578">
        <v>381</v>
      </c>
      <c r="Q56" s="578">
        <v>361</v>
      </c>
      <c r="R56" s="578">
        <v>350</v>
      </c>
      <c r="S56" s="578">
        <v>396</v>
      </c>
      <c r="T56" s="578">
        <v>396</v>
      </c>
      <c r="U56" s="578">
        <v>350</v>
      </c>
      <c r="V56" s="578">
        <v>353</v>
      </c>
      <c r="W56" s="578">
        <v>341</v>
      </c>
    </row>
    <row r="57" spans="1:23">
      <c r="A57" s="427"/>
      <c r="B57" s="435" t="s">
        <v>263</v>
      </c>
      <c r="C57" s="569">
        <v>1169</v>
      </c>
      <c r="D57" s="91">
        <v>1133</v>
      </c>
      <c r="E57" s="91">
        <v>1020</v>
      </c>
      <c r="F57" s="91">
        <v>1016</v>
      </c>
      <c r="G57" s="91">
        <v>1082</v>
      </c>
      <c r="H57" s="91">
        <v>1085</v>
      </c>
      <c r="I57" s="91">
        <v>1121</v>
      </c>
      <c r="J57" s="91">
        <v>1221</v>
      </c>
      <c r="K57" s="91">
        <v>1267</v>
      </c>
      <c r="L57" s="91">
        <v>1369</v>
      </c>
      <c r="M57" s="578">
        <v>1437</v>
      </c>
      <c r="N57" s="578">
        <v>1521</v>
      </c>
      <c r="O57" s="578">
        <v>1552</v>
      </c>
      <c r="P57" s="578">
        <v>1813</v>
      </c>
      <c r="Q57" s="578">
        <v>2040</v>
      </c>
      <c r="R57" s="578">
        <v>2322</v>
      </c>
      <c r="S57" s="578">
        <v>2561</v>
      </c>
      <c r="T57" s="578">
        <v>2772</v>
      </c>
      <c r="U57" s="578">
        <v>2984</v>
      </c>
      <c r="V57" s="578">
        <v>3161</v>
      </c>
      <c r="W57" s="578">
        <v>3359</v>
      </c>
    </row>
    <row r="58" spans="1:23">
      <c r="A58" s="427"/>
      <c r="B58" s="435" t="s">
        <v>236</v>
      </c>
      <c r="C58" s="569">
        <v>374</v>
      </c>
      <c r="D58" s="91">
        <v>365</v>
      </c>
      <c r="E58" s="91">
        <v>366</v>
      </c>
      <c r="F58" s="91">
        <v>361</v>
      </c>
      <c r="G58" s="91">
        <v>338</v>
      </c>
      <c r="H58" s="91">
        <v>340</v>
      </c>
      <c r="I58" s="91">
        <v>341</v>
      </c>
      <c r="J58" s="91">
        <v>348</v>
      </c>
      <c r="K58" s="91">
        <v>350</v>
      </c>
      <c r="L58" s="91">
        <v>356</v>
      </c>
      <c r="M58" s="578">
        <v>347</v>
      </c>
      <c r="N58" s="578">
        <v>343</v>
      </c>
      <c r="O58" s="578">
        <v>149</v>
      </c>
      <c r="P58" s="578">
        <v>152</v>
      </c>
      <c r="Q58" s="578">
        <v>176</v>
      </c>
      <c r="R58" s="578">
        <v>204</v>
      </c>
      <c r="S58" s="578">
        <v>229</v>
      </c>
      <c r="T58" s="578">
        <v>262</v>
      </c>
      <c r="U58" s="578">
        <v>285</v>
      </c>
      <c r="V58" s="578">
        <v>286</v>
      </c>
      <c r="W58" s="578">
        <v>272</v>
      </c>
    </row>
    <row r="59" spans="1:23">
      <c r="A59" s="427"/>
      <c r="B59" s="435" t="s">
        <v>264</v>
      </c>
      <c r="C59" s="569">
        <v>963</v>
      </c>
      <c r="D59" s="91">
        <v>1103</v>
      </c>
      <c r="E59" s="91">
        <v>1093</v>
      </c>
      <c r="F59" s="91">
        <v>1200</v>
      </c>
      <c r="G59" s="91">
        <v>1195</v>
      </c>
      <c r="H59" s="91">
        <v>1167</v>
      </c>
      <c r="I59" s="91">
        <v>1163</v>
      </c>
      <c r="J59" s="91">
        <v>1174</v>
      </c>
      <c r="K59" s="91">
        <v>1181</v>
      </c>
      <c r="L59" s="91">
        <v>1239</v>
      </c>
      <c r="M59" s="578">
        <v>1215</v>
      </c>
      <c r="N59" s="578">
        <v>1229</v>
      </c>
      <c r="O59" s="578">
        <v>1323</v>
      </c>
      <c r="P59" s="578">
        <v>1357</v>
      </c>
      <c r="Q59" s="578">
        <v>1062</v>
      </c>
      <c r="R59" s="578">
        <v>1034</v>
      </c>
      <c r="S59" s="578">
        <v>1090</v>
      </c>
      <c r="T59" s="578">
        <v>1032</v>
      </c>
      <c r="U59" s="578">
        <v>869</v>
      </c>
      <c r="V59" s="578">
        <v>864</v>
      </c>
      <c r="W59" s="578">
        <v>717</v>
      </c>
    </row>
    <row r="60" spans="1:23">
      <c r="A60" s="427"/>
      <c r="B60" s="435" t="s">
        <v>238</v>
      </c>
      <c r="C60" s="569">
        <v>0</v>
      </c>
      <c r="D60" s="91">
        <v>16</v>
      </c>
      <c r="E60" s="91">
        <v>14</v>
      </c>
      <c r="F60" s="91">
        <v>20</v>
      </c>
      <c r="G60" s="91">
        <v>50</v>
      </c>
      <c r="H60" s="91">
        <v>78</v>
      </c>
      <c r="I60" s="91">
        <v>79</v>
      </c>
      <c r="J60" s="91">
        <v>95</v>
      </c>
      <c r="K60" s="91">
        <v>113</v>
      </c>
      <c r="L60" s="91">
        <v>135</v>
      </c>
      <c r="M60" s="578">
        <v>137</v>
      </c>
      <c r="N60" s="578">
        <v>152</v>
      </c>
      <c r="O60" s="578">
        <v>171</v>
      </c>
      <c r="P60" s="578">
        <v>225</v>
      </c>
      <c r="Q60" s="578">
        <v>293</v>
      </c>
      <c r="R60" s="578">
        <v>414</v>
      </c>
      <c r="S60" s="578">
        <v>525</v>
      </c>
      <c r="T60" s="578">
        <v>628</v>
      </c>
      <c r="U60" s="578">
        <v>752</v>
      </c>
      <c r="V60" s="578">
        <v>872</v>
      </c>
      <c r="W60" s="578">
        <v>1064</v>
      </c>
    </row>
    <row r="61" spans="1:23">
      <c r="A61" s="427"/>
      <c r="B61" s="435" t="s">
        <v>239</v>
      </c>
      <c r="C61" s="569">
        <v>2839</v>
      </c>
      <c r="D61" s="91">
        <v>2856</v>
      </c>
      <c r="E61" s="91">
        <v>2948</v>
      </c>
      <c r="F61" s="91">
        <v>2851</v>
      </c>
      <c r="G61" s="91">
        <v>2800</v>
      </c>
      <c r="H61" s="91">
        <v>2713</v>
      </c>
      <c r="I61" s="91">
        <v>2718</v>
      </c>
      <c r="J61" s="91">
        <v>2784</v>
      </c>
      <c r="K61" s="91">
        <v>2985</v>
      </c>
      <c r="L61" s="91">
        <v>3038</v>
      </c>
      <c r="M61" s="578">
        <v>3165</v>
      </c>
      <c r="N61" s="578">
        <v>3156</v>
      </c>
      <c r="O61" s="578">
        <v>3115</v>
      </c>
      <c r="P61" s="578">
        <v>3199</v>
      </c>
      <c r="Q61" s="578">
        <v>3518</v>
      </c>
      <c r="R61" s="578">
        <v>3589</v>
      </c>
      <c r="S61" s="578">
        <v>3578</v>
      </c>
      <c r="T61" s="578">
        <v>3646</v>
      </c>
      <c r="U61" s="578">
        <v>3732</v>
      </c>
      <c r="V61" s="578">
        <v>3680</v>
      </c>
      <c r="W61" s="578">
        <v>3736</v>
      </c>
    </row>
    <row r="62" spans="1:23">
      <c r="A62" s="427"/>
      <c r="B62" s="435" t="s">
        <v>240</v>
      </c>
      <c r="C62" s="569">
        <v>10769</v>
      </c>
      <c r="D62" s="91">
        <v>10636</v>
      </c>
      <c r="E62" s="91">
        <v>10941</v>
      </c>
      <c r="F62" s="91">
        <v>10962</v>
      </c>
      <c r="G62" s="91">
        <v>11013</v>
      </c>
      <c r="H62" s="91">
        <v>10938</v>
      </c>
      <c r="I62" s="91">
        <v>10804</v>
      </c>
      <c r="J62" s="91">
        <v>10890</v>
      </c>
      <c r="K62" s="91">
        <v>10767</v>
      </c>
      <c r="L62" s="91">
        <v>11006</v>
      </c>
      <c r="M62" s="578">
        <v>11046</v>
      </c>
      <c r="N62" s="578">
        <v>11029</v>
      </c>
      <c r="O62" s="578">
        <v>11010</v>
      </c>
      <c r="P62" s="569">
        <v>11156</v>
      </c>
      <c r="Q62" s="578">
        <v>11224</v>
      </c>
      <c r="R62" s="578">
        <v>11529</v>
      </c>
      <c r="S62" s="578">
        <v>11802</v>
      </c>
      <c r="T62" s="578">
        <v>12222</v>
      </c>
      <c r="U62" s="578">
        <v>12531</v>
      </c>
      <c r="V62" s="578">
        <v>12616</v>
      </c>
      <c r="W62" s="578">
        <v>12833</v>
      </c>
    </row>
    <row r="63" spans="1:23">
      <c r="A63" s="427"/>
      <c r="B63" s="435" t="s">
        <v>241</v>
      </c>
      <c r="C63" s="569">
        <v>447</v>
      </c>
      <c r="D63" s="91">
        <v>470</v>
      </c>
      <c r="E63" s="91">
        <v>360</v>
      </c>
      <c r="F63" s="91">
        <v>437</v>
      </c>
      <c r="G63" s="91">
        <v>455</v>
      </c>
      <c r="H63" s="91">
        <v>437</v>
      </c>
      <c r="I63" s="91">
        <v>498</v>
      </c>
      <c r="J63" s="91">
        <v>530</v>
      </c>
      <c r="K63" s="91">
        <v>552</v>
      </c>
      <c r="L63" s="91">
        <v>605</v>
      </c>
      <c r="M63" s="578">
        <v>602</v>
      </c>
      <c r="N63" s="578">
        <v>632</v>
      </c>
      <c r="O63" s="578">
        <v>694</v>
      </c>
      <c r="P63" s="578">
        <v>636</v>
      </c>
      <c r="Q63" s="578">
        <v>670</v>
      </c>
      <c r="R63" s="578">
        <v>718</v>
      </c>
      <c r="S63" s="578">
        <v>1020</v>
      </c>
      <c r="T63" s="578">
        <v>1157</v>
      </c>
      <c r="U63" s="578">
        <v>1492</v>
      </c>
      <c r="V63" s="578">
        <v>1714</v>
      </c>
      <c r="W63" s="578">
        <v>1897</v>
      </c>
    </row>
    <row r="64" spans="1:23">
      <c r="A64" s="427"/>
      <c r="B64" s="435" t="s">
        <v>242</v>
      </c>
      <c r="C64" s="569">
        <v>2886</v>
      </c>
      <c r="D64" s="91">
        <v>2805</v>
      </c>
      <c r="E64" s="91">
        <v>3114</v>
      </c>
      <c r="F64" s="91">
        <v>3127</v>
      </c>
      <c r="G64" s="91">
        <v>3151</v>
      </c>
      <c r="H64" s="91">
        <v>3053</v>
      </c>
      <c r="I64" s="91">
        <v>3040</v>
      </c>
      <c r="J64" s="91">
        <v>3074</v>
      </c>
      <c r="K64" s="91">
        <v>3119</v>
      </c>
      <c r="L64" s="91">
        <v>3134</v>
      </c>
      <c r="M64" s="578">
        <v>3068</v>
      </c>
      <c r="N64" s="578">
        <v>3185</v>
      </c>
      <c r="O64" s="578">
        <v>3069</v>
      </c>
      <c r="P64" s="578">
        <v>3070</v>
      </c>
      <c r="Q64" s="578">
        <v>3055</v>
      </c>
      <c r="R64" s="578">
        <v>3084</v>
      </c>
      <c r="S64" s="578">
        <v>3098</v>
      </c>
      <c r="T64" s="578">
        <v>3173</v>
      </c>
      <c r="U64" s="578">
        <v>3185</v>
      </c>
      <c r="V64" s="578">
        <v>3043</v>
      </c>
      <c r="W64" s="578">
        <v>3054</v>
      </c>
    </row>
    <row r="65" spans="1:23">
      <c r="A65" s="427"/>
      <c r="B65" s="435" t="s">
        <v>243</v>
      </c>
      <c r="C65" s="569">
        <v>6895</v>
      </c>
      <c r="D65" s="91">
        <v>7145</v>
      </c>
      <c r="E65" s="91">
        <v>7168</v>
      </c>
      <c r="F65" s="91">
        <v>7261</v>
      </c>
      <c r="G65" s="91">
        <v>7319</v>
      </c>
      <c r="H65" s="91">
        <v>7323</v>
      </c>
      <c r="I65" s="91">
        <v>7319</v>
      </c>
      <c r="J65" s="91">
        <v>7566</v>
      </c>
      <c r="K65" s="91">
        <v>7695</v>
      </c>
      <c r="L65" s="91">
        <v>8056</v>
      </c>
      <c r="M65" s="578">
        <v>8169</v>
      </c>
      <c r="N65" s="578">
        <v>8734</v>
      </c>
      <c r="O65" s="578">
        <v>8361</v>
      </c>
      <c r="P65" s="578">
        <v>8369</v>
      </c>
      <c r="Q65" s="578">
        <v>8488</v>
      </c>
      <c r="R65" s="578">
        <v>8652</v>
      </c>
      <c r="S65" s="578">
        <v>9077</v>
      </c>
      <c r="T65" s="578">
        <v>9239</v>
      </c>
      <c r="U65" s="578">
        <v>9284</v>
      </c>
      <c r="V65" s="578">
        <v>9366</v>
      </c>
      <c r="W65" s="578">
        <v>9491</v>
      </c>
    </row>
    <row r="66" spans="1:23">
      <c r="A66" s="427"/>
      <c r="B66" s="435" t="s">
        <v>244</v>
      </c>
      <c r="C66" s="569">
        <v>0</v>
      </c>
      <c r="D66" s="96">
        <v>0</v>
      </c>
      <c r="E66" s="96">
        <v>0</v>
      </c>
      <c r="F66" s="96">
        <v>0</v>
      </c>
      <c r="G66" s="96">
        <v>0</v>
      </c>
      <c r="H66" s="96">
        <v>0</v>
      </c>
      <c r="I66" s="96">
        <v>0</v>
      </c>
      <c r="J66" s="96">
        <v>0</v>
      </c>
      <c r="K66" s="96">
        <v>0</v>
      </c>
      <c r="L66" s="96">
        <v>0</v>
      </c>
      <c r="M66" s="578">
        <v>0</v>
      </c>
      <c r="N66" s="578">
        <v>0</v>
      </c>
      <c r="O66" s="578">
        <v>0</v>
      </c>
      <c r="P66" s="578">
        <v>0</v>
      </c>
      <c r="Q66" s="578">
        <v>0</v>
      </c>
      <c r="R66" s="578">
        <v>0</v>
      </c>
      <c r="S66" s="578">
        <v>0</v>
      </c>
      <c r="T66" s="578">
        <v>1</v>
      </c>
      <c r="U66" s="578">
        <v>2</v>
      </c>
      <c r="V66" s="578">
        <v>2</v>
      </c>
      <c r="W66" s="578">
        <v>0</v>
      </c>
    </row>
    <row r="67" spans="1:23">
      <c r="A67" s="427"/>
      <c r="B67" s="435" t="s">
        <v>610</v>
      </c>
      <c r="C67" s="569">
        <v>3</v>
      </c>
      <c r="D67" s="91">
        <v>3</v>
      </c>
      <c r="E67" s="91">
        <v>3</v>
      </c>
      <c r="F67" s="91">
        <v>3</v>
      </c>
      <c r="G67" s="91">
        <v>14</v>
      </c>
      <c r="H67" s="91">
        <v>17</v>
      </c>
      <c r="I67" s="91">
        <v>18</v>
      </c>
      <c r="J67" s="91">
        <v>32</v>
      </c>
      <c r="K67" s="91">
        <v>26</v>
      </c>
      <c r="L67" s="91">
        <v>2</v>
      </c>
      <c r="M67" s="578">
        <v>2</v>
      </c>
      <c r="N67" s="578">
        <v>2</v>
      </c>
      <c r="O67" s="578">
        <v>0</v>
      </c>
      <c r="P67" s="569">
        <v>0</v>
      </c>
      <c r="Q67" s="578">
        <v>0</v>
      </c>
      <c r="R67" s="578">
        <v>0</v>
      </c>
      <c r="S67" s="578">
        <v>1</v>
      </c>
      <c r="T67" s="578">
        <v>4</v>
      </c>
      <c r="U67" s="578">
        <v>16</v>
      </c>
      <c r="V67" s="578">
        <v>8</v>
      </c>
      <c r="W67" s="578">
        <v>9</v>
      </c>
    </row>
    <row r="68" spans="1:23">
      <c r="A68" s="427"/>
      <c r="B68" s="435" t="s">
        <v>611</v>
      </c>
      <c r="C68" s="569">
        <v>26</v>
      </c>
      <c r="D68" s="91">
        <v>18</v>
      </c>
      <c r="E68" s="91">
        <v>30</v>
      </c>
      <c r="F68" s="91">
        <v>21</v>
      </c>
      <c r="G68" s="91">
        <v>21</v>
      </c>
      <c r="H68" s="91">
        <v>19</v>
      </c>
      <c r="I68" s="91">
        <v>22</v>
      </c>
      <c r="J68" s="91">
        <v>22</v>
      </c>
      <c r="K68" s="91">
        <v>20</v>
      </c>
      <c r="L68" s="91">
        <v>154</v>
      </c>
      <c r="M68" s="578">
        <v>161</v>
      </c>
      <c r="N68" s="578">
        <v>166</v>
      </c>
      <c r="O68" s="578">
        <v>171</v>
      </c>
      <c r="P68" s="569">
        <v>164</v>
      </c>
      <c r="Q68" s="578">
        <v>177</v>
      </c>
      <c r="R68" s="578">
        <v>162</v>
      </c>
      <c r="S68" s="578">
        <v>171</v>
      </c>
      <c r="T68" s="578">
        <v>172</v>
      </c>
      <c r="U68" s="578">
        <v>193</v>
      </c>
      <c r="V68" s="578">
        <v>191</v>
      </c>
      <c r="W68" s="578">
        <v>198</v>
      </c>
    </row>
    <row r="69" spans="1:23">
      <c r="A69" s="427"/>
      <c r="B69" s="435" t="s">
        <v>612</v>
      </c>
      <c r="C69" s="569">
        <v>201</v>
      </c>
      <c r="D69" s="91">
        <v>196</v>
      </c>
      <c r="E69" s="91">
        <v>186</v>
      </c>
      <c r="F69" s="91">
        <v>178</v>
      </c>
      <c r="G69" s="91">
        <v>177</v>
      </c>
      <c r="H69" s="91">
        <v>169</v>
      </c>
      <c r="I69" s="91">
        <v>156</v>
      </c>
      <c r="J69" s="91">
        <v>141</v>
      </c>
      <c r="K69" s="91">
        <v>137</v>
      </c>
      <c r="L69" s="91">
        <v>21</v>
      </c>
      <c r="M69" s="578">
        <v>19</v>
      </c>
      <c r="N69" s="578">
        <v>26</v>
      </c>
      <c r="O69" s="578">
        <v>23</v>
      </c>
      <c r="P69" s="569">
        <v>21</v>
      </c>
      <c r="Q69" s="578">
        <v>23</v>
      </c>
      <c r="R69" s="578">
        <v>27</v>
      </c>
      <c r="S69" s="578">
        <v>28</v>
      </c>
      <c r="T69" s="578">
        <v>26</v>
      </c>
      <c r="U69" s="578">
        <v>32</v>
      </c>
      <c r="V69" s="578">
        <v>34</v>
      </c>
      <c r="W69" s="578">
        <v>40</v>
      </c>
    </row>
    <row r="70" spans="1:23">
      <c r="A70" s="427"/>
      <c r="B70" s="435"/>
      <c r="C70" s="569"/>
      <c r="D70" s="90"/>
      <c r="E70" s="90"/>
      <c r="F70" s="90"/>
      <c r="G70" s="90"/>
      <c r="H70" s="90"/>
      <c r="I70" s="90"/>
      <c r="J70" s="90"/>
      <c r="K70" s="97"/>
      <c r="L70" s="97"/>
      <c r="M70" s="569"/>
      <c r="N70" s="569"/>
      <c r="O70" s="569"/>
      <c r="P70" s="578"/>
      <c r="Q70" s="569"/>
      <c r="R70" s="569"/>
      <c r="S70" s="569"/>
      <c r="T70" s="569"/>
      <c r="U70" s="569"/>
      <c r="V70" s="569"/>
      <c r="W70" s="569"/>
    </row>
    <row r="71" spans="1:23">
      <c r="A71" s="1422" t="s">
        <v>248</v>
      </c>
      <c r="B71" s="1423"/>
      <c r="C71" s="576">
        <v>5068</v>
      </c>
      <c r="D71" s="98">
        <v>5403</v>
      </c>
      <c r="E71" s="98">
        <v>5525</v>
      </c>
      <c r="F71" s="98">
        <v>5836</v>
      </c>
      <c r="G71" s="98">
        <v>5929</v>
      </c>
      <c r="H71" s="98">
        <v>6202</v>
      </c>
      <c r="I71" s="98">
        <v>6536</v>
      </c>
      <c r="J71" s="98">
        <v>6546</v>
      </c>
      <c r="K71" s="98">
        <v>6606</v>
      </c>
      <c r="L71" s="98">
        <v>6734</v>
      </c>
      <c r="M71" s="576">
        <v>6915</v>
      </c>
      <c r="N71" s="576">
        <v>7581</v>
      </c>
      <c r="O71" s="568">
        <v>7697</v>
      </c>
      <c r="P71" s="576">
        <v>7538</v>
      </c>
      <c r="Q71" s="568">
        <v>7784</v>
      </c>
      <c r="R71" s="568">
        <v>7826</v>
      </c>
      <c r="S71" s="568">
        <v>7672</v>
      </c>
      <c r="T71" s="568">
        <v>7827</v>
      </c>
      <c r="U71" s="568">
        <v>7812</v>
      </c>
      <c r="V71" s="568">
        <v>7940</v>
      </c>
      <c r="W71" s="568">
        <v>8183</v>
      </c>
    </row>
    <row r="72" spans="1:23">
      <c r="A72" s="427" t="s">
        <v>233</v>
      </c>
      <c r="B72" s="438" t="s">
        <v>613</v>
      </c>
      <c r="C72" s="578">
        <v>1292</v>
      </c>
      <c r="D72" s="91">
        <v>1288</v>
      </c>
      <c r="E72" s="91">
        <v>1347</v>
      </c>
      <c r="F72" s="91">
        <v>1364</v>
      </c>
      <c r="G72" s="91">
        <v>1446</v>
      </c>
      <c r="H72" s="91">
        <v>1557</v>
      </c>
      <c r="I72" s="92">
        <v>1628</v>
      </c>
      <c r="J72" s="91">
        <v>1735</v>
      </c>
      <c r="K72" s="91">
        <v>1761</v>
      </c>
      <c r="L72" s="91">
        <v>1796</v>
      </c>
      <c r="M72" s="578">
        <v>1842</v>
      </c>
      <c r="N72" s="578">
        <v>1845</v>
      </c>
      <c r="O72" s="578">
        <v>1792</v>
      </c>
      <c r="P72" s="578">
        <v>1792</v>
      </c>
      <c r="Q72" s="578">
        <v>1837</v>
      </c>
      <c r="R72" s="578">
        <v>1913</v>
      </c>
      <c r="S72" s="578">
        <v>1912</v>
      </c>
      <c r="T72" s="578">
        <v>1939</v>
      </c>
      <c r="U72" s="578">
        <v>1884</v>
      </c>
      <c r="V72" s="578">
        <v>1858</v>
      </c>
      <c r="W72" s="578">
        <v>1858</v>
      </c>
    </row>
    <row r="73" spans="1:23">
      <c r="A73" s="427"/>
      <c r="B73" s="438" t="s">
        <v>250</v>
      </c>
      <c r="C73" s="578">
        <v>38</v>
      </c>
      <c r="D73" s="91">
        <v>98</v>
      </c>
      <c r="E73" s="91">
        <v>95</v>
      </c>
      <c r="F73" s="91">
        <v>61</v>
      </c>
      <c r="G73" s="91">
        <v>74</v>
      </c>
      <c r="H73" s="91">
        <v>124</v>
      </c>
      <c r="I73" s="92">
        <v>140</v>
      </c>
      <c r="J73" s="91">
        <v>159</v>
      </c>
      <c r="K73" s="91">
        <v>170</v>
      </c>
      <c r="L73" s="91">
        <v>193</v>
      </c>
      <c r="M73" s="578">
        <v>192</v>
      </c>
      <c r="N73" s="578">
        <v>227</v>
      </c>
      <c r="O73" s="578">
        <v>246</v>
      </c>
      <c r="P73" s="578">
        <v>234</v>
      </c>
      <c r="Q73" s="578">
        <v>224</v>
      </c>
      <c r="R73" s="578">
        <v>236</v>
      </c>
      <c r="S73" s="578">
        <v>234</v>
      </c>
      <c r="T73" s="578">
        <v>228</v>
      </c>
      <c r="U73" s="578">
        <v>213</v>
      </c>
      <c r="V73" s="578">
        <v>223</v>
      </c>
      <c r="W73" s="578">
        <v>219</v>
      </c>
    </row>
    <row r="74" spans="1:23">
      <c r="A74" s="427"/>
      <c r="B74" s="438" t="s">
        <v>614</v>
      </c>
      <c r="C74" s="578">
        <v>25</v>
      </c>
      <c r="D74" s="91">
        <v>21</v>
      </c>
      <c r="E74" s="91">
        <v>24</v>
      </c>
      <c r="F74" s="91">
        <v>26</v>
      </c>
      <c r="G74" s="91">
        <v>27</v>
      </c>
      <c r="H74" s="91">
        <v>33</v>
      </c>
      <c r="I74" s="91">
        <v>66</v>
      </c>
      <c r="J74" s="91">
        <v>49</v>
      </c>
      <c r="K74" s="91">
        <v>64</v>
      </c>
      <c r="L74" s="91">
        <v>58</v>
      </c>
      <c r="M74" s="578">
        <v>64</v>
      </c>
      <c r="N74" s="578">
        <v>78</v>
      </c>
      <c r="O74" s="578">
        <v>94</v>
      </c>
      <c r="P74" s="578">
        <v>90</v>
      </c>
      <c r="Q74" s="578">
        <v>88</v>
      </c>
      <c r="R74" s="578">
        <v>80</v>
      </c>
      <c r="S74" s="578">
        <v>49</v>
      </c>
      <c r="T74" s="578">
        <v>54</v>
      </c>
      <c r="U74" s="578">
        <v>60</v>
      </c>
      <c r="V74" s="578">
        <v>58</v>
      </c>
      <c r="W74" s="578">
        <v>54</v>
      </c>
    </row>
    <row r="75" spans="1:23">
      <c r="A75" s="427"/>
      <c r="B75" s="438" t="s">
        <v>252</v>
      </c>
      <c r="C75" s="578">
        <v>14</v>
      </c>
      <c r="D75" s="91">
        <v>5</v>
      </c>
      <c r="E75" s="91">
        <v>9</v>
      </c>
      <c r="F75" s="91">
        <v>3</v>
      </c>
      <c r="G75" s="91">
        <v>3</v>
      </c>
      <c r="H75" s="91">
        <v>3</v>
      </c>
      <c r="I75" s="91">
        <v>3</v>
      </c>
      <c r="J75" s="91">
        <v>3</v>
      </c>
      <c r="K75" s="96">
        <v>0</v>
      </c>
      <c r="L75" s="96">
        <v>0</v>
      </c>
      <c r="M75" s="578">
        <v>0</v>
      </c>
      <c r="N75" s="578">
        <v>0</v>
      </c>
      <c r="O75" s="578">
        <v>0</v>
      </c>
      <c r="P75" s="567">
        <v>0</v>
      </c>
      <c r="Q75" s="578">
        <v>0</v>
      </c>
      <c r="R75" s="578">
        <v>0</v>
      </c>
      <c r="S75" s="578">
        <v>0</v>
      </c>
      <c r="T75" s="578">
        <v>0</v>
      </c>
      <c r="U75" s="578">
        <v>0</v>
      </c>
      <c r="V75" s="578">
        <v>0</v>
      </c>
      <c r="W75" s="578">
        <v>0</v>
      </c>
    </row>
    <row r="76" spans="1:23">
      <c r="A76" s="427"/>
      <c r="B76" s="438" t="s">
        <v>253</v>
      </c>
      <c r="C76" s="578">
        <v>1773</v>
      </c>
      <c r="D76" s="92">
        <v>1994</v>
      </c>
      <c r="E76" s="92">
        <v>1870</v>
      </c>
      <c r="F76" s="92">
        <v>2060</v>
      </c>
      <c r="G76" s="92">
        <v>2104</v>
      </c>
      <c r="H76" s="92">
        <v>2149</v>
      </c>
      <c r="I76" s="92">
        <v>2430</v>
      </c>
      <c r="J76" s="92">
        <v>2545</v>
      </c>
      <c r="K76" s="92">
        <v>2615</v>
      </c>
      <c r="L76" s="92">
        <v>2754</v>
      </c>
      <c r="M76" s="578">
        <v>2847</v>
      </c>
      <c r="N76" s="578">
        <v>3358</v>
      </c>
      <c r="O76" s="578">
        <v>3713</v>
      </c>
      <c r="P76" s="578">
        <v>3709</v>
      </c>
      <c r="Q76" s="578">
        <v>3921</v>
      </c>
      <c r="R76" s="578">
        <v>3689</v>
      </c>
      <c r="S76" s="578">
        <v>3501</v>
      </c>
      <c r="T76" s="578">
        <v>3474</v>
      </c>
      <c r="U76" s="578">
        <v>3342</v>
      </c>
      <c r="V76" s="578">
        <v>3401</v>
      </c>
      <c r="W76" s="578">
        <v>3530</v>
      </c>
    </row>
    <row r="77" spans="1:23">
      <c r="A77" s="427"/>
      <c r="B77" s="438" t="s">
        <v>254</v>
      </c>
      <c r="C77" s="578">
        <v>102</v>
      </c>
      <c r="D77" s="91">
        <v>134</v>
      </c>
      <c r="E77" s="91">
        <v>102</v>
      </c>
      <c r="F77" s="91">
        <v>97</v>
      </c>
      <c r="G77" s="91">
        <v>110</v>
      </c>
      <c r="H77" s="91">
        <v>112</v>
      </c>
      <c r="I77" s="91">
        <v>115</v>
      </c>
      <c r="J77" s="91">
        <v>111</v>
      </c>
      <c r="K77" s="91">
        <v>119</v>
      </c>
      <c r="L77" s="91">
        <v>133</v>
      </c>
      <c r="M77" s="578">
        <v>147</v>
      </c>
      <c r="N77" s="578">
        <v>182</v>
      </c>
      <c r="O77" s="578">
        <v>209</v>
      </c>
      <c r="P77" s="578">
        <v>233</v>
      </c>
      <c r="Q77" s="578">
        <v>273</v>
      </c>
      <c r="R77" s="578">
        <v>301</v>
      </c>
      <c r="S77" s="578">
        <v>323</v>
      </c>
      <c r="T77" s="578">
        <v>321</v>
      </c>
      <c r="U77" s="578">
        <v>338</v>
      </c>
      <c r="V77" s="578">
        <v>338</v>
      </c>
      <c r="W77" s="578">
        <v>338</v>
      </c>
    </row>
    <row r="78" spans="1:23">
      <c r="A78" s="427"/>
      <c r="B78" s="438" t="s">
        <v>255</v>
      </c>
      <c r="C78" s="578">
        <v>49</v>
      </c>
      <c r="D78" s="91">
        <v>57</v>
      </c>
      <c r="E78" s="91">
        <v>56</v>
      </c>
      <c r="F78" s="91">
        <v>59</v>
      </c>
      <c r="G78" s="91">
        <v>64</v>
      </c>
      <c r="H78" s="91">
        <v>51</v>
      </c>
      <c r="I78" s="91">
        <v>61</v>
      </c>
      <c r="J78" s="91">
        <v>64</v>
      </c>
      <c r="K78" s="91">
        <v>63</v>
      </c>
      <c r="L78" s="91">
        <v>72</v>
      </c>
      <c r="M78" s="578">
        <v>59</v>
      </c>
      <c r="N78" s="578">
        <v>58</v>
      </c>
      <c r="O78" s="578">
        <v>60</v>
      </c>
      <c r="P78" s="578">
        <v>66</v>
      </c>
      <c r="Q78" s="578">
        <v>76</v>
      </c>
      <c r="R78" s="578">
        <v>206</v>
      </c>
      <c r="S78" s="578">
        <v>240</v>
      </c>
      <c r="T78" s="578">
        <v>281</v>
      </c>
      <c r="U78" s="578">
        <v>321</v>
      </c>
      <c r="V78" s="578">
        <v>350</v>
      </c>
      <c r="W78" s="578">
        <v>363</v>
      </c>
    </row>
    <row r="79" spans="1:23">
      <c r="A79" s="427"/>
      <c r="B79" s="438" t="s">
        <v>615</v>
      </c>
      <c r="C79" s="578">
        <v>69</v>
      </c>
      <c r="D79" s="91">
        <v>65</v>
      </c>
      <c r="E79" s="91">
        <v>63</v>
      </c>
      <c r="F79" s="91">
        <v>60</v>
      </c>
      <c r="G79" s="91">
        <v>62</v>
      </c>
      <c r="H79" s="91">
        <v>57</v>
      </c>
      <c r="I79" s="91">
        <v>55</v>
      </c>
      <c r="J79" s="91">
        <v>44</v>
      </c>
      <c r="K79" s="96">
        <v>0</v>
      </c>
      <c r="L79" s="96">
        <v>0</v>
      </c>
      <c r="M79" s="578">
        <v>0</v>
      </c>
      <c r="N79" s="578">
        <v>0</v>
      </c>
      <c r="O79" s="578">
        <v>0</v>
      </c>
      <c r="P79" s="578">
        <v>0</v>
      </c>
      <c r="Q79" s="578">
        <v>0</v>
      </c>
      <c r="R79" s="578">
        <v>0</v>
      </c>
      <c r="S79" s="578">
        <v>0</v>
      </c>
      <c r="T79" s="578">
        <v>0</v>
      </c>
      <c r="U79" s="578">
        <v>0</v>
      </c>
      <c r="V79" s="578">
        <v>0</v>
      </c>
      <c r="W79" s="578">
        <v>0</v>
      </c>
    </row>
    <row r="80" spans="1:23">
      <c r="A80" s="427"/>
      <c r="B80" s="438" t="s">
        <v>256</v>
      </c>
      <c r="C80" s="578">
        <v>2</v>
      </c>
      <c r="D80" s="91">
        <v>2</v>
      </c>
      <c r="E80" s="91">
        <v>3</v>
      </c>
      <c r="F80" s="91">
        <v>1</v>
      </c>
      <c r="G80" s="96">
        <v>0</v>
      </c>
      <c r="H80" s="96">
        <v>0</v>
      </c>
      <c r="I80" s="91">
        <v>1</v>
      </c>
      <c r="J80" s="96">
        <v>0</v>
      </c>
      <c r="K80" s="96">
        <v>0</v>
      </c>
      <c r="L80" s="96">
        <v>0</v>
      </c>
      <c r="M80" s="578">
        <v>0</v>
      </c>
      <c r="N80" s="578">
        <v>0</v>
      </c>
      <c r="O80" s="578">
        <v>1</v>
      </c>
      <c r="P80" s="578">
        <v>1</v>
      </c>
      <c r="Q80" s="578">
        <v>1</v>
      </c>
      <c r="R80" s="578">
        <v>4</v>
      </c>
      <c r="S80" s="578">
        <v>7</v>
      </c>
      <c r="T80" s="578">
        <v>8</v>
      </c>
      <c r="U80" s="578">
        <v>11</v>
      </c>
      <c r="V80" s="578">
        <v>15</v>
      </c>
      <c r="W80" s="578">
        <v>14</v>
      </c>
    </row>
    <row r="81" spans="1:23">
      <c r="A81" s="427"/>
      <c r="B81" s="438" t="s">
        <v>257</v>
      </c>
      <c r="C81" s="578">
        <v>1421</v>
      </c>
      <c r="D81" s="92">
        <v>1455</v>
      </c>
      <c r="E81" s="91">
        <v>1694</v>
      </c>
      <c r="F81" s="92">
        <v>1853</v>
      </c>
      <c r="G81" s="92">
        <v>1798</v>
      </c>
      <c r="H81" s="91">
        <v>1875</v>
      </c>
      <c r="I81" s="92">
        <v>1790</v>
      </c>
      <c r="J81" s="91">
        <v>1583</v>
      </c>
      <c r="K81" s="91">
        <v>1584</v>
      </c>
      <c r="L81" s="91">
        <v>1505</v>
      </c>
      <c r="M81" s="578">
        <v>1551</v>
      </c>
      <c r="N81" s="578">
        <v>1610</v>
      </c>
      <c r="O81" s="578">
        <v>1375</v>
      </c>
      <c r="P81" s="578">
        <v>1206</v>
      </c>
      <c r="Q81" s="578">
        <v>1146</v>
      </c>
      <c r="R81" s="578">
        <v>1176</v>
      </c>
      <c r="S81" s="578">
        <v>1179</v>
      </c>
      <c r="T81" s="578">
        <v>1302</v>
      </c>
      <c r="U81" s="578">
        <v>1420</v>
      </c>
      <c r="V81" s="578">
        <v>1478</v>
      </c>
      <c r="W81" s="578">
        <v>1566</v>
      </c>
    </row>
    <row r="82" spans="1:23">
      <c r="A82" s="427"/>
      <c r="B82" s="438" t="s">
        <v>616</v>
      </c>
      <c r="C82" s="578">
        <v>283</v>
      </c>
      <c r="D82" s="91">
        <v>284</v>
      </c>
      <c r="E82" s="91">
        <v>262</v>
      </c>
      <c r="F82" s="91">
        <v>252</v>
      </c>
      <c r="G82" s="91">
        <v>241</v>
      </c>
      <c r="H82" s="91">
        <v>241</v>
      </c>
      <c r="I82" s="91">
        <v>247</v>
      </c>
      <c r="J82" s="91">
        <v>253</v>
      </c>
      <c r="K82" s="91">
        <v>230</v>
      </c>
      <c r="L82" s="91">
        <v>223</v>
      </c>
      <c r="M82" s="578">
        <v>213</v>
      </c>
      <c r="N82" s="578">
        <v>223</v>
      </c>
      <c r="O82" s="578">
        <v>207</v>
      </c>
      <c r="P82" s="578">
        <v>207</v>
      </c>
      <c r="Q82" s="578">
        <v>218</v>
      </c>
      <c r="R82" s="578">
        <v>221</v>
      </c>
      <c r="S82" s="578">
        <v>227</v>
      </c>
      <c r="T82" s="578">
        <v>220</v>
      </c>
      <c r="U82" s="578">
        <v>223</v>
      </c>
      <c r="V82" s="578">
        <v>219</v>
      </c>
      <c r="W82" s="578">
        <v>241</v>
      </c>
    </row>
    <row r="83" spans="1:23">
      <c r="A83" s="427"/>
      <c r="B83" s="437"/>
      <c r="C83" s="569"/>
      <c r="D83" s="90"/>
      <c r="E83" s="90"/>
      <c r="F83" s="90"/>
      <c r="G83" s="90"/>
      <c r="H83" s="90"/>
      <c r="I83" s="90"/>
      <c r="J83" s="90"/>
      <c r="K83" s="97"/>
      <c r="L83" s="97"/>
      <c r="M83" s="569"/>
      <c r="N83" s="569"/>
      <c r="O83" s="569"/>
      <c r="P83" s="578"/>
      <c r="Q83" s="569"/>
      <c r="R83" s="569"/>
      <c r="S83" s="569"/>
      <c r="T83" s="569"/>
      <c r="U83" s="569"/>
      <c r="V83" s="569"/>
      <c r="W83" s="569"/>
    </row>
    <row r="84" spans="1:23">
      <c r="A84" s="1422" t="s">
        <v>259</v>
      </c>
      <c r="B84" s="1423"/>
      <c r="C84" s="568">
        <v>31971</v>
      </c>
      <c r="D84" s="98">
        <v>32513</v>
      </c>
      <c r="E84" s="98">
        <v>33140</v>
      </c>
      <c r="F84" s="98">
        <v>33666</v>
      </c>
      <c r="G84" s="98">
        <v>33935</v>
      </c>
      <c r="H84" s="98">
        <v>33913</v>
      </c>
      <c r="I84" s="98">
        <v>34174</v>
      </c>
      <c r="J84" s="98">
        <v>34807</v>
      </c>
      <c r="K84" s="98">
        <v>35216</v>
      </c>
      <c r="L84" s="98">
        <v>36243</v>
      </c>
      <c r="M84" s="576">
        <v>36677</v>
      </c>
      <c r="N84" s="576">
        <v>38206</v>
      </c>
      <c r="O84" s="568">
        <v>37769</v>
      </c>
      <c r="P84" s="576">
        <v>38081</v>
      </c>
      <c r="Q84" s="568">
        <v>38890</v>
      </c>
      <c r="R84" s="568">
        <v>39927</v>
      </c>
      <c r="S84" s="568">
        <v>41274</v>
      </c>
      <c r="T84" s="568">
        <v>42590</v>
      </c>
      <c r="U84" s="568">
        <v>43547</v>
      </c>
      <c r="V84" s="568">
        <v>44154</v>
      </c>
      <c r="W84" s="568">
        <v>45220</v>
      </c>
    </row>
    <row r="85" spans="1:23">
      <c r="A85" s="439" t="s">
        <v>260</v>
      </c>
      <c r="B85" s="440"/>
      <c r="C85" s="569"/>
      <c r="D85" s="90"/>
      <c r="E85" s="90"/>
      <c r="F85" s="90"/>
      <c r="G85" s="90"/>
      <c r="H85" s="90"/>
      <c r="I85" s="90"/>
      <c r="J85" s="90"/>
      <c r="K85" s="97"/>
      <c r="L85" s="97"/>
      <c r="M85" s="569"/>
      <c r="N85" s="569"/>
      <c r="O85" s="569"/>
      <c r="P85" s="578"/>
      <c r="Q85" s="569"/>
      <c r="R85" s="569"/>
      <c r="S85" s="569"/>
      <c r="T85" s="569"/>
      <c r="U85" s="569"/>
      <c r="V85" s="569"/>
      <c r="W85" s="569"/>
    </row>
    <row r="86" spans="1:23">
      <c r="A86" s="427"/>
      <c r="B86" s="441" t="s">
        <v>267</v>
      </c>
      <c r="C86" s="569">
        <v>2536</v>
      </c>
      <c r="D86" s="91">
        <v>2771</v>
      </c>
      <c r="E86" s="91">
        <v>2804</v>
      </c>
      <c r="F86" s="91">
        <v>2832</v>
      </c>
      <c r="G86" s="91">
        <v>3400</v>
      </c>
      <c r="H86" s="91">
        <v>3103</v>
      </c>
      <c r="I86" s="91">
        <v>3299</v>
      </c>
      <c r="J86" s="91">
        <v>3252</v>
      </c>
      <c r="K86" s="91">
        <v>2744</v>
      </c>
      <c r="L86" s="91">
        <v>2928</v>
      </c>
      <c r="M86" s="578">
        <v>2772</v>
      </c>
      <c r="N86" s="578">
        <v>2862</v>
      </c>
      <c r="O86" s="578">
        <v>3027</v>
      </c>
      <c r="P86" s="578">
        <v>3174</v>
      </c>
      <c r="Q86" s="578">
        <v>3230</v>
      </c>
      <c r="R86" s="578">
        <v>3019</v>
      </c>
      <c r="S86" s="578">
        <v>3100</v>
      </c>
      <c r="T86" s="578">
        <v>3214</v>
      </c>
      <c r="U86" s="578">
        <v>3340</v>
      </c>
      <c r="V86" s="578">
        <v>3352</v>
      </c>
      <c r="W86" s="578">
        <v>3507</v>
      </c>
    </row>
    <row r="87" spans="1:23">
      <c r="A87" s="427"/>
      <c r="B87" s="440"/>
      <c r="C87" s="578"/>
      <c r="M87" s="578"/>
      <c r="N87" s="578"/>
      <c r="O87" s="578"/>
      <c r="P87" s="578"/>
      <c r="Q87" s="578"/>
      <c r="R87" s="578"/>
      <c r="S87" s="578"/>
      <c r="T87" s="578"/>
      <c r="U87" s="578"/>
      <c r="V87" s="578"/>
      <c r="W87" s="578"/>
    </row>
    <row r="88" spans="1:23">
      <c r="A88" s="427"/>
      <c r="B88" s="440"/>
      <c r="C88" s="581" t="s">
        <v>618</v>
      </c>
      <c r="D88" s="106"/>
      <c r="E88" s="106"/>
      <c r="F88" s="106"/>
      <c r="G88" s="106"/>
      <c r="H88" s="106"/>
      <c r="I88" s="106"/>
      <c r="J88" s="106"/>
      <c r="K88" s="106"/>
      <c r="L88" s="106"/>
      <c r="M88" s="443"/>
      <c r="N88" s="443"/>
      <c r="O88" s="443"/>
      <c r="P88" s="443"/>
      <c r="Q88" s="443"/>
      <c r="R88" s="443"/>
      <c r="S88" s="443"/>
      <c r="T88" s="443"/>
      <c r="U88" s="443"/>
      <c r="V88" s="443"/>
      <c r="W88" s="443"/>
    </row>
    <row r="89" spans="1:23">
      <c r="A89" s="427"/>
      <c r="B89" s="428"/>
      <c r="C89" s="581" t="s">
        <v>619</v>
      </c>
      <c r="D89" s="106"/>
      <c r="E89" s="106"/>
      <c r="F89" s="106"/>
      <c r="G89" s="106"/>
      <c r="H89" s="106"/>
      <c r="I89" s="106"/>
      <c r="J89" s="106"/>
      <c r="K89" s="106"/>
      <c r="L89" s="106"/>
      <c r="M89" s="443"/>
      <c r="N89" s="443"/>
      <c r="O89" s="443"/>
      <c r="P89" s="443"/>
      <c r="Q89" s="443"/>
      <c r="R89" s="443"/>
      <c r="S89" s="443"/>
      <c r="T89" s="443"/>
      <c r="U89" s="443"/>
      <c r="V89" s="443"/>
      <c r="W89" s="443"/>
    </row>
    <row r="90" spans="1:23">
      <c r="A90" s="427"/>
      <c r="B90" s="566"/>
      <c r="C90" s="567"/>
      <c r="D90" s="87"/>
      <c r="E90" s="87"/>
      <c r="F90" s="87"/>
      <c r="G90" s="87"/>
      <c r="H90" s="87"/>
      <c r="I90" s="87"/>
      <c r="J90" s="87"/>
      <c r="K90" s="87"/>
      <c r="L90" s="87"/>
      <c r="M90" s="567"/>
      <c r="N90" s="567"/>
      <c r="O90" s="567"/>
      <c r="P90" s="578"/>
      <c r="Q90" s="567"/>
      <c r="R90" s="567"/>
      <c r="S90" s="567"/>
      <c r="T90" s="567"/>
      <c r="U90" s="567"/>
      <c r="V90" s="567"/>
      <c r="W90" s="567"/>
    </row>
    <row r="91" spans="1:23">
      <c r="A91" s="1424" t="s">
        <v>609</v>
      </c>
      <c r="B91" s="1425"/>
      <c r="C91" s="568">
        <v>10722</v>
      </c>
      <c r="D91" s="89">
        <v>11279</v>
      </c>
      <c r="E91" s="89">
        <v>11911</v>
      </c>
      <c r="F91" s="88">
        <v>12536</v>
      </c>
      <c r="G91" s="89">
        <v>13243</v>
      </c>
      <c r="H91" s="89">
        <v>14210</v>
      </c>
      <c r="I91" s="89">
        <v>15027</v>
      </c>
      <c r="J91" s="88">
        <v>15524</v>
      </c>
      <c r="K91" s="88">
        <v>16201</v>
      </c>
      <c r="L91" s="89">
        <v>16711</v>
      </c>
      <c r="M91" s="568">
        <v>17840</v>
      </c>
      <c r="N91" s="568">
        <v>18459</v>
      </c>
      <c r="O91" s="568">
        <v>20002</v>
      </c>
      <c r="P91" s="568">
        <v>21082</v>
      </c>
      <c r="Q91" s="576">
        <v>22117</v>
      </c>
      <c r="R91" s="576">
        <v>23208</v>
      </c>
      <c r="S91" s="576">
        <v>23356</v>
      </c>
      <c r="T91" s="576">
        <v>24690</v>
      </c>
      <c r="U91" s="576">
        <v>26035</v>
      </c>
      <c r="V91" s="576">
        <v>27201</v>
      </c>
      <c r="W91" s="576">
        <v>27947</v>
      </c>
    </row>
    <row r="92" spans="1:23">
      <c r="A92" s="427" t="s">
        <v>233</v>
      </c>
      <c r="B92" s="435" t="s">
        <v>232</v>
      </c>
      <c r="C92" s="569">
        <v>78</v>
      </c>
      <c r="D92" s="91">
        <v>70</v>
      </c>
      <c r="E92" s="91">
        <v>68</v>
      </c>
      <c r="F92" s="95">
        <v>73</v>
      </c>
      <c r="G92" s="91">
        <v>68</v>
      </c>
      <c r="H92" s="92">
        <v>66</v>
      </c>
      <c r="I92" s="92">
        <v>6</v>
      </c>
      <c r="J92" s="95">
        <v>6</v>
      </c>
      <c r="K92" s="95">
        <v>3</v>
      </c>
      <c r="L92" s="91">
        <v>2</v>
      </c>
      <c r="M92" s="578">
        <v>7</v>
      </c>
      <c r="N92" s="578">
        <v>2</v>
      </c>
      <c r="O92" s="578">
        <v>2</v>
      </c>
      <c r="P92" s="568">
        <v>0</v>
      </c>
      <c r="Q92" s="578">
        <v>16</v>
      </c>
      <c r="R92" s="578">
        <v>14</v>
      </c>
      <c r="S92" s="578">
        <v>14</v>
      </c>
      <c r="T92" s="578">
        <v>12</v>
      </c>
      <c r="U92" s="578">
        <v>19</v>
      </c>
      <c r="V92" s="578">
        <v>18</v>
      </c>
      <c r="W92" s="578">
        <v>19</v>
      </c>
    </row>
    <row r="93" spans="1:23">
      <c r="A93" s="427"/>
      <c r="B93" s="435" t="s">
        <v>234</v>
      </c>
      <c r="C93" s="569">
        <v>89</v>
      </c>
      <c r="D93" s="91">
        <v>101</v>
      </c>
      <c r="E93" s="91">
        <v>124</v>
      </c>
      <c r="F93" s="95">
        <v>109</v>
      </c>
      <c r="G93" s="91">
        <v>129</v>
      </c>
      <c r="H93" s="92">
        <v>146</v>
      </c>
      <c r="I93" s="92">
        <v>169</v>
      </c>
      <c r="J93" s="95">
        <v>126</v>
      </c>
      <c r="K93" s="95">
        <v>153</v>
      </c>
      <c r="L93" s="91">
        <v>171</v>
      </c>
      <c r="M93" s="578">
        <v>188</v>
      </c>
      <c r="N93" s="578">
        <v>158</v>
      </c>
      <c r="O93" s="578">
        <v>178</v>
      </c>
      <c r="P93" s="578">
        <v>198</v>
      </c>
      <c r="Q93" s="578">
        <v>179</v>
      </c>
      <c r="R93" s="578">
        <v>219</v>
      </c>
      <c r="S93" s="578">
        <v>188</v>
      </c>
      <c r="T93" s="578">
        <v>201</v>
      </c>
      <c r="U93" s="578">
        <v>240</v>
      </c>
      <c r="V93" s="578">
        <v>220</v>
      </c>
      <c r="W93" s="578">
        <v>233</v>
      </c>
    </row>
    <row r="94" spans="1:23">
      <c r="A94" s="427"/>
      <c r="B94" s="435" t="s">
        <v>263</v>
      </c>
      <c r="C94" s="569">
        <v>638</v>
      </c>
      <c r="D94" s="91">
        <v>621</v>
      </c>
      <c r="E94" s="91">
        <v>668</v>
      </c>
      <c r="F94" s="95">
        <v>747</v>
      </c>
      <c r="G94" s="91">
        <v>898</v>
      </c>
      <c r="H94" s="91">
        <v>995</v>
      </c>
      <c r="I94" s="91">
        <v>1061</v>
      </c>
      <c r="J94" s="95">
        <v>1128</v>
      </c>
      <c r="K94" s="95">
        <v>1216</v>
      </c>
      <c r="L94" s="91">
        <v>1282</v>
      </c>
      <c r="M94" s="578">
        <v>1452.9892857142856</v>
      </c>
      <c r="N94" s="578">
        <v>1632</v>
      </c>
      <c r="O94" s="578">
        <v>1860</v>
      </c>
      <c r="P94" s="578">
        <v>2053</v>
      </c>
      <c r="Q94" s="578">
        <v>2400</v>
      </c>
      <c r="R94" s="578">
        <v>2554</v>
      </c>
      <c r="S94" s="578">
        <v>2744</v>
      </c>
      <c r="T94" s="578">
        <v>2855</v>
      </c>
      <c r="U94" s="578">
        <v>3090</v>
      </c>
      <c r="V94" s="578">
        <v>3255</v>
      </c>
      <c r="W94" s="578">
        <v>3324</v>
      </c>
    </row>
    <row r="95" spans="1:23">
      <c r="A95" s="427"/>
      <c r="B95" s="435" t="s">
        <v>236</v>
      </c>
      <c r="C95" s="569">
        <v>214</v>
      </c>
      <c r="D95" s="91">
        <v>228</v>
      </c>
      <c r="E95" s="91">
        <v>230</v>
      </c>
      <c r="F95" s="95">
        <v>242</v>
      </c>
      <c r="G95" s="91">
        <v>240</v>
      </c>
      <c r="H95" s="91">
        <v>247</v>
      </c>
      <c r="I95" s="91">
        <v>262</v>
      </c>
      <c r="J95" s="95">
        <v>259</v>
      </c>
      <c r="K95" s="95">
        <v>262</v>
      </c>
      <c r="L95" s="91">
        <v>271</v>
      </c>
      <c r="M95" s="578">
        <v>288</v>
      </c>
      <c r="N95" s="578">
        <v>298</v>
      </c>
      <c r="O95" s="578">
        <v>117</v>
      </c>
      <c r="P95" s="578">
        <v>120</v>
      </c>
      <c r="Q95" s="578">
        <v>141</v>
      </c>
      <c r="R95" s="578">
        <v>175</v>
      </c>
      <c r="S95" s="578">
        <v>173</v>
      </c>
      <c r="T95" s="578">
        <v>192</v>
      </c>
      <c r="U95" s="578">
        <v>238</v>
      </c>
      <c r="V95" s="578">
        <v>221</v>
      </c>
      <c r="W95" s="578">
        <v>246</v>
      </c>
    </row>
    <row r="96" spans="1:23">
      <c r="A96" s="427"/>
      <c r="B96" s="435" t="s">
        <v>264</v>
      </c>
      <c r="C96" s="569">
        <v>355</v>
      </c>
      <c r="D96" s="91">
        <v>394</v>
      </c>
      <c r="E96" s="91">
        <v>406</v>
      </c>
      <c r="F96" s="95">
        <v>553</v>
      </c>
      <c r="G96" s="91">
        <v>571</v>
      </c>
      <c r="H96" s="91">
        <v>608</v>
      </c>
      <c r="I96" s="91">
        <v>665</v>
      </c>
      <c r="J96" s="95">
        <v>697</v>
      </c>
      <c r="K96" s="95">
        <v>739</v>
      </c>
      <c r="L96" s="91">
        <v>722</v>
      </c>
      <c r="M96" s="578">
        <v>758.01071428571436</v>
      </c>
      <c r="N96" s="578">
        <v>782</v>
      </c>
      <c r="O96" s="578">
        <v>1027</v>
      </c>
      <c r="P96" s="578">
        <v>1072</v>
      </c>
      <c r="Q96" s="578">
        <v>911</v>
      </c>
      <c r="R96" s="578">
        <v>1044</v>
      </c>
      <c r="S96" s="578">
        <v>1095</v>
      </c>
      <c r="T96" s="578">
        <v>919</v>
      </c>
      <c r="U96" s="578">
        <v>842</v>
      </c>
      <c r="V96" s="578">
        <v>802</v>
      </c>
      <c r="W96" s="578">
        <v>726</v>
      </c>
    </row>
    <row r="97" spans="1:23">
      <c r="A97" s="427"/>
      <c r="B97" s="435" t="s">
        <v>238</v>
      </c>
      <c r="C97" s="569">
        <v>0</v>
      </c>
      <c r="D97" s="91">
        <v>34</v>
      </c>
      <c r="E97" s="91">
        <v>12</v>
      </c>
      <c r="F97" s="95">
        <v>10</v>
      </c>
      <c r="G97" s="91">
        <v>29</v>
      </c>
      <c r="H97" s="91">
        <v>22</v>
      </c>
      <c r="I97" s="91">
        <v>49</v>
      </c>
      <c r="J97" s="95">
        <v>70</v>
      </c>
      <c r="K97" s="95">
        <v>73</v>
      </c>
      <c r="L97" s="91">
        <v>100</v>
      </c>
      <c r="M97" s="578">
        <v>143</v>
      </c>
      <c r="N97" s="578">
        <v>166</v>
      </c>
      <c r="O97" s="578">
        <v>158</v>
      </c>
      <c r="P97" s="578">
        <v>196</v>
      </c>
      <c r="Q97" s="578">
        <v>261</v>
      </c>
      <c r="R97" s="578">
        <v>325</v>
      </c>
      <c r="S97" s="578">
        <v>388</v>
      </c>
      <c r="T97" s="578">
        <v>540</v>
      </c>
      <c r="U97" s="578">
        <v>648</v>
      </c>
      <c r="V97" s="578">
        <v>698</v>
      </c>
      <c r="W97" s="578">
        <v>871</v>
      </c>
    </row>
    <row r="98" spans="1:23">
      <c r="A98" s="427"/>
      <c r="B98" s="435" t="s">
        <v>239</v>
      </c>
      <c r="C98" s="569">
        <v>1770</v>
      </c>
      <c r="D98" s="91">
        <v>1744</v>
      </c>
      <c r="E98" s="91">
        <v>1934</v>
      </c>
      <c r="F98" s="95">
        <v>1873</v>
      </c>
      <c r="G98" s="91">
        <v>1891</v>
      </c>
      <c r="H98" s="91">
        <v>1985</v>
      </c>
      <c r="I98" s="91">
        <v>2070</v>
      </c>
      <c r="J98" s="95">
        <v>2109</v>
      </c>
      <c r="K98" s="95">
        <v>2109</v>
      </c>
      <c r="L98" s="91">
        <v>2239</v>
      </c>
      <c r="M98" s="578">
        <v>2331</v>
      </c>
      <c r="N98" s="578">
        <v>2518</v>
      </c>
      <c r="O98" s="578">
        <v>2610</v>
      </c>
      <c r="P98" s="578">
        <v>2698</v>
      </c>
      <c r="Q98" s="578">
        <v>2874</v>
      </c>
      <c r="R98" s="578">
        <v>2917</v>
      </c>
      <c r="S98" s="578">
        <v>2682</v>
      </c>
      <c r="T98" s="578">
        <v>3048</v>
      </c>
      <c r="U98" s="578">
        <v>3074</v>
      </c>
      <c r="V98" s="578">
        <v>3212</v>
      </c>
      <c r="W98" s="578">
        <v>3278</v>
      </c>
    </row>
    <row r="99" spans="1:23">
      <c r="A99" s="427"/>
      <c r="B99" s="435" t="s">
        <v>240</v>
      </c>
      <c r="C99" s="569">
        <v>4086</v>
      </c>
      <c r="D99" s="91">
        <v>4130</v>
      </c>
      <c r="E99" s="91">
        <v>4394</v>
      </c>
      <c r="F99" s="95">
        <v>4528</v>
      </c>
      <c r="G99" s="91">
        <v>4651</v>
      </c>
      <c r="H99" s="91">
        <v>4852</v>
      </c>
      <c r="I99" s="91">
        <v>5015</v>
      </c>
      <c r="J99" s="95">
        <v>5156</v>
      </c>
      <c r="K99" s="95">
        <v>5398</v>
      </c>
      <c r="L99" s="91">
        <v>5527</v>
      </c>
      <c r="M99" s="578">
        <v>5785</v>
      </c>
      <c r="N99" s="578">
        <v>5972</v>
      </c>
      <c r="O99" s="578">
        <v>6258</v>
      </c>
      <c r="P99" s="578">
        <v>6416</v>
      </c>
      <c r="Q99" s="578">
        <v>6722</v>
      </c>
      <c r="R99" s="578">
        <v>7127</v>
      </c>
      <c r="S99" s="578">
        <v>7331</v>
      </c>
      <c r="T99" s="578">
        <v>7705</v>
      </c>
      <c r="U99" s="578">
        <v>8093</v>
      </c>
      <c r="V99" s="578">
        <v>8397</v>
      </c>
      <c r="W99" s="578">
        <v>8663</v>
      </c>
    </row>
    <row r="100" spans="1:23">
      <c r="A100" s="427"/>
      <c r="B100" s="435" t="s">
        <v>241</v>
      </c>
      <c r="C100" s="569">
        <v>183</v>
      </c>
      <c r="D100" s="91">
        <v>220</v>
      </c>
      <c r="E100" s="91">
        <v>227</v>
      </c>
      <c r="F100" s="95">
        <v>223</v>
      </c>
      <c r="G100" s="91">
        <v>256</v>
      </c>
      <c r="H100" s="91">
        <v>288</v>
      </c>
      <c r="I100" s="91">
        <v>351</v>
      </c>
      <c r="J100" s="95">
        <v>367</v>
      </c>
      <c r="K100" s="95">
        <v>387</v>
      </c>
      <c r="L100" s="91">
        <v>403</v>
      </c>
      <c r="M100" s="578">
        <v>456</v>
      </c>
      <c r="N100" s="578">
        <v>511</v>
      </c>
      <c r="O100" s="578">
        <v>525</v>
      </c>
      <c r="P100" s="578">
        <v>653</v>
      </c>
      <c r="Q100" s="578">
        <v>663</v>
      </c>
      <c r="R100" s="578">
        <v>682</v>
      </c>
      <c r="S100" s="578">
        <v>720</v>
      </c>
      <c r="T100" s="578">
        <v>902</v>
      </c>
      <c r="U100" s="578">
        <v>1162</v>
      </c>
      <c r="V100" s="578">
        <v>1421</v>
      </c>
      <c r="W100" s="578">
        <v>1523</v>
      </c>
    </row>
    <row r="101" spans="1:23">
      <c r="A101" s="427"/>
      <c r="B101" s="435" t="s">
        <v>242</v>
      </c>
      <c r="C101" s="569">
        <v>1221</v>
      </c>
      <c r="D101" s="91">
        <v>1537</v>
      </c>
      <c r="E101" s="91">
        <v>1555</v>
      </c>
      <c r="F101" s="95">
        <v>1715</v>
      </c>
      <c r="G101" s="91">
        <v>1804</v>
      </c>
      <c r="H101" s="91">
        <v>1956</v>
      </c>
      <c r="I101" s="91">
        <v>2054</v>
      </c>
      <c r="J101" s="95">
        <v>2145</v>
      </c>
      <c r="K101" s="95">
        <v>2257</v>
      </c>
      <c r="L101" s="91">
        <v>2370</v>
      </c>
      <c r="M101" s="578">
        <v>2516</v>
      </c>
      <c r="N101" s="578">
        <v>2586</v>
      </c>
      <c r="O101" s="578">
        <v>2807</v>
      </c>
      <c r="P101" s="569">
        <v>3013</v>
      </c>
      <c r="Q101" s="578">
        <v>3053</v>
      </c>
      <c r="R101" s="578">
        <v>3085</v>
      </c>
      <c r="S101" s="578">
        <v>3080</v>
      </c>
      <c r="T101" s="578">
        <v>3202</v>
      </c>
      <c r="U101" s="578">
        <v>3328</v>
      </c>
      <c r="V101" s="578">
        <v>3561</v>
      </c>
      <c r="W101" s="578">
        <v>3674</v>
      </c>
    </row>
    <row r="102" spans="1:23">
      <c r="A102" s="427"/>
      <c r="B102" s="435" t="s">
        <v>243</v>
      </c>
      <c r="C102" s="569">
        <v>2008</v>
      </c>
      <c r="D102" s="91">
        <v>2114</v>
      </c>
      <c r="E102" s="91">
        <v>2213</v>
      </c>
      <c r="F102" s="95">
        <v>2364</v>
      </c>
      <c r="G102" s="91">
        <v>2556</v>
      </c>
      <c r="H102" s="91">
        <v>2877</v>
      </c>
      <c r="I102" s="91">
        <v>3154</v>
      </c>
      <c r="J102" s="95">
        <v>3309</v>
      </c>
      <c r="K102" s="95">
        <v>3448</v>
      </c>
      <c r="L102" s="91">
        <v>3470</v>
      </c>
      <c r="M102" s="578">
        <v>3742</v>
      </c>
      <c r="N102" s="578">
        <v>3591</v>
      </c>
      <c r="O102" s="578">
        <v>4249</v>
      </c>
      <c r="P102" s="578">
        <v>4442</v>
      </c>
      <c r="Q102" s="578">
        <v>4673</v>
      </c>
      <c r="R102" s="578">
        <v>4839</v>
      </c>
      <c r="S102" s="578">
        <v>4707</v>
      </c>
      <c r="T102" s="578">
        <v>4903</v>
      </c>
      <c r="U102" s="578">
        <v>5086</v>
      </c>
      <c r="V102" s="578">
        <v>5166</v>
      </c>
      <c r="W102" s="578">
        <v>5174</v>
      </c>
    </row>
    <row r="103" spans="1:23">
      <c r="A103" s="427"/>
      <c r="B103" s="435" t="s">
        <v>244</v>
      </c>
      <c r="C103" s="569">
        <v>0</v>
      </c>
      <c r="D103" s="96">
        <v>0</v>
      </c>
      <c r="E103" s="96">
        <v>0</v>
      </c>
      <c r="F103" s="95">
        <v>0</v>
      </c>
      <c r="G103" s="96">
        <v>0</v>
      </c>
      <c r="H103" s="96">
        <v>0</v>
      </c>
      <c r="I103" s="96">
        <v>0</v>
      </c>
      <c r="J103" s="95">
        <v>0</v>
      </c>
      <c r="K103" s="95">
        <v>0</v>
      </c>
      <c r="L103" s="96">
        <v>0</v>
      </c>
      <c r="M103" s="578">
        <v>0</v>
      </c>
      <c r="N103" s="578">
        <v>0</v>
      </c>
      <c r="O103" s="578">
        <v>0</v>
      </c>
      <c r="P103" s="567">
        <v>0</v>
      </c>
      <c r="Q103" s="578">
        <v>0</v>
      </c>
      <c r="R103" s="578">
        <v>0</v>
      </c>
      <c r="S103" s="578">
        <v>0</v>
      </c>
      <c r="T103" s="578">
        <v>0</v>
      </c>
      <c r="U103" s="578">
        <v>1</v>
      </c>
      <c r="V103" s="578">
        <v>2</v>
      </c>
      <c r="W103" s="578">
        <v>5</v>
      </c>
    </row>
    <row r="104" spans="1:23">
      <c r="A104" s="427"/>
      <c r="B104" s="435" t="s">
        <v>610</v>
      </c>
      <c r="C104" s="569">
        <v>8</v>
      </c>
      <c r="D104" s="91">
        <v>5</v>
      </c>
      <c r="E104" s="91">
        <v>9</v>
      </c>
      <c r="F104" s="95">
        <v>12</v>
      </c>
      <c r="G104" s="91">
        <v>45</v>
      </c>
      <c r="H104" s="91">
        <v>45</v>
      </c>
      <c r="I104" s="91">
        <v>50</v>
      </c>
      <c r="J104" s="95">
        <v>41</v>
      </c>
      <c r="K104" s="95">
        <v>40</v>
      </c>
      <c r="L104" s="91">
        <v>10</v>
      </c>
      <c r="M104" s="578">
        <v>21</v>
      </c>
      <c r="N104" s="578">
        <v>13</v>
      </c>
      <c r="O104" s="578">
        <v>13</v>
      </c>
      <c r="P104" s="578">
        <v>15</v>
      </c>
      <c r="Q104" s="578">
        <v>17</v>
      </c>
      <c r="R104" s="578">
        <v>18</v>
      </c>
      <c r="S104" s="578">
        <v>15</v>
      </c>
      <c r="T104" s="578">
        <v>16</v>
      </c>
      <c r="U104" s="578">
        <v>22</v>
      </c>
      <c r="V104" s="578">
        <v>16</v>
      </c>
      <c r="W104" s="578">
        <v>10</v>
      </c>
    </row>
    <row r="105" spans="1:23">
      <c r="A105" s="427"/>
      <c r="B105" s="435" t="s">
        <v>611</v>
      </c>
      <c r="C105" s="569">
        <v>4</v>
      </c>
      <c r="D105" s="91">
        <v>4</v>
      </c>
      <c r="E105" s="91">
        <v>5</v>
      </c>
      <c r="F105" s="95">
        <v>12</v>
      </c>
      <c r="G105" s="91">
        <v>27</v>
      </c>
      <c r="H105" s="91">
        <v>52</v>
      </c>
      <c r="I105" s="91">
        <v>52</v>
      </c>
      <c r="J105" s="95">
        <v>49</v>
      </c>
      <c r="K105" s="95">
        <v>50</v>
      </c>
      <c r="L105" s="91">
        <v>112</v>
      </c>
      <c r="M105" s="578">
        <v>110</v>
      </c>
      <c r="N105" s="578">
        <v>182</v>
      </c>
      <c r="O105" s="578">
        <v>143</v>
      </c>
      <c r="P105" s="578">
        <v>158</v>
      </c>
      <c r="Q105" s="578">
        <v>160</v>
      </c>
      <c r="R105" s="578">
        <v>170</v>
      </c>
      <c r="S105" s="578">
        <v>180</v>
      </c>
      <c r="T105" s="578">
        <v>155</v>
      </c>
      <c r="U105" s="578">
        <v>156</v>
      </c>
      <c r="V105" s="578">
        <v>170</v>
      </c>
      <c r="W105" s="578">
        <v>165</v>
      </c>
    </row>
    <row r="106" spans="1:23">
      <c r="A106" s="427"/>
      <c r="B106" s="435" t="s">
        <v>612</v>
      </c>
      <c r="C106" s="569">
        <v>68</v>
      </c>
      <c r="D106" s="91">
        <v>77</v>
      </c>
      <c r="E106" s="91">
        <v>66</v>
      </c>
      <c r="F106" s="95">
        <v>75</v>
      </c>
      <c r="G106" s="91">
        <v>78</v>
      </c>
      <c r="H106" s="91">
        <v>71</v>
      </c>
      <c r="I106" s="91">
        <v>69</v>
      </c>
      <c r="J106" s="95">
        <v>62</v>
      </c>
      <c r="K106" s="95">
        <v>66</v>
      </c>
      <c r="L106" s="91">
        <v>32</v>
      </c>
      <c r="M106" s="578">
        <v>42</v>
      </c>
      <c r="N106" s="578">
        <v>48</v>
      </c>
      <c r="O106" s="578">
        <v>55</v>
      </c>
      <c r="P106" s="578">
        <v>48</v>
      </c>
      <c r="Q106" s="578">
        <v>47</v>
      </c>
      <c r="R106" s="578">
        <v>39</v>
      </c>
      <c r="S106" s="578">
        <v>39</v>
      </c>
      <c r="T106" s="578">
        <v>40</v>
      </c>
      <c r="U106" s="578">
        <v>36</v>
      </c>
      <c r="V106" s="578">
        <v>42</v>
      </c>
      <c r="W106" s="578">
        <v>36</v>
      </c>
    </row>
    <row r="107" spans="1:23">
      <c r="A107" s="427"/>
      <c r="B107" s="435"/>
      <c r="C107" s="569"/>
      <c r="D107" s="90"/>
      <c r="E107" s="90"/>
      <c r="F107" s="90"/>
      <c r="G107" s="90"/>
      <c r="H107" s="90"/>
      <c r="I107" s="90"/>
      <c r="J107" s="90"/>
      <c r="K107" s="97"/>
      <c r="L107" s="97"/>
      <c r="M107" s="569"/>
      <c r="N107" s="569"/>
      <c r="O107" s="569"/>
      <c r="P107" s="578"/>
      <c r="Q107" s="569"/>
      <c r="R107" s="569"/>
      <c r="S107" s="569"/>
      <c r="T107" s="569"/>
      <c r="U107" s="569"/>
      <c r="V107" s="569"/>
      <c r="W107" s="569"/>
    </row>
    <row r="108" spans="1:23">
      <c r="A108" s="1422" t="s">
        <v>248</v>
      </c>
      <c r="B108" s="1423"/>
      <c r="C108" s="576">
        <v>2932</v>
      </c>
      <c r="D108" s="98">
        <v>3007</v>
      </c>
      <c r="E108" s="98">
        <v>3300</v>
      </c>
      <c r="F108" s="98">
        <v>3344</v>
      </c>
      <c r="G108" s="98">
        <v>3505</v>
      </c>
      <c r="H108" s="98">
        <v>3835</v>
      </c>
      <c r="I108" s="89">
        <v>3688</v>
      </c>
      <c r="J108" s="89">
        <v>3962</v>
      </c>
      <c r="K108" s="89">
        <v>4151</v>
      </c>
      <c r="L108" s="89">
        <v>4281</v>
      </c>
      <c r="M108" s="576">
        <v>4534</v>
      </c>
      <c r="N108" s="576">
        <v>4975</v>
      </c>
      <c r="O108" s="568">
        <v>5322</v>
      </c>
      <c r="P108" s="576">
        <v>5747</v>
      </c>
      <c r="Q108" s="568">
        <v>5881</v>
      </c>
      <c r="R108" s="568">
        <v>6201</v>
      </c>
      <c r="S108" s="568">
        <v>6351</v>
      </c>
      <c r="T108" s="568">
        <v>6722</v>
      </c>
      <c r="U108" s="568">
        <v>7070</v>
      </c>
      <c r="V108" s="568">
        <v>7274</v>
      </c>
      <c r="W108" s="568">
        <v>7386</v>
      </c>
    </row>
    <row r="109" spans="1:23">
      <c r="A109" s="427" t="s">
        <v>233</v>
      </c>
      <c r="B109" s="438" t="s">
        <v>613</v>
      </c>
      <c r="C109" s="578">
        <v>283</v>
      </c>
      <c r="D109" s="91">
        <v>251</v>
      </c>
      <c r="E109" s="91">
        <v>299</v>
      </c>
      <c r="F109" s="91">
        <v>335</v>
      </c>
      <c r="G109" s="91">
        <v>376</v>
      </c>
      <c r="H109" s="91">
        <v>397</v>
      </c>
      <c r="I109" s="91">
        <v>396</v>
      </c>
      <c r="J109" s="91">
        <v>424</v>
      </c>
      <c r="K109" s="91">
        <v>474</v>
      </c>
      <c r="L109" s="91">
        <v>486</v>
      </c>
      <c r="M109" s="578">
        <v>530</v>
      </c>
      <c r="N109" s="578">
        <v>579</v>
      </c>
      <c r="O109" s="578">
        <v>640</v>
      </c>
      <c r="P109" s="578">
        <v>684</v>
      </c>
      <c r="Q109" s="578">
        <v>717</v>
      </c>
      <c r="R109" s="578">
        <v>747</v>
      </c>
      <c r="S109" s="578">
        <v>803</v>
      </c>
      <c r="T109" s="578">
        <v>839</v>
      </c>
      <c r="U109" s="578">
        <v>882</v>
      </c>
      <c r="V109" s="578">
        <v>925</v>
      </c>
      <c r="W109" s="578">
        <v>976</v>
      </c>
    </row>
    <row r="110" spans="1:23">
      <c r="A110" s="427"/>
      <c r="B110" s="438" t="s">
        <v>250</v>
      </c>
      <c r="C110" s="578">
        <v>27</v>
      </c>
      <c r="D110" s="91">
        <v>26</v>
      </c>
      <c r="E110" s="91">
        <v>40</v>
      </c>
      <c r="F110" s="91">
        <v>29</v>
      </c>
      <c r="G110" s="91">
        <v>32</v>
      </c>
      <c r="H110" s="91">
        <v>63</v>
      </c>
      <c r="I110" s="91">
        <v>41</v>
      </c>
      <c r="J110" s="91">
        <v>74</v>
      </c>
      <c r="K110" s="91">
        <v>72</v>
      </c>
      <c r="L110" s="91">
        <v>69</v>
      </c>
      <c r="M110" s="578">
        <v>88</v>
      </c>
      <c r="N110" s="578">
        <v>115</v>
      </c>
      <c r="O110" s="578">
        <v>91</v>
      </c>
      <c r="P110" s="578">
        <v>121</v>
      </c>
      <c r="Q110" s="578">
        <v>111</v>
      </c>
      <c r="R110" s="578">
        <v>109</v>
      </c>
      <c r="S110" s="578">
        <v>108</v>
      </c>
      <c r="T110" s="578">
        <v>95</v>
      </c>
      <c r="U110" s="578">
        <v>99</v>
      </c>
      <c r="V110" s="578">
        <v>105</v>
      </c>
      <c r="W110" s="578">
        <v>114</v>
      </c>
    </row>
    <row r="111" spans="1:23">
      <c r="A111" s="427"/>
      <c r="B111" s="438" t="s">
        <v>614</v>
      </c>
      <c r="C111" s="578">
        <v>17</v>
      </c>
      <c r="D111" s="91">
        <v>16</v>
      </c>
      <c r="E111" s="91">
        <v>21</v>
      </c>
      <c r="F111" s="91">
        <v>23</v>
      </c>
      <c r="G111" s="91">
        <v>24</v>
      </c>
      <c r="H111" s="91">
        <v>27</v>
      </c>
      <c r="I111" s="91">
        <v>23</v>
      </c>
      <c r="J111" s="91">
        <v>20</v>
      </c>
      <c r="K111" s="91">
        <v>17</v>
      </c>
      <c r="L111" s="91">
        <v>14</v>
      </c>
      <c r="M111" s="578">
        <v>22</v>
      </c>
      <c r="N111" s="578">
        <v>28</v>
      </c>
      <c r="O111" s="578">
        <v>24</v>
      </c>
      <c r="P111" s="578">
        <v>32</v>
      </c>
      <c r="Q111" s="578">
        <v>39</v>
      </c>
      <c r="R111" s="578">
        <v>46</v>
      </c>
      <c r="S111" s="578">
        <v>26</v>
      </c>
      <c r="T111" s="578">
        <v>28</v>
      </c>
      <c r="U111" s="578">
        <v>33</v>
      </c>
      <c r="V111" s="578">
        <v>43</v>
      </c>
      <c r="W111" s="578">
        <v>41</v>
      </c>
    </row>
    <row r="112" spans="1:23">
      <c r="A112" s="427"/>
      <c r="B112" s="438" t="s">
        <v>252</v>
      </c>
      <c r="C112" s="578">
        <v>2</v>
      </c>
      <c r="D112" s="91">
        <v>1</v>
      </c>
      <c r="E112" s="91">
        <v>3</v>
      </c>
      <c r="F112" s="96">
        <v>0</v>
      </c>
      <c r="G112" s="96">
        <v>0</v>
      </c>
      <c r="H112" s="96">
        <v>0</v>
      </c>
      <c r="I112" s="96">
        <v>0</v>
      </c>
      <c r="J112" s="96">
        <v>0</v>
      </c>
      <c r="K112" s="96">
        <v>0</v>
      </c>
      <c r="L112" s="96">
        <v>0</v>
      </c>
      <c r="M112" s="578">
        <v>0</v>
      </c>
      <c r="N112" s="578">
        <v>0</v>
      </c>
      <c r="O112" s="578">
        <v>0</v>
      </c>
      <c r="P112" s="578">
        <v>0</v>
      </c>
      <c r="Q112" s="578">
        <v>0</v>
      </c>
      <c r="R112" s="578">
        <v>0</v>
      </c>
      <c r="S112" s="578">
        <v>0</v>
      </c>
      <c r="T112" s="578">
        <v>0</v>
      </c>
      <c r="U112" s="578">
        <v>0</v>
      </c>
      <c r="V112" s="578">
        <v>0</v>
      </c>
      <c r="W112" s="578">
        <v>0</v>
      </c>
    </row>
    <row r="113" spans="1:23">
      <c r="A113" s="427"/>
      <c r="B113" s="438" t="s">
        <v>253</v>
      </c>
      <c r="C113" s="578">
        <v>1411</v>
      </c>
      <c r="D113" s="92">
        <v>1472</v>
      </c>
      <c r="E113" s="92">
        <v>1493</v>
      </c>
      <c r="F113" s="92">
        <v>1492</v>
      </c>
      <c r="G113" s="92">
        <v>1565</v>
      </c>
      <c r="H113" s="92">
        <v>1707</v>
      </c>
      <c r="I113" s="92">
        <v>1659</v>
      </c>
      <c r="J113" s="91">
        <v>1828</v>
      </c>
      <c r="K113" s="91">
        <v>1962</v>
      </c>
      <c r="L113" s="91">
        <v>2061</v>
      </c>
      <c r="M113" s="578">
        <v>2183</v>
      </c>
      <c r="N113" s="578">
        <v>2513</v>
      </c>
      <c r="O113" s="578">
        <v>2880</v>
      </c>
      <c r="P113" s="578">
        <v>3215</v>
      </c>
      <c r="Q113" s="578">
        <v>3314</v>
      </c>
      <c r="R113" s="578">
        <v>3435</v>
      </c>
      <c r="S113" s="578">
        <v>3467</v>
      </c>
      <c r="T113" s="578">
        <v>3536</v>
      </c>
      <c r="U113" s="578">
        <v>3642</v>
      </c>
      <c r="V113" s="578">
        <v>3633</v>
      </c>
      <c r="W113" s="578">
        <v>3588</v>
      </c>
    </row>
    <row r="114" spans="1:23">
      <c r="A114" s="427"/>
      <c r="B114" s="438" t="s">
        <v>254</v>
      </c>
      <c r="C114" s="578">
        <v>53</v>
      </c>
      <c r="D114" s="91">
        <v>62</v>
      </c>
      <c r="E114" s="91">
        <v>61</v>
      </c>
      <c r="F114" s="91">
        <v>65</v>
      </c>
      <c r="G114" s="91">
        <v>71</v>
      </c>
      <c r="H114" s="91">
        <v>77</v>
      </c>
      <c r="I114" s="91">
        <v>83</v>
      </c>
      <c r="J114" s="91">
        <v>96</v>
      </c>
      <c r="K114" s="91">
        <v>103</v>
      </c>
      <c r="L114" s="91">
        <v>112</v>
      </c>
      <c r="M114" s="578">
        <v>123</v>
      </c>
      <c r="N114" s="578">
        <v>125</v>
      </c>
      <c r="O114" s="578">
        <v>138</v>
      </c>
      <c r="P114" s="578">
        <v>174</v>
      </c>
      <c r="Q114" s="578">
        <v>196</v>
      </c>
      <c r="R114" s="578">
        <v>224</v>
      </c>
      <c r="S114" s="578">
        <v>237</v>
      </c>
      <c r="T114" s="578">
        <v>265</v>
      </c>
      <c r="U114" s="578">
        <v>297</v>
      </c>
      <c r="V114" s="578">
        <v>307</v>
      </c>
      <c r="W114" s="578">
        <v>317</v>
      </c>
    </row>
    <row r="115" spans="1:23">
      <c r="A115" s="427"/>
      <c r="B115" s="438" t="s">
        <v>255</v>
      </c>
      <c r="C115" s="578">
        <v>37</v>
      </c>
      <c r="D115" s="91">
        <v>41</v>
      </c>
      <c r="E115" s="91">
        <v>41</v>
      </c>
      <c r="F115" s="91">
        <v>51</v>
      </c>
      <c r="G115" s="91">
        <v>50</v>
      </c>
      <c r="H115" s="91">
        <v>45</v>
      </c>
      <c r="I115" s="91">
        <v>40</v>
      </c>
      <c r="J115" s="91">
        <v>48</v>
      </c>
      <c r="K115" s="91">
        <v>44</v>
      </c>
      <c r="L115" s="91">
        <v>38</v>
      </c>
      <c r="M115" s="578">
        <v>47</v>
      </c>
      <c r="N115" s="578">
        <v>46</v>
      </c>
      <c r="O115" s="578">
        <v>47</v>
      </c>
      <c r="P115" s="578">
        <v>59</v>
      </c>
      <c r="Q115" s="578">
        <v>66</v>
      </c>
      <c r="R115" s="578">
        <v>161</v>
      </c>
      <c r="S115" s="578">
        <v>188</v>
      </c>
      <c r="T115" s="578">
        <v>241</v>
      </c>
      <c r="U115" s="578">
        <v>294</v>
      </c>
      <c r="V115" s="578">
        <v>335</v>
      </c>
      <c r="W115" s="578">
        <v>345</v>
      </c>
    </row>
    <row r="116" spans="1:23">
      <c r="A116" s="427"/>
      <c r="B116" s="438" t="s">
        <v>615</v>
      </c>
      <c r="C116" s="578">
        <v>33</v>
      </c>
      <c r="D116" s="91">
        <v>34</v>
      </c>
      <c r="E116" s="91">
        <v>31</v>
      </c>
      <c r="F116" s="91">
        <v>34</v>
      </c>
      <c r="G116" s="91">
        <v>35</v>
      </c>
      <c r="H116" s="91">
        <v>41</v>
      </c>
      <c r="I116" s="91">
        <v>40</v>
      </c>
      <c r="J116" s="91">
        <v>40</v>
      </c>
      <c r="K116" s="96">
        <v>0</v>
      </c>
      <c r="L116" s="96">
        <v>0</v>
      </c>
      <c r="M116" s="578">
        <v>0</v>
      </c>
      <c r="N116" s="578">
        <v>0</v>
      </c>
      <c r="O116" s="578">
        <v>0</v>
      </c>
      <c r="P116" s="578">
        <v>0</v>
      </c>
      <c r="Q116" s="578">
        <v>0</v>
      </c>
      <c r="R116" s="578">
        <v>0</v>
      </c>
      <c r="S116" s="578">
        <v>0</v>
      </c>
      <c r="T116" s="578">
        <v>0</v>
      </c>
      <c r="U116" s="578">
        <v>0</v>
      </c>
      <c r="V116" s="578">
        <v>0</v>
      </c>
      <c r="W116" s="578">
        <v>0</v>
      </c>
    </row>
    <row r="117" spans="1:23">
      <c r="A117" s="427"/>
      <c r="B117" s="438" t="s">
        <v>256</v>
      </c>
      <c r="C117" s="578">
        <v>3</v>
      </c>
      <c r="D117" s="91">
        <v>3</v>
      </c>
      <c r="E117" s="91">
        <v>2</v>
      </c>
      <c r="F117" s="91">
        <v>1</v>
      </c>
      <c r="G117" s="96">
        <v>0</v>
      </c>
      <c r="H117" s="96">
        <v>0</v>
      </c>
      <c r="I117" s="91">
        <v>2</v>
      </c>
      <c r="J117" s="91">
        <v>2</v>
      </c>
      <c r="K117" s="91">
        <v>2</v>
      </c>
      <c r="L117" s="91">
        <v>2</v>
      </c>
      <c r="M117" s="578">
        <v>2</v>
      </c>
      <c r="N117" s="578">
        <v>2</v>
      </c>
      <c r="O117" s="578">
        <v>4</v>
      </c>
      <c r="P117" s="578">
        <v>4</v>
      </c>
      <c r="Q117" s="578">
        <v>7</v>
      </c>
      <c r="R117" s="578">
        <v>10</v>
      </c>
      <c r="S117" s="578">
        <v>9</v>
      </c>
      <c r="T117" s="578">
        <v>10</v>
      </c>
      <c r="U117" s="578">
        <v>15</v>
      </c>
      <c r="V117" s="578">
        <v>20</v>
      </c>
      <c r="W117" s="578">
        <v>16</v>
      </c>
    </row>
    <row r="118" spans="1:23">
      <c r="A118" s="427"/>
      <c r="B118" s="438" t="s">
        <v>257</v>
      </c>
      <c r="C118" s="578">
        <v>839</v>
      </c>
      <c r="D118" s="91">
        <v>870</v>
      </c>
      <c r="E118" s="91">
        <v>1061</v>
      </c>
      <c r="F118" s="92">
        <v>1056</v>
      </c>
      <c r="G118" s="92">
        <v>1086</v>
      </c>
      <c r="H118" s="91">
        <v>1202</v>
      </c>
      <c r="I118" s="92">
        <v>1134</v>
      </c>
      <c r="J118" s="91">
        <v>1166</v>
      </c>
      <c r="K118" s="91">
        <v>1209</v>
      </c>
      <c r="L118" s="91">
        <v>1218</v>
      </c>
      <c r="M118" s="578">
        <v>1255</v>
      </c>
      <c r="N118" s="578">
        <v>1303</v>
      </c>
      <c r="O118" s="578">
        <v>1204</v>
      </c>
      <c r="P118" s="578">
        <v>1172</v>
      </c>
      <c r="Q118" s="578">
        <v>1149</v>
      </c>
      <c r="R118" s="578">
        <v>1174</v>
      </c>
      <c r="S118" s="578">
        <v>1214</v>
      </c>
      <c r="T118" s="578">
        <v>1377</v>
      </c>
      <c r="U118" s="578">
        <v>1475</v>
      </c>
      <c r="V118" s="578">
        <v>1541</v>
      </c>
      <c r="W118" s="578">
        <v>1595</v>
      </c>
    </row>
    <row r="119" spans="1:23">
      <c r="A119" s="427"/>
      <c r="B119" s="438" t="s">
        <v>616</v>
      </c>
      <c r="C119" s="578">
        <v>227</v>
      </c>
      <c r="D119" s="91">
        <v>231</v>
      </c>
      <c r="E119" s="91">
        <v>248</v>
      </c>
      <c r="F119" s="91">
        <v>258</v>
      </c>
      <c r="G119" s="91">
        <v>266</v>
      </c>
      <c r="H119" s="91">
        <v>276</v>
      </c>
      <c r="I119" s="91">
        <v>270</v>
      </c>
      <c r="J119" s="91">
        <v>264</v>
      </c>
      <c r="K119" s="91">
        <v>268</v>
      </c>
      <c r="L119" s="91">
        <v>281</v>
      </c>
      <c r="M119" s="578">
        <v>284</v>
      </c>
      <c r="N119" s="578">
        <v>264</v>
      </c>
      <c r="O119" s="578">
        <v>294</v>
      </c>
      <c r="P119" s="578">
        <v>286</v>
      </c>
      <c r="Q119" s="578">
        <v>282</v>
      </c>
      <c r="R119" s="578">
        <v>295</v>
      </c>
      <c r="S119" s="578">
        <v>299</v>
      </c>
      <c r="T119" s="578">
        <v>331</v>
      </c>
      <c r="U119" s="578">
        <v>333</v>
      </c>
      <c r="V119" s="578">
        <v>365</v>
      </c>
      <c r="W119" s="578">
        <v>394</v>
      </c>
    </row>
    <row r="120" spans="1:23">
      <c r="A120" s="427"/>
      <c r="B120" s="437"/>
      <c r="C120" s="569"/>
      <c r="D120" s="90"/>
      <c r="E120" s="90"/>
      <c r="F120" s="90"/>
      <c r="G120" s="90"/>
      <c r="H120" s="93"/>
      <c r="I120" s="93"/>
      <c r="J120" s="93"/>
      <c r="K120" s="93"/>
      <c r="L120" s="97"/>
      <c r="M120" s="569"/>
      <c r="N120" s="569"/>
      <c r="O120" s="569"/>
      <c r="P120" s="569"/>
      <c r="Q120" s="569"/>
      <c r="R120" s="569"/>
      <c r="S120" s="569"/>
      <c r="T120" s="569"/>
      <c r="U120" s="569"/>
      <c r="V120" s="569"/>
      <c r="W120" s="569"/>
    </row>
    <row r="121" spans="1:23">
      <c r="A121" s="1422" t="s">
        <v>259</v>
      </c>
      <c r="B121" s="1423"/>
      <c r="C121" s="568">
        <v>13654</v>
      </c>
      <c r="D121" s="88">
        <v>14286</v>
      </c>
      <c r="E121" s="88">
        <v>15211</v>
      </c>
      <c r="F121" s="98">
        <v>15880</v>
      </c>
      <c r="G121" s="98">
        <v>16748</v>
      </c>
      <c r="H121" s="98">
        <v>18045</v>
      </c>
      <c r="I121" s="89">
        <v>18715</v>
      </c>
      <c r="J121" s="94">
        <v>19486</v>
      </c>
      <c r="K121" s="100">
        <v>20352</v>
      </c>
      <c r="L121" s="88">
        <v>20992</v>
      </c>
      <c r="M121" s="576">
        <v>22374</v>
      </c>
      <c r="N121" s="576">
        <v>23434</v>
      </c>
      <c r="O121" s="568">
        <v>25324</v>
      </c>
      <c r="P121" s="568">
        <v>26829</v>
      </c>
      <c r="Q121" s="568">
        <v>27998</v>
      </c>
      <c r="R121" s="568">
        <v>29409</v>
      </c>
      <c r="S121" s="568">
        <v>29707</v>
      </c>
      <c r="T121" s="568">
        <v>31412</v>
      </c>
      <c r="U121" s="568">
        <v>33105</v>
      </c>
      <c r="V121" s="568">
        <v>34475</v>
      </c>
      <c r="W121" s="568">
        <v>35333</v>
      </c>
    </row>
    <row r="122" spans="1:23">
      <c r="A122" s="439" t="s">
        <v>260</v>
      </c>
      <c r="B122" s="440"/>
      <c r="C122" s="569"/>
      <c r="D122" s="90"/>
      <c r="E122" s="90"/>
      <c r="F122" s="90"/>
      <c r="G122" s="90"/>
      <c r="H122" s="90"/>
      <c r="I122" s="90"/>
      <c r="J122" s="90"/>
      <c r="K122" s="97"/>
      <c r="L122" s="97"/>
      <c r="M122" s="569"/>
      <c r="N122" s="569"/>
      <c r="O122" s="569"/>
      <c r="P122" s="578"/>
      <c r="Q122" s="569"/>
      <c r="R122" s="569"/>
      <c r="S122" s="569"/>
      <c r="T122" s="569"/>
      <c r="U122" s="569"/>
      <c r="V122" s="569"/>
      <c r="W122" s="569"/>
    </row>
    <row r="123" spans="1:23">
      <c r="A123" s="427"/>
      <c r="B123" s="441" t="s">
        <v>267</v>
      </c>
      <c r="C123" s="569">
        <v>0</v>
      </c>
      <c r="D123" s="96">
        <v>0</v>
      </c>
      <c r="E123" s="96">
        <v>0</v>
      </c>
      <c r="F123" s="96">
        <v>0</v>
      </c>
      <c r="G123" s="96">
        <v>0</v>
      </c>
      <c r="H123" s="91">
        <v>133</v>
      </c>
      <c r="I123" s="91">
        <v>247</v>
      </c>
      <c r="J123" s="91">
        <v>309</v>
      </c>
      <c r="K123" s="91">
        <v>1110</v>
      </c>
      <c r="L123" s="91">
        <v>1092</v>
      </c>
      <c r="M123" s="578">
        <v>1095</v>
      </c>
      <c r="N123" s="578">
        <v>1186</v>
      </c>
      <c r="O123" s="578">
        <v>1326</v>
      </c>
      <c r="P123" s="578">
        <v>1198</v>
      </c>
      <c r="Q123" s="578">
        <v>1237</v>
      </c>
      <c r="R123" s="578">
        <v>1279</v>
      </c>
      <c r="S123" s="578">
        <v>1274</v>
      </c>
      <c r="T123" s="578">
        <v>1419</v>
      </c>
      <c r="U123" s="578">
        <v>1442</v>
      </c>
      <c r="V123" s="578">
        <v>1484</v>
      </c>
      <c r="W123" s="578">
        <v>1529</v>
      </c>
    </row>
    <row r="124" spans="1:23" s="34" customFormat="1">
      <c r="O124" s="90"/>
      <c r="P124" s="95"/>
    </row>
    <row r="125" spans="1:23">
      <c r="A125" s="427"/>
      <c r="B125" s="440"/>
      <c r="C125" s="578"/>
      <c r="M125" s="578"/>
      <c r="N125" s="578"/>
      <c r="O125" s="569"/>
      <c r="P125" s="578"/>
      <c r="Q125" s="578"/>
      <c r="R125" s="578"/>
      <c r="S125" s="578"/>
      <c r="T125" s="578"/>
      <c r="U125" s="578"/>
      <c r="V125" s="578"/>
      <c r="W125" s="578"/>
    </row>
    <row r="126" spans="1:23">
      <c r="A126" s="427"/>
      <c r="B126" s="428"/>
      <c r="C126" s="581" t="s">
        <v>620</v>
      </c>
      <c r="D126" s="106"/>
      <c r="E126" s="106"/>
      <c r="F126" s="106"/>
      <c r="G126" s="106"/>
      <c r="H126" s="106"/>
      <c r="I126" s="106"/>
      <c r="J126" s="106"/>
      <c r="K126" s="106"/>
      <c r="L126" s="106"/>
      <c r="M126" s="443"/>
      <c r="N126" s="443"/>
      <c r="O126" s="443"/>
      <c r="P126" s="443"/>
      <c r="Q126" s="443"/>
      <c r="R126" s="443"/>
      <c r="S126" s="443"/>
      <c r="T126" s="443"/>
      <c r="U126" s="443"/>
      <c r="V126" s="443"/>
      <c r="W126" s="443"/>
    </row>
    <row r="127" spans="1:23">
      <c r="A127" s="427"/>
      <c r="B127" s="566"/>
      <c r="C127" s="567"/>
      <c r="D127" s="87"/>
      <c r="E127" s="87"/>
      <c r="F127" s="87"/>
      <c r="G127" s="87"/>
      <c r="H127" s="87"/>
      <c r="I127" s="87"/>
      <c r="J127" s="87"/>
      <c r="K127" s="87"/>
      <c r="L127" s="87"/>
      <c r="M127" s="567"/>
      <c r="N127" s="567"/>
      <c r="O127" s="569"/>
      <c r="P127" s="578"/>
      <c r="Q127" s="567"/>
      <c r="R127" s="567"/>
      <c r="S127" s="567"/>
      <c r="T127" s="567"/>
      <c r="U127" s="567"/>
      <c r="V127" s="567"/>
      <c r="W127" s="567"/>
    </row>
    <row r="128" spans="1:23">
      <c r="A128" s="1424" t="s">
        <v>609</v>
      </c>
      <c r="B128" s="1425"/>
      <c r="C128" s="568">
        <v>6520</v>
      </c>
      <c r="D128" s="89">
        <v>6683</v>
      </c>
      <c r="E128" s="89">
        <v>6741</v>
      </c>
      <c r="F128" s="89">
        <v>7028</v>
      </c>
      <c r="G128" s="89">
        <v>6963</v>
      </c>
      <c r="H128" s="89">
        <v>6975</v>
      </c>
      <c r="I128" s="89">
        <v>7295</v>
      </c>
      <c r="J128" s="88">
        <v>7562</v>
      </c>
      <c r="K128" s="88">
        <v>7937</v>
      </c>
      <c r="L128" s="88">
        <v>7459</v>
      </c>
      <c r="M128" s="568">
        <v>7596</v>
      </c>
      <c r="N128" s="568">
        <v>8057</v>
      </c>
      <c r="O128" s="568">
        <v>8795</v>
      </c>
      <c r="P128" s="576">
        <v>9405</v>
      </c>
      <c r="Q128" s="576">
        <v>10044</v>
      </c>
      <c r="R128" s="576">
        <v>10582</v>
      </c>
      <c r="S128" s="576">
        <v>11772</v>
      </c>
      <c r="T128" s="576">
        <v>11862</v>
      </c>
      <c r="U128" s="576">
        <v>12200</v>
      </c>
      <c r="V128" s="576">
        <v>12697</v>
      </c>
      <c r="W128" s="576">
        <v>12972</v>
      </c>
    </row>
    <row r="129" spans="1:23">
      <c r="A129" s="427" t="s">
        <v>233</v>
      </c>
      <c r="B129" s="435" t="s">
        <v>232</v>
      </c>
      <c r="C129" s="569">
        <v>5</v>
      </c>
      <c r="D129" s="91">
        <v>2</v>
      </c>
      <c r="E129" s="91">
        <v>1</v>
      </c>
      <c r="F129" s="91">
        <v>2</v>
      </c>
      <c r="G129" s="91">
        <v>1</v>
      </c>
      <c r="H129" s="91">
        <v>3</v>
      </c>
      <c r="I129" s="91">
        <v>2</v>
      </c>
      <c r="J129" s="95">
        <v>0</v>
      </c>
      <c r="K129" s="95">
        <v>0</v>
      </c>
      <c r="L129" s="95">
        <v>1</v>
      </c>
      <c r="M129" s="578">
        <v>3</v>
      </c>
      <c r="N129" s="578">
        <v>1</v>
      </c>
      <c r="O129" s="569">
        <v>0</v>
      </c>
      <c r="P129" s="578">
        <v>0</v>
      </c>
      <c r="Q129" s="578">
        <v>5</v>
      </c>
      <c r="R129" s="578">
        <v>4</v>
      </c>
      <c r="S129" s="578">
        <v>1</v>
      </c>
      <c r="T129" s="578">
        <v>7</v>
      </c>
      <c r="U129" s="578">
        <v>4</v>
      </c>
      <c r="V129" s="578">
        <v>5</v>
      </c>
      <c r="W129" s="578">
        <v>6</v>
      </c>
    </row>
    <row r="130" spans="1:23">
      <c r="A130" s="427"/>
      <c r="B130" s="435" t="s">
        <v>234</v>
      </c>
      <c r="C130" s="569">
        <v>119</v>
      </c>
      <c r="D130" s="91">
        <v>150</v>
      </c>
      <c r="E130" s="91">
        <v>150</v>
      </c>
      <c r="F130" s="91">
        <v>149</v>
      </c>
      <c r="G130" s="91">
        <v>157</v>
      </c>
      <c r="H130" s="91">
        <v>173</v>
      </c>
      <c r="I130" s="91">
        <v>181</v>
      </c>
      <c r="J130" s="95">
        <v>213</v>
      </c>
      <c r="K130" s="95">
        <v>218</v>
      </c>
      <c r="L130" s="95">
        <v>231</v>
      </c>
      <c r="M130" s="578">
        <v>218</v>
      </c>
      <c r="N130" s="578">
        <v>237</v>
      </c>
      <c r="O130" s="569">
        <v>253</v>
      </c>
      <c r="P130" s="578">
        <v>274</v>
      </c>
      <c r="Q130" s="578">
        <v>267</v>
      </c>
      <c r="R130" s="578">
        <v>290</v>
      </c>
      <c r="S130" s="578">
        <v>299</v>
      </c>
      <c r="T130" s="578">
        <v>287</v>
      </c>
      <c r="U130" s="578">
        <v>294</v>
      </c>
      <c r="V130" s="578">
        <v>290</v>
      </c>
      <c r="W130" s="578">
        <v>320</v>
      </c>
    </row>
    <row r="131" spans="1:23">
      <c r="A131" s="427"/>
      <c r="B131" s="435" t="s">
        <v>263</v>
      </c>
      <c r="C131" s="569">
        <v>172</v>
      </c>
      <c r="D131" s="91">
        <v>178</v>
      </c>
      <c r="E131" s="91">
        <v>182</v>
      </c>
      <c r="F131" s="91">
        <v>198</v>
      </c>
      <c r="G131" s="91">
        <v>232</v>
      </c>
      <c r="H131" s="91">
        <v>227</v>
      </c>
      <c r="I131" s="91">
        <v>259</v>
      </c>
      <c r="J131" s="95">
        <v>277</v>
      </c>
      <c r="K131" s="95">
        <v>282</v>
      </c>
      <c r="L131" s="95">
        <v>337</v>
      </c>
      <c r="M131" s="578">
        <v>414</v>
      </c>
      <c r="N131" s="578">
        <v>515</v>
      </c>
      <c r="O131" s="569">
        <v>620</v>
      </c>
      <c r="P131" s="578">
        <v>758</v>
      </c>
      <c r="Q131" s="578">
        <v>1002</v>
      </c>
      <c r="R131" s="578">
        <v>1036</v>
      </c>
      <c r="S131" s="578">
        <v>1189</v>
      </c>
      <c r="T131" s="578">
        <v>1272</v>
      </c>
      <c r="U131" s="578">
        <v>1405</v>
      </c>
      <c r="V131" s="578">
        <v>1531</v>
      </c>
      <c r="W131" s="578">
        <v>1528</v>
      </c>
    </row>
    <row r="132" spans="1:23">
      <c r="A132" s="427"/>
      <c r="B132" s="435" t="s">
        <v>236</v>
      </c>
      <c r="C132" s="569">
        <v>38</v>
      </c>
      <c r="D132" s="91">
        <v>32</v>
      </c>
      <c r="E132" s="91">
        <v>23</v>
      </c>
      <c r="F132" s="91">
        <v>35</v>
      </c>
      <c r="G132" s="91">
        <v>35</v>
      </c>
      <c r="H132" s="91">
        <v>43</v>
      </c>
      <c r="I132" s="91">
        <v>53</v>
      </c>
      <c r="J132" s="95">
        <v>45</v>
      </c>
      <c r="K132" s="95">
        <v>48</v>
      </c>
      <c r="L132" s="95">
        <v>71</v>
      </c>
      <c r="M132" s="578">
        <v>55</v>
      </c>
      <c r="N132" s="578">
        <v>44</v>
      </c>
      <c r="O132" s="569">
        <v>39</v>
      </c>
      <c r="P132" s="578">
        <v>44</v>
      </c>
      <c r="Q132" s="578">
        <v>67</v>
      </c>
      <c r="R132" s="578">
        <v>66</v>
      </c>
      <c r="S132" s="578">
        <v>67</v>
      </c>
      <c r="T132" s="578">
        <v>95</v>
      </c>
      <c r="U132" s="578">
        <v>107</v>
      </c>
      <c r="V132" s="578">
        <v>106</v>
      </c>
      <c r="W132" s="578">
        <v>94</v>
      </c>
    </row>
    <row r="133" spans="1:23">
      <c r="A133" s="427"/>
      <c r="B133" s="435" t="s">
        <v>264</v>
      </c>
      <c r="C133" s="569">
        <v>90</v>
      </c>
      <c r="D133" s="91">
        <v>99</v>
      </c>
      <c r="E133" s="91">
        <v>105</v>
      </c>
      <c r="F133" s="91">
        <v>122</v>
      </c>
      <c r="G133" s="91">
        <v>126</v>
      </c>
      <c r="H133" s="91">
        <v>132</v>
      </c>
      <c r="I133" s="91">
        <v>130</v>
      </c>
      <c r="J133" s="95">
        <v>141</v>
      </c>
      <c r="K133" s="95">
        <v>163</v>
      </c>
      <c r="L133" s="95">
        <v>165</v>
      </c>
      <c r="M133" s="578">
        <v>168</v>
      </c>
      <c r="N133" s="578">
        <v>306</v>
      </c>
      <c r="O133" s="569">
        <v>377</v>
      </c>
      <c r="P133" s="569">
        <v>394</v>
      </c>
      <c r="Q133" s="578">
        <v>367</v>
      </c>
      <c r="R133" s="578">
        <v>425</v>
      </c>
      <c r="S133" s="578">
        <v>450</v>
      </c>
      <c r="T133" s="578">
        <v>502</v>
      </c>
      <c r="U133" s="578">
        <v>394</v>
      </c>
      <c r="V133" s="578">
        <v>392</v>
      </c>
      <c r="W133" s="578">
        <v>375</v>
      </c>
    </row>
    <row r="134" spans="1:23">
      <c r="A134" s="427"/>
      <c r="B134" s="435" t="s">
        <v>238</v>
      </c>
      <c r="C134" s="569">
        <v>0</v>
      </c>
      <c r="D134" s="91">
        <v>2</v>
      </c>
      <c r="E134" s="91">
        <v>9</v>
      </c>
      <c r="F134" s="91">
        <v>11</v>
      </c>
      <c r="G134" s="91">
        <v>12</v>
      </c>
      <c r="H134" s="91">
        <v>13</v>
      </c>
      <c r="I134" s="91">
        <v>29</v>
      </c>
      <c r="J134" s="95">
        <v>34</v>
      </c>
      <c r="K134" s="95">
        <v>47</v>
      </c>
      <c r="L134" s="95">
        <v>58</v>
      </c>
      <c r="M134" s="578">
        <v>69</v>
      </c>
      <c r="N134" s="578">
        <v>65</v>
      </c>
      <c r="O134" s="569">
        <v>69</v>
      </c>
      <c r="P134" s="578">
        <v>180</v>
      </c>
      <c r="Q134" s="578">
        <v>265</v>
      </c>
      <c r="R134" s="578">
        <v>414</v>
      </c>
      <c r="S134" s="578">
        <v>476</v>
      </c>
      <c r="T134" s="578">
        <v>526</v>
      </c>
      <c r="U134" s="578">
        <v>594</v>
      </c>
      <c r="V134" s="578">
        <v>662</v>
      </c>
      <c r="W134" s="578">
        <v>667</v>
      </c>
    </row>
    <row r="135" spans="1:23">
      <c r="A135" s="427"/>
      <c r="B135" s="435" t="s">
        <v>239</v>
      </c>
      <c r="C135" s="569">
        <v>1127</v>
      </c>
      <c r="D135" s="91">
        <v>1175</v>
      </c>
      <c r="E135" s="91">
        <v>1165</v>
      </c>
      <c r="F135" s="91">
        <v>1167</v>
      </c>
      <c r="G135" s="91">
        <v>1229</v>
      </c>
      <c r="H135" s="91">
        <v>1177</v>
      </c>
      <c r="I135" s="91">
        <v>1208</v>
      </c>
      <c r="J135" s="95">
        <v>1247</v>
      </c>
      <c r="K135" s="95">
        <v>1351</v>
      </c>
      <c r="L135" s="95">
        <v>1134</v>
      </c>
      <c r="M135" s="578">
        <v>1153</v>
      </c>
      <c r="N135" s="578">
        <v>1166</v>
      </c>
      <c r="O135" s="569">
        <v>1168</v>
      </c>
      <c r="P135" s="569">
        <v>1218</v>
      </c>
      <c r="Q135" s="578">
        <v>1268</v>
      </c>
      <c r="R135" s="578">
        <v>1292</v>
      </c>
      <c r="S135" s="578">
        <v>1336</v>
      </c>
      <c r="T135" s="578">
        <v>1295</v>
      </c>
      <c r="U135" s="578">
        <v>1341</v>
      </c>
      <c r="V135" s="578">
        <v>1371</v>
      </c>
      <c r="W135" s="578">
        <v>1433</v>
      </c>
    </row>
    <row r="136" spans="1:23">
      <c r="A136" s="427"/>
      <c r="B136" s="435" t="s">
        <v>240</v>
      </c>
      <c r="C136" s="569">
        <v>1988</v>
      </c>
      <c r="D136" s="91">
        <v>1961</v>
      </c>
      <c r="E136" s="91">
        <v>1973</v>
      </c>
      <c r="F136" s="91">
        <v>2153</v>
      </c>
      <c r="G136" s="91">
        <v>2002</v>
      </c>
      <c r="H136" s="91">
        <v>1922</v>
      </c>
      <c r="I136" s="91">
        <v>2041</v>
      </c>
      <c r="J136" s="95">
        <v>2126</v>
      </c>
      <c r="K136" s="95">
        <v>2216</v>
      </c>
      <c r="L136" s="95">
        <v>1925</v>
      </c>
      <c r="M136" s="578">
        <v>1945</v>
      </c>
      <c r="N136" s="578">
        <v>2006</v>
      </c>
      <c r="O136" s="569">
        <v>2063</v>
      </c>
      <c r="P136" s="578">
        <v>2427</v>
      </c>
      <c r="Q136" s="578">
        <v>2745</v>
      </c>
      <c r="R136" s="578">
        <v>2814</v>
      </c>
      <c r="S136" s="578">
        <v>3049</v>
      </c>
      <c r="T136" s="578">
        <v>3390</v>
      </c>
      <c r="U136" s="578">
        <v>3566</v>
      </c>
      <c r="V136" s="578">
        <v>3606</v>
      </c>
      <c r="W136" s="578">
        <v>3690</v>
      </c>
    </row>
    <row r="137" spans="1:23">
      <c r="A137" s="427"/>
      <c r="B137" s="435" t="s">
        <v>241</v>
      </c>
      <c r="C137" s="569">
        <v>51</v>
      </c>
      <c r="D137" s="91">
        <v>46</v>
      </c>
      <c r="E137" s="91">
        <v>46</v>
      </c>
      <c r="F137" s="91">
        <v>38</v>
      </c>
      <c r="G137" s="91">
        <v>36</v>
      </c>
      <c r="H137" s="91">
        <v>37</v>
      </c>
      <c r="I137" s="91">
        <v>60</v>
      </c>
      <c r="J137" s="95">
        <v>77</v>
      </c>
      <c r="K137" s="95">
        <v>53</v>
      </c>
      <c r="L137" s="95">
        <v>70</v>
      </c>
      <c r="M137" s="578">
        <v>71</v>
      </c>
      <c r="N137" s="578">
        <v>111</v>
      </c>
      <c r="O137" s="569">
        <v>125</v>
      </c>
      <c r="P137" s="578">
        <v>149</v>
      </c>
      <c r="Q137" s="578">
        <v>172</v>
      </c>
      <c r="R137" s="578">
        <v>254</v>
      </c>
      <c r="S137" s="578">
        <v>255</v>
      </c>
      <c r="T137" s="578">
        <v>290</v>
      </c>
      <c r="U137" s="578">
        <v>336</v>
      </c>
      <c r="V137" s="578">
        <v>457</v>
      </c>
      <c r="W137" s="578">
        <v>511</v>
      </c>
    </row>
    <row r="138" spans="1:23">
      <c r="A138" s="427"/>
      <c r="B138" s="435" t="s">
        <v>242</v>
      </c>
      <c r="C138" s="569">
        <v>971</v>
      </c>
      <c r="D138" s="91">
        <v>940</v>
      </c>
      <c r="E138" s="91">
        <v>993</v>
      </c>
      <c r="F138" s="91">
        <v>1033</v>
      </c>
      <c r="G138" s="91">
        <v>968</v>
      </c>
      <c r="H138" s="91">
        <v>992</v>
      </c>
      <c r="I138" s="91">
        <v>1042</v>
      </c>
      <c r="J138" s="95">
        <v>1000</v>
      </c>
      <c r="K138" s="95">
        <v>1115</v>
      </c>
      <c r="L138" s="95">
        <v>1041</v>
      </c>
      <c r="M138" s="578">
        <v>1020</v>
      </c>
      <c r="N138" s="578">
        <v>1013</v>
      </c>
      <c r="O138" s="569">
        <v>1057</v>
      </c>
      <c r="P138" s="578">
        <v>1067</v>
      </c>
      <c r="Q138" s="578">
        <v>1063</v>
      </c>
      <c r="R138" s="578">
        <v>1143</v>
      </c>
      <c r="S138" s="578">
        <v>1616</v>
      </c>
      <c r="T138" s="578">
        <v>1218</v>
      </c>
      <c r="U138" s="578">
        <v>1216</v>
      </c>
      <c r="V138" s="578">
        <v>1233</v>
      </c>
      <c r="W138" s="578">
        <v>1205</v>
      </c>
    </row>
    <row r="139" spans="1:23">
      <c r="A139" s="427"/>
      <c r="B139" s="435" t="s">
        <v>243</v>
      </c>
      <c r="C139" s="569">
        <v>646</v>
      </c>
      <c r="D139" s="91">
        <v>844</v>
      </c>
      <c r="E139" s="91">
        <v>885</v>
      </c>
      <c r="F139" s="91">
        <v>959</v>
      </c>
      <c r="G139" s="91">
        <v>1070</v>
      </c>
      <c r="H139" s="91">
        <v>1177</v>
      </c>
      <c r="I139" s="91">
        <v>1265</v>
      </c>
      <c r="J139" s="95">
        <v>1386</v>
      </c>
      <c r="K139" s="95">
        <v>1430</v>
      </c>
      <c r="L139" s="95">
        <v>1417</v>
      </c>
      <c r="M139" s="578">
        <v>1448</v>
      </c>
      <c r="N139" s="578">
        <v>1532</v>
      </c>
      <c r="O139" s="569">
        <v>1856</v>
      </c>
      <c r="P139" s="578">
        <v>1706</v>
      </c>
      <c r="Q139" s="578">
        <v>1655</v>
      </c>
      <c r="R139" s="578">
        <v>1685</v>
      </c>
      <c r="S139" s="578">
        <v>1820</v>
      </c>
      <c r="T139" s="578">
        <v>1781</v>
      </c>
      <c r="U139" s="578">
        <v>1777</v>
      </c>
      <c r="V139" s="578">
        <v>1867</v>
      </c>
      <c r="W139" s="578">
        <v>1966</v>
      </c>
    </row>
    <row r="140" spans="1:23">
      <c r="A140" s="427"/>
      <c r="B140" s="435" t="s">
        <v>244</v>
      </c>
      <c r="C140" s="569">
        <v>0</v>
      </c>
      <c r="D140" s="96">
        <v>0</v>
      </c>
      <c r="E140" s="96">
        <v>0</v>
      </c>
      <c r="F140" s="96">
        <v>0</v>
      </c>
      <c r="G140" s="96">
        <v>0</v>
      </c>
      <c r="H140" s="96">
        <v>0</v>
      </c>
      <c r="I140" s="96">
        <v>0</v>
      </c>
      <c r="J140" s="95">
        <v>0</v>
      </c>
      <c r="K140" s="95">
        <v>0</v>
      </c>
      <c r="L140" s="95">
        <v>0</v>
      </c>
      <c r="M140" s="578">
        <v>0</v>
      </c>
      <c r="N140" s="578">
        <v>0</v>
      </c>
      <c r="O140" s="569">
        <v>0</v>
      </c>
      <c r="P140" s="578">
        <v>0</v>
      </c>
      <c r="Q140" s="578">
        <v>0</v>
      </c>
      <c r="R140" s="578">
        <v>0</v>
      </c>
      <c r="S140" s="578">
        <v>0</v>
      </c>
      <c r="T140" s="578">
        <v>2</v>
      </c>
      <c r="U140" s="578">
        <v>3</v>
      </c>
      <c r="V140" s="578">
        <v>1</v>
      </c>
      <c r="W140" s="578">
        <v>2</v>
      </c>
    </row>
    <row r="141" spans="1:23">
      <c r="A141" s="427"/>
      <c r="B141" s="435" t="s">
        <v>610</v>
      </c>
      <c r="C141" s="569">
        <v>539</v>
      </c>
      <c r="D141" s="91">
        <v>517</v>
      </c>
      <c r="E141" s="91">
        <v>495</v>
      </c>
      <c r="F141" s="91">
        <v>493</v>
      </c>
      <c r="G141" s="91">
        <v>498</v>
      </c>
      <c r="H141" s="91">
        <v>481</v>
      </c>
      <c r="I141" s="91">
        <v>450</v>
      </c>
      <c r="J141" s="95">
        <v>429</v>
      </c>
      <c r="K141" s="95">
        <v>434</v>
      </c>
      <c r="L141" s="95">
        <v>420</v>
      </c>
      <c r="M141" s="578">
        <v>407</v>
      </c>
      <c r="N141" s="578">
        <v>426</v>
      </c>
      <c r="O141" s="569">
        <v>462</v>
      </c>
      <c r="P141" s="578">
        <v>474</v>
      </c>
      <c r="Q141" s="578">
        <v>456</v>
      </c>
      <c r="R141" s="578">
        <v>439</v>
      </c>
      <c r="S141" s="578">
        <v>444</v>
      </c>
      <c r="T141" s="578">
        <v>444</v>
      </c>
      <c r="U141" s="578">
        <v>431</v>
      </c>
      <c r="V141" s="578">
        <v>432</v>
      </c>
      <c r="W141" s="578">
        <v>422</v>
      </c>
    </row>
    <row r="142" spans="1:23">
      <c r="A142" s="427"/>
      <c r="B142" s="435" t="s">
        <v>611</v>
      </c>
      <c r="C142" s="569">
        <v>600</v>
      </c>
      <c r="D142" s="91">
        <v>592</v>
      </c>
      <c r="E142" s="91">
        <v>577</v>
      </c>
      <c r="F142" s="91">
        <v>541</v>
      </c>
      <c r="G142" s="91">
        <v>495</v>
      </c>
      <c r="H142" s="91">
        <v>473</v>
      </c>
      <c r="I142" s="91">
        <v>459</v>
      </c>
      <c r="J142" s="95">
        <v>465</v>
      </c>
      <c r="K142" s="95">
        <v>460</v>
      </c>
      <c r="L142" s="95">
        <v>486</v>
      </c>
      <c r="M142" s="578">
        <v>527</v>
      </c>
      <c r="N142" s="578">
        <v>533</v>
      </c>
      <c r="O142" s="569">
        <v>604</v>
      </c>
      <c r="P142" s="578">
        <v>614</v>
      </c>
      <c r="Q142" s="578">
        <v>615</v>
      </c>
      <c r="R142" s="578">
        <v>619</v>
      </c>
      <c r="S142" s="578">
        <v>669</v>
      </c>
      <c r="T142" s="578">
        <v>644</v>
      </c>
      <c r="U142" s="578">
        <v>616</v>
      </c>
      <c r="V142" s="578">
        <v>623</v>
      </c>
      <c r="W142" s="578">
        <v>640</v>
      </c>
    </row>
    <row r="143" spans="1:23">
      <c r="A143" s="427"/>
      <c r="B143" s="435" t="s">
        <v>612</v>
      </c>
      <c r="C143" s="569">
        <v>174</v>
      </c>
      <c r="D143" s="91">
        <v>145</v>
      </c>
      <c r="E143" s="91">
        <v>137</v>
      </c>
      <c r="F143" s="91">
        <v>127</v>
      </c>
      <c r="G143" s="91">
        <v>102</v>
      </c>
      <c r="H143" s="91">
        <v>125</v>
      </c>
      <c r="I143" s="91">
        <v>116</v>
      </c>
      <c r="J143" s="95">
        <v>122</v>
      </c>
      <c r="K143" s="95">
        <v>120</v>
      </c>
      <c r="L143" s="95">
        <v>103</v>
      </c>
      <c r="M143" s="578">
        <v>98</v>
      </c>
      <c r="N143" s="578">
        <v>102</v>
      </c>
      <c r="O143" s="569">
        <v>102</v>
      </c>
      <c r="P143" s="578">
        <v>100</v>
      </c>
      <c r="Q143" s="578">
        <v>97</v>
      </c>
      <c r="R143" s="578">
        <v>101</v>
      </c>
      <c r="S143" s="578">
        <v>101</v>
      </c>
      <c r="T143" s="578">
        <v>109</v>
      </c>
      <c r="U143" s="578">
        <v>116</v>
      </c>
      <c r="V143" s="578">
        <v>121</v>
      </c>
      <c r="W143" s="578">
        <v>113</v>
      </c>
    </row>
    <row r="144" spans="1:23">
      <c r="A144" s="427"/>
      <c r="B144" s="435"/>
      <c r="C144" s="569"/>
      <c r="D144" s="90"/>
      <c r="E144" s="90"/>
      <c r="F144" s="90"/>
      <c r="G144" s="90"/>
      <c r="H144" s="90"/>
      <c r="I144" s="90"/>
      <c r="J144" s="90"/>
      <c r="K144" s="97"/>
      <c r="L144" s="97"/>
      <c r="M144" s="569"/>
      <c r="N144" s="569"/>
      <c r="O144" s="569"/>
      <c r="P144" s="569"/>
      <c r="Q144" s="569"/>
      <c r="R144" s="569"/>
      <c r="S144" s="569"/>
      <c r="T144" s="569"/>
      <c r="U144" s="569"/>
      <c r="V144" s="569"/>
      <c r="W144" s="569"/>
    </row>
    <row r="145" spans="1:23">
      <c r="A145" s="1422" t="s">
        <v>248</v>
      </c>
      <c r="B145" s="1423"/>
      <c r="C145" s="568">
        <v>9106</v>
      </c>
      <c r="D145" s="98">
        <v>9932</v>
      </c>
      <c r="E145" s="98">
        <v>9825</v>
      </c>
      <c r="F145" s="98">
        <v>10683</v>
      </c>
      <c r="G145" s="98">
        <v>11136</v>
      </c>
      <c r="H145" s="98">
        <v>12053</v>
      </c>
      <c r="I145" s="98">
        <v>12267</v>
      </c>
      <c r="J145" s="98">
        <v>12417</v>
      </c>
      <c r="K145" s="98">
        <v>12969</v>
      </c>
      <c r="L145" s="98">
        <v>13533</v>
      </c>
      <c r="M145" s="576">
        <v>13408</v>
      </c>
      <c r="N145" s="576">
        <v>14699</v>
      </c>
      <c r="O145" s="568">
        <v>14830</v>
      </c>
      <c r="P145" s="568">
        <v>14825</v>
      </c>
      <c r="Q145" s="568">
        <v>15098</v>
      </c>
      <c r="R145" s="568">
        <v>15547</v>
      </c>
      <c r="S145" s="568">
        <v>15895</v>
      </c>
      <c r="T145" s="568">
        <v>16165</v>
      </c>
      <c r="U145" s="568">
        <v>16100</v>
      </c>
      <c r="V145" s="568">
        <v>16053</v>
      </c>
      <c r="W145" s="568">
        <v>15724</v>
      </c>
    </row>
    <row r="146" spans="1:23">
      <c r="A146" s="427" t="s">
        <v>233</v>
      </c>
      <c r="B146" s="438" t="s">
        <v>613</v>
      </c>
      <c r="C146" s="578">
        <v>883</v>
      </c>
      <c r="D146" s="91">
        <v>882</v>
      </c>
      <c r="E146" s="92">
        <v>904</v>
      </c>
      <c r="F146" s="92">
        <v>889</v>
      </c>
      <c r="G146" s="91">
        <v>867</v>
      </c>
      <c r="H146" s="92">
        <v>1001</v>
      </c>
      <c r="I146" s="91">
        <v>955</v>
      </c>
      <c r="J146" s="92">
        <v>1054</v>
      </c>
      <c r="K146" s="92">
        <v>1192</v>
      </c>
      <c r="L146" s="92">
        <v>1308</v>
      </c>
      <c r="M146" s="578">
        <v>1189</v>
      </c>
      <c r="N146" s="578">
        <v>1294</v>
      </c>
      <c r="O146" s="578">
        <v>1270</v>
      </c>
      <c r="P146" s="578">
        <v>1356</v>
      </c>
      <c r="Q146" s="578">
        <v>1416</v>
      </c>
      <c r="R146" s="578">
        <v>1429</v>
      </c>
      <c r="S146" s="578">
        <v>1459</v>
      </c>
      <c r="T146" s="578">
        <v>1428</v>
      </c>
      <c r="U146" s="578">
        <v>1342</v>
      </c>
      <c r="V146" s="578">
        <v>1266</v>
      </c>
      <c r="W146" s="578">
        <v>1153</v>
      </c>
    </row>
    <row r="147" spans="1:23">
      <c r="A147" s="427"/>
      <c r="B147" s="438" t="s">
        <v>250</v>
      </c>
      <c r="C147" s="578">
        <v>20</v>
      </c>
      <c r="D147" s="91">
        <v>21</v>
      </c>
      <c r="E147" s="91">
        <v>36</v>
      </c>
      <c r="F147" s="91">
        <v>50</v>
      </c>
      <c r="G147" s="91">
        <v>38</v>
      </c>
      <c r="H147" s="91">
        <v>65</v>
      </c>
      <c r="I147" s="91">
        <v>90</v>
      </c>
      <c r="J147" s="91">
        <v>68</v>
      </c>
      <c r="K147" s="91">
        <v>110</v>
      </c>
      <c r="L147" s="91">
        <v>104</v>
      </c>
      <c r="M147" s="578">
        <v>113</v>
      </c>
      <c r="N147" s="578">
        <v>123</v>
      </c>
      <c r="O147" s="578">
        <v>106</v>
      </c>
      <c r="P147" s="578">
        <v>125</v>
      </c>
      <c r="Q147" s="578">
        <v>121</v>
      </c>
      <c r="R147" s="578">
        <v>126</v>
      </c>
      <c r="S147" s="578">
        <v>129</v>
      </c>
      <c r="T147" s="578">
        <v>102</v>
      </c>
      <c r="U147" s="578">
        <v>122</v>
      </c>
      <c r="V147" s="578">
        <v>113</v>
      </c>
      <c r="W147" s="578">
        <v>139</v>
      </c>
    </row>
    <row r="148" spans="1:23">
      <c r="A148" s="427"/>
      <c r="B148" s="438" t="s">
        <v>614</v>
      </c>
      <c r="C148" s="578">
        <v>13</v>
      </c>
      <c r="D148" s="91">
        <v>7</v>
      </c>
      <c r="E148" s="91">
        <v>18</v>
      </c>
      <c r="F148" s="91">
        <v>22</v>
      </c>
      <c r="G148" s="91">
        <v>14</v>
      </c>
      <c r="H148" s="91">
        <v>12</v>
      </c>
      <c r="I148" s="91">
        <v>15</v>
      </c>
      <c r="J148" s="91">
        <v>17</v>
      </c>
      <c r="K148" s="91">
        <v>19</v>
      </c>
      <c r="L148" s="91">
        <v>16</v>
      </c>
      <c r="M148" s="578">
        <v>17</v>
      </c>
      <c r="N148" s="578">
        <v>15</v>
      </c>
      <c r="O148" s="578">
        <v>18</v>
      </c>
      <c r="P148" s="578">
        <v>19</v>
      </c>
      <c r="Q148" s="578">
        <v>26</v>
      </c>
      <c r="R148" s="578">
        <v>14</v>
      </c>
      <c r="S148" s="578">
        <v>11</v>
      </c>
      <c r="T148" s="578">
        <v>8</v>
      </c>
      <c r="U148" s="578">
        <v>13</v>
      </c>
      <c r="V148" s="578">
        <v>20</v>
      </c>
      <c r="W148" s="578">
        <v>21</v>
      </c>
    </row>
    <row r="149" spans="1:23">
      <c r="A149" s="427"/>
      <c r="B149" s="438" t="s">
        <v>252</v>
      </c>
      <c r="C149" s="578">
        <v>42</v>
      </c>
      <c r="D149" s="91">
        <v>29</v>
      </c>
      <c r="E149" s="91">
        <v>12</v>
      </c>
      <c r="F149" s="91">
        <v>3</v>
      </c>
      <c r="G149" s="96">
        <v>0</v>
      </c>
      <c r="H149" s="96">
        <v>0</v>
      </c>
      <c r="I149" s="96">
        <v>0</v>
      </c>
      <c r="J149" s="91">
        <v>1</v>
      </c>
      <c r="K149" s="96">
        <v>0</v>
      </c>
      <c r="L149" s="96">
        <v>0</v>
      </c>
      <c r="M149" s="578">
        <v>0</v>
      </c>
      <c r="N149" s="578">
        <v>0</v>
      </c>
      <c r="O149" s="578">
        <v>0</v>
      </c>
      <c r="P149" s="578">
        <v>0</v>
      </c>
      <c r="Q149" s="578">
        <v>0</v>
      </c>
      <c r="R149" s="578">
        <v>0</v>
      </c>
      <c r="S149" s="578">
        <v>0</v>
      </c>
      <c r="T149" s="578">
        <v>0</v>
      </c>
      <c r="U149" s="578">
        <v>0</v>
      </c>
      <c r="V149" s="578">
        <v>0</v>
      </c>
      <c r="W149" s="578">
        <v>0</v>
      </c>
    </row>
    <row r="150" spans="1:23">
      <c r="A150" s="427"/>
      <c r="B150" s="438" t="s">
        <v>253</v>
      </c>
      <c r="C150" s="578">
        <v>3009</v>
      </c>
      <c r="D150" s="92">
        <v>3830</v>
      </c>
      <c r="E150" s="92">
        <v>3812</v>
      </c>
      <c r="F150" s="92">
        <v>4312</v>
      </c>
      <c r="G150" s="92">
        <v>4787</v>
      </c>
      <c r="H150" s="91">
        <v>5481</v>
      </c>
      <c r="I150" s="92">
        <v>5823</v>
      </c>
      <c r="J150" s="92">
        <v>6020</v>
      </c>
      <c r="K150" s="92">
        <v>6323</v>
      </c>
      <c r="L150" s="92">
        <v>6537</v>
      </c>
      <c r="M150" s="578">
        <v>6569</v>
      </c>
      <c r="N150" s="578">
        <v>7724</v>
      </c>
      <c r="O150" s="578">
        <v>8762</v>
      </c>
      <c r="P150" s="578">
        <v>9115</v>
      </c>
      <c r="Q150" s="578">
        <v>9560</v>
      </c>
      <c r="R150" s="578">
        <v>9669</v>
      </c>
      <c r="S150" s="578">
        <v>9722</v>
      </c>
      <c r="T150" s="578">
        <v>9756</v>
      </c>
      <c r="U150" s="578">
        <v>9349</v>
      </c>
      <c r="V150" s="578">
        <v>9163</v>
      </c>
      <c r="W150" s="578">
        <v>8873</v>
      </c>
    </row>
    <row r="151" spans="1:23">
      <c r="A151" s="427"/>
      <c r="B151" s="438" t="s">
        <v>254</v>
      </c>
      <c r="C151" s="578">
        <v>118</v>
      </c>
      <c r="D151" s="91">
        <v>162</v>
      </c>
      <c r="E151" s="91">
        <v>131</v>
      </c>
      <c r="F151" s="91">
        <v>122</v>
      </c>
      <c r="G151" s="91">
        <v>121</v>
      </c>
      <c r="H151" s="91">
        <v>123</v>
      </c>
      <c r="I151" s="91">
        <v>140</v>
      </c>
      <c r="J151" s="91">
        <v>146</v>
      </c>
      <c r="K151" s="91">
        <v>155</v>
      </c>
      <c r="L151" s="92">
        <v>146</v>
      </c>
      <c r="M151" s="578">
        <v>169</v>
      </c>
      <c r="N151" s="578">
        <v>180</v>
      </c>
      <c r="O151" s="578">
        <v>214</v>
      </c>
      <c r="P151" s="578">
        <v>258</v>
      </c>
      <c r="Q151" s="578">
        <v>317</v>
      </c>
      <c r="R151" s="578">
        <v>381</v>
      </c>
      <c r="S151" s="578">
        <v>438</v>
      </c>
      <c r="T151" s="578">
        <v>461</v>
      </c>
      <c r="U151" s="578">
        <v>525</v>
      </c>
      <c r="V151" s="578">
        <v>519</v>
      </c>
      <c r="W151" s="578">
        <v>493</v>
      </c>
    </row>
    <row r="152" spans="1:23">
      <c r="A152" s="427"/>
      <c r="B152" s="438" t="s">
        <v>255</v>
      </c>
      <c r="C152" s="578">
        <v>75</v>
      </c>
      <c r="D152" s="91">
        <v>87</v>
      </c>
      <c r="E152" s="91">
        <v>75</v>
      </c>
      <c r="F152" s="91">
        <v>98</v>
      </c>
      <c r="G152" s="91">
        <v>94</v>
      </c>
      <c r="H152" s="91">
        <v>96</v>
      </c>
      <c r="I152" s="91">
        <v>99</v>
      </c>
      <c r="J152" s="91">
        <v>110</v>
      </c>
      <c r="K152" s="91">
        <v>116</v>
      </c>
      <c r="L152" s="91">
        <v>112</v>
      </c>
      <c r="M152" s="578">
        <v>114</v>
      </c>
      <c r="N152" s="578">
        <v>120</v>
      </c>
      <c r="O152" s="578">
        <v>118</v>
      </c>
      <c r="P152" s="578">
        <v>135</v>
      </c>
      <c r="Q152" s="578">
        <v>167</v>
      </c>
      <c r="R152" s="578">
        <v>202</v>
      </c>
      <c r="S152" s="578">
        <v>279</v>
      </c>
      <c r="T152" s="578">
        <v>342</v>
      </c>
      <c r="U152" s="578">
        <v>387</v>
      </c>
      <c r="V152" s="578">
        <v>427</v>
      </c>
      <c r="W152" s="578">
        <v>464</v>
      </c>
    </row>
    <row r="153" spans="1:23">
      <c r="A153" s="427"/>
      <c r="B153" s="438" t="s">
        <v>615</v>
      </c>
      <c r="C153" s="578">
        <v>26</v>
      </c>
      <c r="D153" s="91">
        <v>20</v>
      </c>
      <c r="E153" s="91">
        <v>27</v>
      </c>
      <c r="F153" s="91">
        <v>26</v>
      </c>
      <c r="G153" s="91">
        <v>25</v>
      </c>
      <c r="H153" s="91">
        <v>25</v>
      </c>
      <c r="I153" s="91">
        <v>19</v>
      </c>
      <c r="J153" s="91">
        <v>7</v>
      </c>
      <c r="K153" s="96">
        <v>0</v>
      </c>
      <c r="L153" s="96">
        <v>0</v>
      </c>
      <c r="M153" s="578">
        <v>0</v>
      </c>
      <c r="N153" s="578">
        <v>0</v>
      </c>
      <c r="O153" s="578">
        <v>0</v>
      </c>
      <c r="P153" s="578">
        <v>0</v>
      </c>
      <c r="Q153" s="578">
        <v>0</v>
      </c>
      <c r="R153" s="578">
        <v>0</v>
      </c>
      <c r="S153" s="578">
        <v>0</v>
      </c>
      <c r="T153" s="578">
        <v>0</v>
      </c>
      <c r="U153" s="578">
        <v>0</v>
      </c>
      <c r="V153" s="578">
        <v>0</v>
      </c>
      <c r="W153" s="578">
        <v>0</v>
      </c>
    </row>
    <row r="154" spans="1:23">
      <c r="A154" s="427"/>
      <c r="B154" s="438" t="s">
        <v>256</v>
      </c>
      <c r="C154" s="578">
        <v>3</v>
      </c>
      <c r="D154" s="91">
        <v>3</v>
      </c>
      <c r="E154" s="91">
        <v>2</v>
      </c>
      <c r="F154" s="91">
        <v>2</v>
      </c>
      <c r="G154" s="96">
        <v>0</v>
      </c>
      <c r="H154" s="96">
        <v>0</v>
      </c>
      <c r="I154" s="96">
        <v>0</v>
      </c>
      <c r="J154" s="96">
        <v>0</v>
      </c>
      <c r="K154" s="96">
        <v>0</v>
      </c>
      <c r="L154" s="96">
        <v>0</v>
      </c>
      <c r="M154" s="578">
        <v>0</v>
      </c>
      <c r="N154" s="578">
        <v>0</v>
      </c>
      <c r="O154" s="578">
        <v>2</v>
      </c>
      <c r="P154" s="578">
        <v>1</v>
      </c>
      <c r="Q154" s="578">
        <v>3</v>
      </c>
      <c r="R154" s="578">
        <v>5</v>
      </c>
      <c r="S154" s="578">
        <v>8</v>
      </c>
      <c r="T154" s="578">
        <v>16</v>
      </c>
      <c r="U154" s="578">
        <v>22</v>
      </c>
      <c r="V154" s="578">
        <v>35</v>
      </c>
      <c r="W154" s="578">
        <v>27</v>
      </c>
    </row>
    <row r="155" spans="1:23">
      <c r="A155" s="427"/>
      <c r="B155" s="438" t="s">
        <v>257</v>
      </c>
      <c r="C155" s="578">
        <v>4138</v>
      </c>
      <c r="D155" s="91">
        <v>4234</v>
      </c>
      <c r="E155" s="91">
        <v>4189</v>
      </c>
      <c r="F155" s="92">
        <v>4553</v>
      </c>
      <c r="G155" s="92">
        <v>4629</v>
      </c>
      <c r="H155" s="91">
        <v>4692</v>
      </c>
      <c r="I155" s="92">
        <v>4572</v>
      </c>
      <c r="J155" s="91">
        <v>4410</v>
      </c>
      <c r="K155" s="91">
        <v>4514</v>
      </c>
      <c r="L155" s="91">
        <v>4767</v>
      </c>
      <c r="M155" s="578">
        <v>4712</v>
      </c>
      <c r="N155" s="578">
        <v>4727</v>
      </c>
      <c r="O155" s="578">
        <v>3825</v>
      </c>
      <c r="P155" s="578">
        <v>3268</v>
      </c>
      <c r="Q155" s="578">
        <v>2927</v>
      </c>
      <c r="R155" s="578">
        <v>3113</v>
      </c>
      <c r="S155" s="578">
        <v>3230</v>
      </c>
      <c r="T155" s="578">
        <v>3370</v>
      </c>
      <c r="U155" s="578">
        <v>3613</v>
      </c>
      <c r="V155" s="578">
        <v>3746</v>
      </c>
      <c r="W155" s="578">
        <v>3780</v>
      </c>
    </row>
    <row r="156" spans="1:23">
      <c r="A156" s="427"/>
      <c r="B156" s="438" t="s">
        <v>616</v>
      </c>
      <c r="C156" s="578">
        <v>779</v>
      </c>
      <c r="D156" s="91">
        <v>657</v>
      </c>
      <c r="E156" s="91">
        <v>619</v>
      </c>
      <c r="F156" s="91">
        <v>606</v>
      </c>
      <c r="G156" s="91">
        <v>561</v>
      </c>
      <c r="H156" s="91">
        <v>558</v>
      </c>
      <c r="I156" s="91">
        <v>554</v>
      </c>
      <c r="J156" s="91">
        <v>584</v>
      </c>
      <c r="K156" s="91">
        <v>540</v>
      </c>
      <c r="L156" s="91">
        <v>543</v>
      </c>
      <c r="M156" s="578">
        <v>525</v>
      </c>
      <c r="N156" s="578">
        <v>516</v>
      </c>
      <c r="O156" s="578">
        <v>515</v>
      </c>
      <c r="P156" s="578">
        <v>548</v>
      </c>
      <c r="Q156" s="578">
        <v>561</v>
      </c>
      <c r="R156" s="578">
        <v>608</v>
      </c>
      <c r="S156" s="578">
        <v>619</v>
      </c>
      <c r="T156" s="578">
        <v>682</v>
      </c>
      <c r="U156" s="578">
        <v>727</v>
      </c>
      <c r="V156" s="578">
        <v>764</v>
      </c>
      <c r="W156" s="578">
        <v>774</v>
      </c>
    </row>
    <row r="157" spans="1:23">
      <c r="A157" s="427"/>
      <c r="B157" s="437"/>
      <c r="C157" s="569"/>
      <c r="D157" s="90"/>
      <c r="E157" s="90"/>
      <c r="F157" s="90"/>
      <c r="G157" s="90"/>
      <c r="H157" s="90"/>
      <c r="I157" s="90"/>
      <c r="J157" s="90"/>
      <c r="K157" s="97"/>
      <c r="L157" s="97"/>
      <c r="M157" s="569"/>
      <c r="N157" s="569"/>
      <c r="O157" s="569"/>
      <c r="P157" s="569"/>
      <c r="Q157" s="569"/>
      <c r="R157" s="569"/>
      <c r="S157" s="569"/>
      <c r="T157" s="569"/>
      <c r="U157" s="569"/>
      <c r="V157" s="569"/>
      <c r="W157" s="569"/>
    </row>
    <row r="158" spans="1:23">
      <c r="A158" s="1422" t="s">
        <v>259</v>
      </c>
      <c r="B158" s="1423"/>
      <c r="C158" s="568">
        <v>15626</v>
      </c>
      <c r="D158" s="98">
        <v>16615</v>
      </c>
      <c r="E158" s="98">
        <v>16566</v>
      </c>
      <c r="F158" s="98">
        <v>17711</v>
      </c>
      <c r="G158" s="98">
        <v>18099</v>
      </c>
      <c r="H158" s="98">
        <v>19028</v>
      </c>
      <c r="I158" s="98">
        <v>19562</v>
      </c>
      <c r="J158" s="98">
        <v>19979</v>
      </c>
      <c r="K158" s="98">
        <v>20906</v>
      </c>
      <c r="L158" s="98">
        <v>20992</v>
      </c>
      <c r="M158" s="576">
        <v>21004</v>
      </c>
      <c r="N158" s="576">
        <v>22756</v>
      </c>
      <c r="O158" s="568">
        <v>23625</v>
      </c>
      <c r="P158" s="568">
        <v>24230</v>
      </c>
      <c r="Q158" s="568">
        <v>25142</v>
      </c>
      <c r="R158" s="568">
        <v>26129</v>
      </c>
      <c r="S158" s="568">
        <v>27667</v>
      </c>
      <c r="T158" s="568">
        <v>28027</v>
      </c>
      <c r="U158" s="568">
        <v>28300</v>
      </c>
      <c r="V158" s="568">
        <v>28750</v>
      </c>
      <c r="W158" s="568">
        <v>28696</v>
      </c>
    </row>
    <row r="159" spans="1:23">
      <c r="A159" s="439" t="s">
        <v>260</v>
      </c>
      <c r="B159" s="440"/>
      <c r="C159" s="569"/>
      <c r="D159" s="90"/>
      <c r="E159" s="90"/>
      <c r="F159" s="90"/>
      <c r="G159" s="90"/>
      <c r="H159" s="90"/>
      <c r="I159" s="90"/>
      <c r="J159" s="90"/>
      <c r="K159" s="97"/>
      <c r="L159" s="97"/>
      <c r="M159" s="569"/>
      <c r="N159" s="569"/>
      <c r="O159" s="569"/>
      <c r="P159" s="569"/>
      <c r="Q159" s="569"/>
      <c r="R159" s="569"/>
      <c r="S159" s="569"/>
      <c r="T159" s="569"/>
      <c r="U159" s="569"/>
      <c r="V159" s="569"/>
      <c r="W159" s="569"/>
    </row>
    <row r="160" spans="1:23">
      <c r="A160" s="427"/>
      <c r="B160" s="441" t="s">
        <v>267</v>
      </c>
      <c r="C160" s="569">
        <v>12359</v>
      </c>
      <c r="D160" s="91">
        <v>13311</v>
      </c>
      <c r="E160" s="91">
        <v>13664</v>
      </c>
      <c r="F160" s="91">
        <v>14913</v>
      </c>
      <c r="G160" s="91">
        <v>15827</v>
      </c>
      <c r="H160" s="91">
        <v>15202</v>
      </c>
      <c r="I160" s="91">
        <v>16067</v>
      </c>
      <c r="J160" s="91">
        <v>16330</v>
      </c>
      <c r="K160" s="91">
        <v>15414</v>
      </c>
      <c r="L160" s="91">
        <v>15608</v>
      </c>
      <c r="M160" s="578">
        <v>14963</v>
      </c>
      <c r="N160" s="578">
        <v>15831</v>
      </c>
      <c r="O160" s="569">
        <v>15782</v>
      </c>
      <c r="P160" s="578">
        <v>15297</v>
      </c>
      <c r="Q160" s="578">
        <v>15130</v>
      </c>
      <c r="R160" s="578">
        <v>14004</v>
      </c>
      <c r="S160" s="578">
        <v>14311</v>
      </c>
      <c r="T160" s="578">
        <v>14695</v>
      </c>
      <c r="U160" s="578">
        <v>14506</v>
      </c>
      <c r="V160" s="578">
        <v>14498</v>
      </c>
      <c r="W160" s="578">
        <v>14871</v>
      </c>
    </row>
    <row r="161" spans="1:15">
      <c r="A161" s="445" t="s">
        <v>268</v>
      </c>
      <c r="O161" s="584"/>
    </row>
    <row r="162" spans="1:15" s="1084" customFormat="1">
      <c r="A162" s="1084" t="s">
        <v>621</v>
      </c>
      <c r="D162" s="34"/>
      <c r="E162" s="34"/>
      <c r="F162" s="34"/>
      <c r="G162" s="34"/>
      <c r="H162" s="34"/>
      <c r="I162" s="34"/>
      <c r="J162" s="34"/>
      <c r="K162" s="34"/>
      <c r="L162" s="34"/>
      <c r="O162" s="1092"/>
    </row>
    <row r="163" spans="1:15" s="1084" customFormat="1">
      <c r="A163" s="1084" t="s">
        <v>622</v>
      </c>
      <c r="D163" s="34"/>
      <c r="E163" s="34"/>
      <c r="F163" s="34"/>
      <c r="G163" s="34"/>
      <c r="H163" s="34"/>
      <c r="I163" s="34"/>
      <c r="J163" s="34"/>
      <c r="K163" s="34"/>
      <c r="L163" s="34"/>
      <c r="O163" s="1092"/>
    </row>
    <row r="164" spans="1:15" s="1084" customFormat="1">
      <c r="A164" s="1084" t="s">
        <v>623</v>
      </c>
      <c r="D164" s="34"/>
      <c r="E164" s="34"/>
      <c r="F164" s="34"/>
      <c r="G164" s="34"/>
      <c r="H164" s="34"/>
      <c r="I164" s="34"/>
      <c r="J164" s="34"/>
      <c r="K164" s="34"/>
      <c r="L164" s="34"/>
      <c r="O164" s="1092"/>
    </row>
    <row r="165" spans="1:15" s="1084" customFormat="1">
      <c r="A165" s="1084" t="s">
        <v>624</v>
      </c>
      <c r="D165" s="34"/>
      <c r="E165" s="34"/>
      <c r="F165" s="34"/>
      <c r="G165" s="34"/>
      <c r="H165" s="34"/>
      <c r="I165" s="34"/>
      <c r="J165" s="34"/>
      <c r="K165" s="34"/>
      <c r="L165" s="34"/>
      <c r="O165" s="1092"/>
    </row>
    <row r="166" spans="1:15" s="1084" customFormat="1">
      <c r="A166" s="1084" t="s">
        <v>625</v>
      </c>
      <c r="D166" s="34"/>
      <c r="E166" s="34"/>
      <c r="F166" s="34"/>
      <c r="G166" s="34"/>
      <c r="H166" s="34"/>
      <c r="I166" s="34"/>
      <c r="J166" s="34"/>
      <c r="K166" s="34"/>
      <c r="L166" s="34"/>
      <c r="O166" s="1092"/>
    </row>
    <row r="167" spans="1:15" s="1084" customFormat="1">
      <c r="A167" s="1084" t="s">
        <v>626</v>
      </c>
      <c r="D167" s="34"/>
      <c r="E167" s="34"/>
      <c r="F167" s="34"/>
      <c r="G167" s="34"/>
      <c r="H167" s="34"/>
      <c r="I167" s="34"/>
      <c r="J167" s="34"/>
      <c r="K167" s="34"/>
      <c r="L167" s="34"/>
      <c r="O167" s="1092"/>
    </row>
    <row r="168" spans="1:15" s="1084" customFormat="1">
      <c r="A168" s="1084" t="s">
        <v>627</v>
      </c>
      <c r="D168" s="34"/>
      <c r="E168" s="34"/>
      <c r="F168" s="34"/>
      <c r="G168" s="34"/>
      <c r="H168" s="34"/>
      <c r="I168" s="34"/>
      <c r="J168" s="34"/>
      <c r="K168" s="34"/>
      <c r="L168" s="34"/>
      <c r="O168" s="1092"/>
    </row>
    <row r="169" spans="1:15" s="1084" customFormat="1">
      <c r="A169" s="1084" t="s">
        <v>628</v>
      </c>
      <c r="D169" s="34"/>
      <c r="E169" s="34"/>
      <c r="F169" s="34"/>
      <c r="G169" s="34"/>
      <c r="H169" s="34"/>
      <c r="I169" s="34"/>
      <c r="J169" s="34"/>
      <c r="K169" s="34"/>
      <c r="L169" s="34"/>
      <c r="O169" s="1093"/>
    </row>
  </sheetData>
  <mergeCells count="16">
    <mergeCell ref="B3:J3"/>
    <mergeCell ref="K3:P3"/>
    <mergeCell ref="A71:B71"/>
    <mergeCell ref="A9:B11"/>
    <mergeCell ref="A16:B16"/>
    <mergeCell ref="A33:B33"/>
    <mergeCell ref="A46:B46"/>
    <mergeCell ref="C9:W10"/>
    <mergeCell ref="A158:B158"/>
    <mergeCell ref="A108:B108"/>
    <mergeCell ref="A121:B121"/>
    <mergeCell ref="A128:B128"/>
    <mergeCell ref="A54:B54"/>
    <mergeCell ref="A145:B145"/>
    <mergeCell ref="A91:B91"/>
    <mergeCell ref="A84:B84"/>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7" firstPageNumber="171" fitToWidth="0" orientation="portrait" r:id="rId1"/>
  <headerFooter scaleWithDoc="0" alignWithMargins="0">
    <oddFooter>&amp;L&amp;"MetaNormalLF-Roman,Standard"&amp;8Statistisches Bundesamt, Fachserie 11, Reihe 1.1, 2012/2013</oddFooter>
  </headerFooter>
  <rowBreaks count="3" manualBreakCount="3">
    <brk id="51" max="22" man="1"/>
    <brk id="88" max="22" man="1"/>
    <brk id="125" max="2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68"/>
  <sheetViews>
    <sheetView zoomScaleNormal="100" zoomScaleSheetLayoutView="100" workbookViewId="0"/>
  </sheetViews>
  <sheetFormatPr baseColWidth="10" defaultRowHeight="15.75"/>
  <cols>
    <col min="1" max="1" width="7.28515625" style="413" customWidth="1"/>
    <col min="2" max="2" width="44.7109375" style="413" customWidth="1"/>
    <col min="3" max="3" width="7.140625" style="413" customWidth="1"/>
    <col min="4" max="5" width="11.28515625" style="34" hidden="1" customWidth="1"/>
    <col min="6" max="6" width="13.28515625" style="34" hidden="1" customWidth="1"/>
    <col min="7" max="8" width="11.28515625" style="34" hidden="1" customWidth="1"/>
    <col min="9" max="10" width="13.28515625" style="34" hidden="1" customWidth="1"/>
    <col min="11" max="12" width="11.28515625" style="34" hidden="1" customWidth="1"/>
    <col min="13" max="23" width="5.85546875" style="413" bestFit="1" customWidth="1"/>
    <col min="24" max="16384" width="11.42578125" style="413"/>
  </cols>
  <sheetData>
    <row r="1" spans="1:23" ht="20.100000000000001" customHeight="1">
      <c r="A1" s="365" t="s">
        <v>1436</v>
      </c>
    </row>
    <row r="2" spans="1:23" ht="18" customHeight="1">
      <c r="A2" s="418" t="s">
        <v>458</v>
      </c>
      <c r="B2" s="416"/>
      <c r="C2" s="416"/>
      <c r="D2" s="59"/>
      <c r="E2" s="59"/>
      <c r="F2" s="59"/>
      <c r="G2" s="59"/>
      <c r="H2" s="59"/>
      <c r="I2" s="59"/>
      <c r="J2" s="59"/>
      <c r="K2" s="59"/>
      <c r="L2" s="59"/>
      <c r="M2" s="416"/>
      <c r="N2" s="416"/>
      <c r="O2" s="416"/>
      <c r="P2" s="416"/>
      <c r="Q2" s="416"/>
      <c r="R2" s="416"/>
      <c r="S2" s="416"/>
      <c r="T2" s="416"/>
      <c r="U2" s="416"/>
      <c r="V2" s="416"/>
      <c r="W2" s="416"/>
    </row>
    <row r="3" spans="1:23" ht="15" customHeight="1">
      <c r="B3" s="1454"/>
      <c r="C3" s="1454"/>
      <c r="D3" s="1455"/>
      <c r="E3" s="1455"/>
      <c r="F3" s="1455"/>
      <c r="G3" s="1455"/>
      <c r="H3" s="1455"/>
      <c r="I3" s="1455"/>
      <c r="J3" s="1455"/>
      <c r="K3" s="1455"/>
      <c r="L3" s="1455"/>
      <c r="M3" s="1454"/>
      <c r="N3" s="1454"/>
      <c r="O3" s="1454"/>
      <c r="P3" s="1454"/>
      <c r="Q3" s="570"/>
      <c r="R3" s="570"/>
      <c r="S3" s="570"/>
      <c r="T3" s="570"/>
      <c r="U3" s="570"/>
      <c r="V3" s="570"/>
      <c r="W3" s="570"/>
    </row>
    <row r="4" spans="1:23" ht="15" customHeight="1">
      <c r="A4" s="1463" t="s">
        <v>633</v>
      </c>
      <c r="B4" s="1421"/>
      <c r="C4" s="1421"/>
      <c r="D4" s="1464"/>
      <c r="E4" s="1464"/>
      <c r="F4" s="1464"/>
      <c r="G4" s="1464"/>
      <c r="H4" s="1464"/>
      <c r="I4" s="1464"/>
      <c r="J4" s="1464"/>
      <c r="K4" s="1464"/>
      <c r="L4" s="1464"/>
      <c r="M4" s="1421"/>
      <c r="N4" s="1421"/>
      <c r="O4" s="1421"/>
      <c r="P4" s="1421"/>
      <c r="Q4" s="1421"/>
      <c r="R4" s="1421"/>
      <c r="S4" s="1421"/>
      <c r="T4" s="1421"/>
      <c r="U4" s="414"/>
      <c r="V4" s="414"/>
      <c r="W4" s="414"/>
    </row>
    <row r="5" spans="1:23" ht="15" customHeight="1">
      <c r="A5" s="416"/>
      <c r="B5" s="416"/>
      <c r="C5" s="416"/>
      <c r="D5" s="77"/>
      <c r="E5" s="77"/>
      <c r="F5" s="77"/>
      <c r="G5" s="77"/>
      <c r="H5" s="77"/>
      <c r="I5" s="77"/>
      <c r="J5" s="77"/>
      <c r="K5" s="77"/>
      <c r="L5" s="77"/>
      <c r="M5" s="416"/>
      <c r="N5" s="416"/>
      <c r="O5" s="416"/>
      <c r="P5" s="416"/>
      <c r="Q5" s="416"/>
      <c r="R5" s="416"/>
      <c r="S5" s="416"/>
      <c r="T5" s="416"/>
      <c r="U5" s="416"/>
      <c r="V5" s="416"/>
      <c r="W5" s="416"/>
    </row>
    <row r="6" spans="1:23" ht="15.75" customHeight="1">
      <c r="A6" s="418" t="s">
        <v>606</v>
      </c>
      <c r="B6" s="416"/>
      <c r="C6" s="419"/>
      <c r="D6" s="78"/>
      <c r="E6" s="78"/>
      <c r="F6" s="78"/>
      <c r="G6" s="78"/>
      <c r="H6" s="78"/>
      <c r="I6" s="78"/>
      <c r="J6" s="78"/>
      <c r="K6" s="78"/>
      <c r="L6" s="78"/>
      <c r="M6" s="419"/>
      <c r="N6" s="419"/>
      <c r="O6" s="419"/>
      <c r="P6" s="419"/>
      <c r="Q6" s="419"/>
      <c r="R6" s="419"/>
      <c r="S6" s="419"/>
      <c r="T6" s="419"/>
      <c r="U6" s="419"/>
      <c r="V6" s="419"/>
      <c r="W6" s="419"/>
    </row>
    <row r="7" spans="1:23" ht="15.75" customHeight="1">
      <c r="A7" s="418" t="s">
        <v>634</v>
      </c>
      <c r="B7" s="416"/>
      <c r="C7" s="419"/>
      <c r="D7" s="78"/>
      <c r="E7" s="78"/>
      <c r="F7" s="78"/>
      <c r="G7" s="78"/>
      <c r="H7" s="78"/>
      <c r="I7" s="78"/>
      <c r="J7" s="78"/>
      <c r="K7" s="78"/>
      <c r="L7" s="78"/>
      <c r="M7" s="419"/>
      <c r="N7" s="419"/>
      <c r="O7" s="419"/>
      <c r="P7" s="419"/>
      <c r="Q7" s="419"/>
      <c r="R7" s="419"/>
      <c r="S7" s="419"/>
      <c r="T7" s="419"/>
      <c r="U7" s="419"/>
      <c r="V7" s="419"/>
      <c r="W7" s="419"/>
    </row>
    <row r="8" spans="1:23" ht="15" customHeight="1">
      <c r="C8" s="419"/>
      <c r="D8" s="48"/>
      <c r="E8" s="48"/>
      <c r="F8" s="48"/>
      <c r="G8" s="48"/>
      <c r="H8" s="48"/>
      <c r="I8" s="48"/>
      <c r="J8" s="48"/>
      <c r="K8" s="48"/>
      <c r="L8" s="48"/>
      <c r="M8" s="419"/>
      <c r="N8" s="419"/>
      <c r="O8" s="419"/>
      <c r="P8" s="419"/>
      <c r="Q8" s="419"/>
      <c r="R8" s="419"/>
      <c r="S8" s="419"/>
      <c r="T8" s="419"/>
      <c r="U8" s="419"/>
      <c r="V8" s="419"/>
      <c r="W8" s="419"/>
    </row>
    <row r="9" spans="1:23" ht="20.100000000000001" customHeight="1">
      <c r="A9" s="1359" t="s">
        <v>217</v>
      </c>
      <c r="B9" s="1456"/>
      <c r="C9" s="588" t="s">
        <v>461</v>
      </c>
      <c r="D9" s="80"/>
      <c r="E9" s="80"/>
      <c r="F9" s="80"/>
      <c r="G9" s="80"/>
      <c r="H9" s="80"/>
      <c r="I9" s="80"/>
      <c r="J9" s="80"/>
      <c r="K9" s="80"/>
      <c r="L9" s="80"/>
      <c r="M9" s="588"/>
      <c r="N9" s="588"/>
      <c r="O9" s="588"/>
      <c r="P9" s="588"/>
      <c r="Q9" s="588"/>
      <c r="R9" s="588"/>
      <c r="S9" s="588"/>
      <c r="T9" s="588"/>
      <c r="U9" s="588"/>
      <c r="V9" s="588"/>
      <c r="W9" s="588"/>
    </row>
    <row r="10" spans="1:23" ht="15.75" customHeight="1">
      <c r="A10" s="1457"/>
      <c r="B10" s="1458"/>
      <c r="C10" s="589">
        <v>1992</v>
      </c>
      <c r="D10" s="101">
        <v>1993</v>
      </c>
      <c r="E10" s="101">
        <v>1994</v>
      </c>
      <c r="F10" s="101">
        <v>1995</v>
      </c>
      <c r="G10" s="101">
        <v>1996</v>
      </c>
      <c r="H10" s="101">
        <v>1997</v>
      </c>
      <c r="I10" s="102">
        <v>1998</v>
      </c>
      <c r="J10" s="103">
        <v>1999</v>
      </c>
      <c r="K10" s="101">
        <v>2000</v>
      </c>
      <c r="L10" s="101">
        <v>2001</v>
      </c>
      <c r="M10" s="589">
        <v>2002</v>
      </c>
      <c r="N10" s="589">
        <v>2003</v>
      </c>
      <c r="O10" s="589">
        <v>2004</v>
      </c>
      <c r="P10" s="595">
        <v>2005</v>
      </c>
      <c r="Q10" s="595">
        <v>2006</v>
      </c>
      <c r="R10" s="596">
        <v>2007</v>
      </c>
      <c r="S10" s="595">
        <v>2008</v>
      </c>
      <c r="T10" s="595">
        <v>2009</v>
      </c>
      <c r="U10" s="595">
        <v>2010</v>
      </c>
      <c r="V10" s="597">
        <v>2011</v>
      </c>
      <c r="W10" s="598">
        <v>2012</v>
      </c>
    </row>
    <row r="11" spans="1:23" ht="15.75" customHeight="1">
      <c r="A11" s="1429"/>
      <c r="B11" s="1459"/>
      <c r="C11" s="590" t="s">
        <v>328</v>
      </c>
      <c r="D11" s="81"/>
      <c r="E11" s="81"/>
      <c r="F11" s="81"/>
      <c r="G11" s="81"/>
      <c r="H11" s="81"/>
      <c r="I11" s="81"/>
      <c r="J11" s="81"/>
      <c r="K11" s="81"/>
      <c r="L11" s="81"/>
      <c r="M11" s="590"/>
      <c r="N11" s="590"/>
      <c r="O11" s="590"/>
      <c r="P11" s="590"/>
      <c r="Q11" s="590"/>
      <c r="R11" s="590"/>
      <c r="S11" s="590"/>
      <c r="T11" s="590"/>
      <c r="U11" s="590"/>
      <c r="V11" s="590"/>
      <c r="W11" s="590"/>
    </row>
    <row r="12" spans="1:23">
      <c r="A12" s="427"/>
      <c r="B12" s="440"/>
      <c r="C12" s="591"/>
      <c r="D12" s="104"/>
      <c r="E12" s="104"/>
      <c r="F12" s="104"/>
      <c r="G12" s="104"/>
      <c r="H12" s="104"/>
      <c r="I12" s="104"/>
      <c r="J12" s="104"/>
      <c r="K12" s="104"/>
      <c r="L12" s="104"/>
      <c r="M12" s="591"/>
      <c r="N12" s="591"/>
      <c r="O12" s="591"/>
      <c r="P12" s="591"/>
      <c r="Q12" s="591"/>
      <c r="R12" s="591"/>
      <c r="S12" s="591"/>
      <c r="T12" s="591"/>
      <c r="U12" s="591"/>
      <c r="V12" s="591"/>
      <c r="W12" s="591"/>
    </row>
    <row r="13" spans="1:23">
      <c r="A13" s="427"/>
      <c r="B13" s="428"/>
      <c r="C13" s="415" t="s">
        <v>306</v>
      </c>
      <c r="D13" s="106"/>
      <c r="E13" s="106"/>
      <c r="F13" s="106"/>
      <c r="G13" s="106"/>
      <c r="H13" s="106"/>
      <c r="I13" s="106"/>
      <c r="J13" s="106"/>
      <c r="K13" s="106"/>
      <c r="L13" s="106"/>
      <c r="M13" s="419"/>
      <c r="N13" s="419"/>
      <c r="O13" s="419"/>
      <c r="P13" s="419"/>
      <c r="Q13" s="419"/>
      <c r="R13" s="419"/>
      <c r="S13" s="419"/>
      <c r="T13" s="419"/>
      <c r="U13" s="419"/>
      <c r="V13" s="419"/>
      <c r="W13" s="419"/>
    </row>
    <row r="14" spans="1:23">
      <c r="A14" s="427"/>
      <c r="B14" s="428"/>
      <c r="C14" s="415" t="s">
        <v>608</v>
      </c>
      <c r="D14" s="106"/>
      <c r="E14" s="106"/>
      <c r="F14" s="106"/>
      <c r="G14" s="106"/>
      <c r="H14" s="106"/>
      <c r="I14" s="106"/>
      <c r="J14" s="106"/>
      <c r="K14" s="106"/>
      <c r="L14" s="106"/>
      <c r="M14" s="419"/>
      <c r="N14" s="419"/>
      <c r="O14" s="419"/>
      <c r="P14" s="419"/>
      <c r="Q14" s="419"/>
      <c r="R14" s="419"/>
      <c r="S14" s="419"/>
      <c r="T14" s="419"/>
      <c r="U14" s="419"/>
      <c r="V14" s="419"/>
      <c r="W14" s="419"/>
    </row>
    <row r="15" spans="1:23">
      <c r="A15" s="427"/>
      <c r="B15" s="566"/>
      <c r="C15" s="592"/>
      <c r="D15" s="87"/>
      <c r="E15" s="87"/>
      <c r="F15" s="87"/>
      <c r="G15" s="87"/>
      <c r="H15" s="87"/>
      <c r="I15" s="87"/>
      <c r="J15" s="87"/>
      <c r="K15" s="87"/>
      <c r="L15" s="87"/>
      <c r="M15" s="592"/>
      <c r="N15" s="592"/>
      <c r="O15" s="592"/>
      <c r="P15" s="592"/>
      <c r="Q15" s="592"/>
      <c r="R15" s="592"/>
      <c r="S15" s="592"/>
      <c r="T15" s="592"/>
      <c r="U15" s="592"/>
      <c r="V15" s="592"/>
      <c r="W15" s="592"/>
    </row>
    <row r="16" spans="1:23">
      <c r="A16" s="1424" t="s">
        <v>609</v>
      </c>
      <c r="B16" s="1462"/>
      <c r="C16" s="593">
        <v>6.1129759185304815</v>
      </c>
      <c r="D16" s="82">
        <v>5.8188250487314663</v>
      </c>
      <c r="E16" s="82">
        <v>5.9364392778829114</v>
      </c>
      <c r="F16" s="82">
        <v>6.0238141072992821</v>
      </c>
      <c r="G16" s="82">
        <v>6.1406838729078368</v>
      </c>
      <c r="H16" s="82">
        <v>6.2777509056248322</v>
      </c>
      <c r="I16" s="82">
        <v>6.3798607840058619</v>
      </c>
      <c r="J16" s="82">
        <v>6.5400724135458734</v>
      </c>
      <c r="K16" s="82">
        <v>6.6725831597348897</v>
      </c>
      <c r="L16" s="82">
        <v>6.8553596245719106</v>
      </c>
      <c r="M16" s="593">
        <v>7.0502471926088077</v>
      </c>
      <c r="N16" s="593">
        <v>7.2489902010736724</v>
      </c>
      <c r="O16" s="593">
        <v>7.4518762137908965</v>
      </c>
      <c r="P16" s="593">
        <v>7.7330281564610663</v>
      </c>
      <c r="Q16" s="593">
        <v>7.9637715205726654</v>
      </c>
      <c r="R16" s="593">
        <v>8.3156672951265787</v>
      </c>
      <c r="S16" s="593">
        <v>8.5742930777012383</v>
      </c>
      <c r="T16" s="593">
        <v>8.8613217235258084</v>
      </c>
      <c r="U16" s="593">
        <v>9.1784561114669039</v>
      </c>
      <c r="V16" s="593">
        <v>9.4677232973326451</v>
      </c>
      <c r="W16" s="593">
        <v>9.7589398881500298</v>
      </c>
    </row>
    <row r="17" spans="1:23">
      <c r="A17" s="427" t="s">
        <v>233</v>
      </c>
      <c r="B17" s="435" t="s">
        <v>232</v>
      </c>
      <c r="C17" s="594">
        <v>5.2872394509405183</v>
      </c>
      <c r="D17" s="83">
        <v>4.8954614992350844</v>
      </c>
      <c r="E17" s="83">
        <v>5.1295610787942891</v>
      </c>
      <c r="F17" s="83">
        <v>5.804311774461028</v>
      </c>
      <c r="G17" s="83">
        <v>5.645161290322581</v>
      </c>
      <c r="H17" s="83">
        <v>5.7074910820451841</v>
      </c>
      <c r="I17" s="83">
        <v>2.5187202178352619</v>
      </c>
      <c r="J17" s="83">
        <v>2.6986506746626686</v>
      </c>
      <c r="K17" s="83">
        <v>2.9235382308845579</v>
      </c>
      <c r="L17" s="83">
        <v>3.1198686371100166</v>
      </c>
      <c r="M17" s="594">
        <v>4.288939051918736</v>
      </c>
      <c r="N17" s="594">
        <v>4.7058823529411766</v>
      </c>
      <c r="O17" s="594">
        <v>4.3424317617866004</v>
      </c>
      <c r="P17" s="594">
        <v>0</v>
      </c>
      <c r="Q17" s="594">
        <v>8.1206496519721583</v>
      </c>
      <c r="R17" s="594">
        <v>6.8027210884353737</v>
      </c>
      <c r="S17" s="594">
        <v>8.7719298245614041</v>
      </c>
      <c r="T17" s="594">
        <v>9.1649694501018324</v>
      </c>
      <c r="U17" s="594">
        <v>8.5766423357664241</v>
      </c>
      <c r="V17" s="594">
        <v>8.8421052631578956</v>
      </c>
      <c r="W17" s="594">
        <v>8.2872928176795586</v>
      </c>
    </row>
    <row r="18" spans="1:23">
      <c r="A18" s="427"/>
      <c r="B18" s="435" t="s">
        <v>234</v>
      </c>
      <c r="C18" s="594">
        <v>12.134277794887588</v>
      </c>
      <c r="D18" s="83">
        <v>12.926972909305064</v>
      </c>
      <c r="E18" s="83">
        <v>13.282138794084187</v>
      </c>
      <c r="F18" s="83">
        <v>12.834516657564173</v>
      </c>
      <c r="G18" s="83">
        <v>13.50606394707828</v>
      </c>
      <c r="H18" s="83">
        <v>13.903133903133902</v>
      </c>
      <c r="I18" s="83">
        <v>14.435085681092071</v>
      </c>
      <c r="J18" s="83">
        <v>14.28996725215838</v>
      </c>
      <c r="K18" s="83">
        <v>15.677321156773212</v>
      </c>
      <c r="L18" s="83">
        <v>16.251920122887864</v>
      </c>
      <c r="M18" s="594">
        <v>17.779929009357858</v>
      </c>
      <c r="N18" s="594">
        <v>18.633540372670808</v>
      </c>
      <c r="O18" s="594">
        <v>20.041536863966769</v>
      </c>
      <c r="P18" s="594">
        <v>26.104598737601442</v>
      </c>
      <c r="Q18" s="594">
        <v>25.292740046838407</v>
      </c>
      <c r="R18" s="594">
        <v>26.992409867172675</v>
      </c>
      <c r="S18" s="594">
        <v>28.571428571428573</v>
      </c>
      <c r="T18" s="594">
        <v>29.466929911154985</v>
      </c>
      <c r="U18" s="594">
        <v>28.612997090203685</v>
      </c>
      <c r="V18" s="594">
        <v>28.296296296296298</v>
      </c>
      <c r="W18" s="594">
        <v>28.628428927680797</v>
      </c>
    </row>
    <row r="19" spans="1:23">
      <c r="A19" s="427"/>
      <c r="B19" s="435" t="s">
        <v>263</v>
      </c>
      <c r="C19" s="594">
        <v>0.92500166367205694</v>
      </c>
      <c r="D19" s="83">
        <v>0.83193412827153113</v>
      </c>
      <c r="E19" s="83">
        <v>0.84021901443504232</v>
      </c>
      <c r="F19" s="83">
        <v>0.88316476558312418</v>
      </c>
      <c r="G19" s="83">
        <v>0.98789085302878354</v>
      </c>
      <c r="H19" s="83">
        <v>1.0498899634557533</v>
      </c>
      <c r="I19" s="83">
        <v>1.1160896963744988</v>
      </c>
      <c r="J19" s="83">
        <v>1.2192526692238619</v>
      </c>
      <c r="K19" s="83">
        <v>1.299306129710835</v>
      </c>
      <c r="L19" s="83">
        <v>1.3966303855353135</v>
      </c>
      <c r="M19" s="594">
        <v>1.533053306935366</v>
      </c>
      <c r="N19" s="594">
        <v>1.6729985567535444</v>
      </c>
      <c r="O19" s="594">
        <v>1.8052719018846362</v>
      </c>
      <c r="P19" s="594">
        <v>2.0172294141894818</v>
      </c>
      <c r="Q19" s="594">
        <v>2.3001367648887232</v>
      </c>
      <c r="R19" s="594">
        <v>2.5745951454413931</v>
      </c>
      <c r="S19" s="594">
        <v>2.7877182749252492</v>
      </c>
      <c r="T19" s="594">
        <v>2.9699416778824586</v>
      </c>
      <c r="U19" s="594">
        <v>3.0695681177291059</v>
      </c>
      <c r="V19" s="594">
        <v>3.2725176861830998</v>
      </c>
      <c r="W19" s="594">
        <v>3.4542109017232288</v>
      </c>
    </row>
    <row r="20" spans="1:23">
      <c r="A20" s="427"/>
      <c r="B20" s="435" t="s">
        <v>236</v>
      </c>
      <c r="C20" s="594">
        <v>3.2695729537366547</v>
      </c>
      <c r="D20" s="83">
        <v>3.3417864187094954</v>
      </c>
      <c r="E20" s="83">
        <v>2.721958348556814</v>
      </c>
      <c r="F20" s="83">
        <v>2.4017206356792928</v>
      </c>
      <c r="G20" s="83">
        <v>2.3664278403275332</v>
      </c>
      <c r="H20" s="83">
        <v>2.3788296320311235</v>
      </c>
      <c r="I20" s="83">
        <v>2.3431124927142024</v>
      </c>
      <c r="J20" s="83">
        <v>2.2387784457640247</v>
      </c>
      <c r="K20" s="83">
        <v>2.2789900945855366</v>
      </c>
      <c r="L20" s="83">
        <v>2.3969722455845246</v>
      </c>
      <c r="M20" s="594">
        <v>2.5775288196135735</v>
      </c>
      <c r="N20" s="594">
        <v>3.1643382534432543</v>
      </c>
      <c r="O20" s="594">
        <v>2.992799279927993</v>
      </c>
      <c r="P20" s="594">
        <v>3.4399898823826991</v>
      </c>
      <c r="Q20" s="594">
        <v>4.033592060058532</v>
      </c>
      <c r="R20" s="594">
        <v>4.7583176396735718</v>
      </c>
      <c r="S20" s="594">
        <v>4.8946791671739929</v>
      </c>
      <c r="T20" s="594">
        <v>5.1992670636738429</v>
      </c>
      <c r="U20" s="594">
        <v>5.9621523027815782</v>
      </c>
      <c r="V20" s="594">
        <v>6.2246777163904232</v>
      </c>
      <c r="W20" s="594">
        <v>6.1410788381742742</v>
      </c>
    </row>
    <row r="21" spans="1:23">
      <c r="A21" s="427"/>
      <c r="B21" s="435" t="s">
        <v>264</v>
      </c>
      <c r="C21" s="594">
        <v>1.5698886308141267</v>
      </c>
      <c r="D21" s="83">
        <v>1.8221875988996274</v>
      </c>
      <c r="E21" s="83">
        <v>1.9946773120425816</v>
      </c>
      <c r="F21" s="83">
        <v>2.335807272581913</v>
      </c>
      <c r="G21" s="83">
        <v>2.3551062865068144</v>
      </c>
      <c r="H21" s="83">
        <v>2.405474996612007</v>
      </c>
      <c r="I21" s="83">
        <v>2.4920249747798349</v>
      </c>
      <c r="J21" s="83">
        <v>2.5735192979560395</v>
      </c>
      <c r="K21" s="83">
        <v>2.6220553089791738</v>
      </c>
      <c r="L21" s="83">
        <v>2.6622680188435899</v>
      </c>
      <c r="M21" s="594">
        <v>2.6669871565404919</v>
      </c>
      <c r="N21" s="594">
        <v>2.6809758698840156</v>
      </c>
      <c r="O21" s="594">
        <v>3.1293277937573238</v>
      </c>
      <c r="P21" s="594">
        <v>3.3767533677171815</v>
      </c>
      <c r="Q21" s="594">
        <v>2.8116627714758025</v>
      </c>
      <c r="R21" s="594">
        <v>3.0703763353477447</v>
      </c>
      <c r="S21" s="594">
        <v>3.4226190476190474</v>
      </c>
      <c r="T21" s="594">
        <v>3.1810474140742189</v>
      </c>
      <c r="U21" s="594">
        <v>3.6703348563828646</v>
      </c>
      <c r="V21" s="594">
        <v>3.8094802551848717</v>
      </c>
      <c r="W21" s="594">
        <v>3.5665735683037147</v>
      </c>
    </row>
    <row r="22" spans="1:23">
      <c r="A22" s="427"/>
      <c r="B22" s="435" t="s">
        <v>238</v>
      </c>
      <c r="C22" s="594">
        <v>0</v>
      </c>
      <c r="D22" s="83">
        <v>0.19800411848566452</v>
      </c>
      <c r="E22" s="83">
        <v>9.9942340957140108E-2</v>
      </c>
      <c r="F22" s="83">
        <v>0.11563812974598157</v>
      </c>
      <c r="G22" s="83">
        <v>0.30864197530864196</v>
      </c>
      <c r="H22" s="83">
        <v>0.3892716727003776</v>
      </c>
      <c r="I22" s="83">
        <v>0.48747048518546726</v>
      </c>
      <c r="J22" s="83">
        <v>0.59146144746746965</v>
      </c>
      <c r="K22" s="83">
        <v>0.61935999467217207</v>
      </c>
      <c r="L22" s="83">
        <v>0.73083501788213345</v>
      </c>
      <c r="M22" s="594">
        <v>0.82615366458161221</v>
      </c>
      <c r="N22" s="594">
        <v>0.91036615041080993</v>
      </c>
      <c r="O22" s="594">
        <v>0.9927579963789982</v>
      </c>
      <c r="P22" s="594">
        <v>1.2686454723519662</v>
      </c>
      <c r="Q22" s="594">
        <v>1.6885096007314844</v>
      </c>
      <c r="R22" s="594">
        <v>2.2805826441180099</v>
      </c>
      <c r="S22" s="594">
        <v>2.7931593599902103</v>
      </c>
      <c r="T22" s="594">
        <v>3.408527154405113</v>
      </c>
      <c r="U22" s="594">
        <v>3.8153376573826785</v>
      </c>
      <c r="V22" s="594">
        <v>4.2518618821936354</v>
      </c>
      <c r="W22" s="594">
        <v>5.0432652210175144</v>
      </c>
    </row>
    <row r="23" spans="1:23">
      <c r="A23" s="427"/>
      <c r="B23" s="435" t="s">
        <v>239</v>
      </c>
      <c r="C23" s="594">
        <v>7.7883672986582848</v>
      </c>
      <c r="D23" s="83">
        <v>7.7372041780902565</v>
      </c>
      <c r="E23" s="83">
        <v>6.693906652772446</v>
      </c>
      <c r="F23" s="83">
        <v>6.465122007965074</v>
      </c>
      <c r="G23" s="83">
        <v>6.3681038227628148</v>
      </c>
      <c r="H23" s="83">
        <v>6.3605101405323445</v>
      </c>
      <c r="I23" s="83">
        <v>6.4032096288866596</v>
      </c>
      <c r="J23" s="83">
        <v>6.5441560004814834</v>
      </c>
      <c r="K23" s="83">
        <v>6.8144422297432881</v>
      </c>
      <c r="L23" s="83">
        <v>7.0525499839623649</v>
      </c>
      <c r="M23" s="594">
        <v>7.3577252098477848</v>
      </c>
      <c r="N23" s="594">
        <v>7.5211092111716438</v>
      </c>
      <c r="O23" s="594">
        <v>7.2567560715915427</v>
      </c>
      <c r="P23" s="594">
        <v>7.7345819889299863</v>
      </c>
      <c r="Q23" s="594">
        <v>8.5066741193223407</v>
      </c>
      <c r="R23" s="594">
        <v>8.6318526773868278</v>
      </c>
      <c r="S23" s="594">
        <v>8.3896215288946063</v>
      </c>
      <c r="T23" s="594">
        <v>8.986803066306873</v>
      </c>
      <c r="U23" s="594">
        <v>9.4561925139633765</v>
      </c>
      <c r="V23" s="594">
        <v>9.8078838764764473</v>
      </c>
      <c r="W23" s="594">
        <v>10.51968503937008</v>
      </c>
    </row>
    <row r="24" spans="1:23">
      <c r="A24" s="427"/>
      <c r="B24" s="435" t="s">
        <v>240</v>
      </c>
      <c r="C24" s="594">
        <v>10.793039561158135</v>
      </c>
      <c r="D24" s="83">
        <v>10.068253567800134</v>
      </c>
      <c r="E24" s="83">
        <v>9.9592796326724127</v>
      </c>
      <c r="F24" s="83">
        <v>10.033748113409207</v>
      </c>
      <c r="G24" s="83">
        <v>10.172551515427028</v>
      </c>
      <c r="H24" s="83">
        <v>10.360960373755733</v>
      </c>
      <c r="I24" s="83">
        <v>10.383191556395715</v>
      </c>
      <c r="J24" s="83">
        <v>10.528595049998687</v>
      </c>
      <c r="K24" s="83">
        <v>10.580919653084601</v>
      </c>
      <c r="L24" s="83">
        <v>10.730488398507221</v>
      </c>
      <c r="M24" s="594">
        <v>10.841922185003865</v>
      </c>
      <c r="N24" s="594">
        <v>10.805811913660285</v>
      </c>
      <c r="O24" s="594">
        <v>10.714950545427468</v>
      </c>
      <c r="P24" s="594">
        <v>10.754570325170908</v>
      </c>
      <c r="Q24" s="594">
        <v>10.729916533135627</v>
      </c>
      <c r="R24" s="594">
        <v>10.987625963684765</v>
      </c>
      <c r="S24" s="594">
        <v>11.114532019704434</v>
      </c>
      <c r="T24" s="594">
        <v>11.303149248990334</v>
      </c>
      <c r="U24" s="594">
        <v>11.512012146110566</v>
      </c>
      <c r="V24" s="594">
        <v>11.731503606601308</v>
      </c>
      <c r="W24" s="594">
        <v>11.98563686241274</v>
      </c>
    </row>
    <row r="25" spans="1:23">
      <c r="A25" s="427"/>
      <c r="B25" s="435" t="s">
        <v>241</v>
      </c>
      <c r="C25" s="594">
        <v>1.423439300481258</v>
      </c>
      <c r="D25" s="83">
        <v>1.5251652262328419</v>
      </c>
      <c r="E25" s="83">
        <v>1.4738375012553981</v>
      </c>
      <c r="F25" s="83">
        <v>1.6248553632536498</v>
      </c>
      <c r="G25" s="83">
        <v>1.7145750940484228</v>
      </c>
      <c r="H25" s="83">
        <v>1.7424952532025861</v>
      </c>
      <c r="I25" s="83">
        <v>2.0093247816723072</v>
      </c>
      <c r="J25" s="83">
        <v>2.0983928696750649</v>
      </c>
      <c r="K25" s="83">
        <v>2.2112327799364184</v>
      </c>
      <c r="L25" s="83">
        <v>2.3777510438044018</v>
      </c>
      <c r="M25" s="594">
        <v>2.5187477681228425</v>
      </c>
      <c r="N25" s="594">
        <v>2.7358897027143474</v>
      </c>
      <c r="O25" s="594">
        <v>2.9477196885428252</v>
      </c>
      <c r="P25" s="594">
        <v>3.2472603602468824</v>
      </c>
      <c r="Q25" s="594">
        <v>3.4603603135870413</v>
      </c>
      <c r="R25" s="594">
        <v>3.6502059759086407</v>
      </c>
      <c r="S25" s="594">
        <v>4.5479495020779428</v>
      </c>
      <c r="T25" s="594">
        <v>5.0495389444771437</v>
      </c>
      <c r="U25" s="594">
        <v>5.7591736649089684</v>
      </c>
      <c r="V25" s="594">
        <v>6.2324804675851375</v>
      </c>
      <c r="W25" s="594">
        <v>6.2452065300755999</v>
      </c>
    </row>
    <row r="26" spans="1:23">
      <c r="A26" s="427"/>
      <c r="B26" s="435" t="s">
        <v>242</v>
      </c>
      <c r="C26" s="436">
        <v>100</v>
      </c>
      <c r="D26" s="105">
        <v>100</v>
      </c>
      <c r="E26" s="105">
        <v>100</v>
      </c>
      <c r="F26" s="105">
        <v>100</v>
      </c>
      <c r="G26" s="105">
        <v>100</v>
      </c>
      <c r="H26" s="105">
        <v>100</v>
      </c>
      <c r="I26" s="105">
        <v>100</v>
      </c>
      <c r="J26" s="105">
        <v>100</v>
      </c>
      <c r="K26" s="105">
        <v>100</v>
      </c>
      <c r="L26" s="105">
        <v>100</v>
      </c>
      <c r="M26" s="436">
        <v>100</v>
      </c>
      <c r="N26" s="436">
        <v>100</v>
      </c>
      <c r="O26" s="436">
        <v>100</v>
      </c>
      <c r="P26" s="436">
        <v>100</v>
      </c>
      <c r="Q26" s="436">
        <v>100</v>
      </c>
      <c r="R26" s="436">
        <v>100</v>
      </c>
      <c r="S26" s="436">
        <v>100</v>
      </c>
      <c r="T26" s="436">
        <v>100</v>
      </c>
      <c r="U26" s="436">
        <v>100</v>
      </c>
      <c r="V26" s="436">
        <v>100</v>
      </c>
      <c r="W26" s="436">
        <v>100</v>
      </c>
    </row>
    <row r="27" spans="1:23">
      <c r="A27" s="427"/>
      <c r="B27" s="435" t="s">
        <v>243</v>
      </c>
      <c r="C27" s="594">
        <v>16.462039125771977</v>
      </c>
      <c r="D27" s="83">
        <v>15.658982901790999</v>
      </c>
      <c r="E27" s="83">
        <v>15.236316387851227</v>
      </c>
      <c r="F27" s="83">
        <v>15.389904222829824</v>
      </c>
      <c r="G27" s="83">
        <v>15.567361351956365</v>
      </c>
      <c r="H27" s="83">
        <v>15.918348237277026</v>
      </c>
      <c r="I27" s="83">
        <v>16.046394042931343</v>
      </c>
      <c r="J27" s="83">
        <v>16.4481147057489</v>
      </c>
      <c r="K27" s="83">
        <v>16.573952879581153</v>
      </c>
      <c r="L27" s="83">
        <v>16.92610432330827</v>
      </c>
      <c r="M27" s="594">
        <v>17.142322582502196</v>
      </c>
      <c r="N27" s="594">
        <v>17.38878934522214</v>
      </c>
      <c r="O27" s="594">
        <v>17.652658397961755</v>
      </c>
      <c r="P27" s="594">
        <v>17.885214089265521</v>
      </c>
      <c r="Q27" s="594">
        <v>18.490783410138249</v>
      </c>
      <c r="R27" s="594">
        <v>18.809603480006693</v>
      </c>
      <c r="S27" s="594">
        <v>19.180941513713595</v>
      </c>
      <c r="T27" s="594">
        <v>19.3792394655704</v>
      </c>
      <c r="U27" s="594">
        <v>19.707879037235138</v>
      </c>
      <c r="V27" s="594">
        <v>20.086805075608879</v>
      </c>
      <c r="W27" s="594">
        <v>20.576680230110846</v>
      </c>
    </row>
    <row r="28" spans="1:23">
      <c r="A28" s="427"/>
      <c r="B28" s="435" t="s">
        <v>244</v>
      </c>
      <c r="C28" s="594">
        <v>0</v>
      </c>
      <c r="D28" s="105">
        <v>0</v>
      </c>
      <c r="E28" s="105">
        <v>0</v>
      </c>
      <c r="F28" s="105">
        <v>0</v>
      </c>
      <c r="G28" s="105">
        <v>0</v>
      </c>
      <c r="H28" s="105">
        <v>0</v>
      </c>
      <c r="I28" s="105">
        <v>0</v>
      </c>
      <c r="J28" s="105">
        <v>0</v>
      </c>
      <c r="K28" s="105">
        <v>0</v>
      </c>
      <c r="L28" s="105">
        <v>0</v>
      </c>
      <c r="M28" s="594">
        <v>0</v>
      </c>
      <c r="N28" s="594">
        <v>0</v>
      </c>
      <c r="O28" s="594">
        <v>0</v>
      </c>
      <c r="P28" s="594">
        <v>0</v>
      </c>
      <c r="Q28" s="594">
        <v>0</v>
      </c>
      <c r="R28" s="594">
        <v>0</v>
      </c>
      <c r="S28" s="594">
        <v>0</v>
      </c>
      <c r="T28" s="594">
        <v>1.25</v>
      </c>
      <c r="U28" s="594">
        <v>4.6875</v>
      </c>
      <c r="V28" s="594">
        <v>5.4054054054054053</v>
      </c>
      <c r="W28" s="594">
        <v>8.7719298245614041</v>
      </c>
    </row>
    <row r="29" spans="1:23">
      <c r="A29" s="427"/>
      <c r="B29" s="435" t="s">
        <v>610</v>
      </c>
      <c r="C29" s="594">
        <v>2.1032504780114722</v>
      </c>
      <c r="D29" s="83">
        <v>1.5904572564612327</v>
      </c>
      <c r="E29" s="83">
        <v>2.4489795918367347</v>
      </c>
      <c r="F29" s="83">
        <v>2.9296875</v>
      </c>
      <c r="G29" s="83">
        <v>10.498220640569395</v>
      </c>
      <c r="H29" s="83">
        <v>10.634648370497427</v>
      </c>
      <c r="I29" s="83">
        <v>11.038961038961039</v>
      </c>
      <c r="J29" s="83">
        <v>11.85064935064935</v>
      </c>
      <c r="K29" s="83">
        <v>10.714285714285714</v>
      </c>
      <c r="L29" s="83">
        <v>5.286343612334802</v>
      </c>
      <c r="M29" s="594">
        <v>9.3495934959349594</v>
      </c>
      <c r="N29" s="594">
        <v>6.9767441860465116</v>
      </c>
      <c r="O29" s="594">
        <v>6.435643564356436</v>
      </c>
      <c r="P29" s="594">
        <v>7.042253521126761</v>
      </c>
      <c r="Q29" s="594">
        <v>6.8</v>
      </c>
      <c r="R29" s="594">
        <v>6.7669172932330826</v>
      </c>
      <c r="S29" s="594">
        <v>5.5944055944055942</v>
      </c>
      <c r="T29" s="594">
        <v>6.7340067340067344</v>
      </c>
      <c r="U29" s="594">
        <v>11.838006230529595</v>
      </c>
      <c r="V29" s="594">
        <v>7.8431372549019605</v>
      </c>
      <c r="W29" s="594">
        <v>5.4755043227665707</v>
      </c>
    </row>
    <row r="30" spans="1:23">
      <c r="A30" s="427"/>
      <c r="B30" s="435" t="s">
        <v>611</v>
      </c>
      <c r="C30" s="594">
        <v>1.9933554817275747</v>
      </c>
      <c r="D30" s="83">
        <v>1.471571906354515</v>
      </c>
      <c r="E30" s="83">
        <v>2.3680649526387008</v>
      </c>
      <c r="F30" s="83">
        <v>2.3655913978494625</v>
      </c>
      <c r="G30" s="83">
        <v>3.552923760177646</v>
      </c>
      <c r="H30" s="83">
        <v>5.6845476381104882</v>
      </c>
      <c r="I30" s="83">
        <v>6.3193851409052089</v>
      </c>
      <c r="J30" s="83">
        <v>6.1739130434782608</v>
      </c>
      <c r="K30" s="83">
        <v>6.0869565217391308</v>
      </c>
      <c r="L30" s="83">
        <v>13.077679449360865</v>
      </c>
      <c r="M30" s="594">
        <v>13.110788582486697</v>
      </c>
      <c r="N30" s="594">
        <v>15.626403233048945</v>
      </c>
      <c r="O30" s="594">
        <v>13.699825479930192</v>
      </c>
      <c r="P30" s="594">
        <v>13.580767608603965</v>
      </c>
      <c r="Q30" s="594">
        <v>13.699186991869919</v>
      </c>
      <c r="R30" s="594">
        <v>13.179833267169512</v>
      </c>
      <c r="S30" s="594">
        <v>14.164648910411623</v>
      </c>
      <c r="T30" s="594">
        <v>13.153660498793242</v>
      </c>
      <c r="U30" s="594">
        <v>13.767258382642998</v>
      </c>
      <c r="V30" s="594">
        <v>14.074074074074074</v>
      </c>
      <c r="W30" s="594">
        <v>14.595898673100121</v>
      </c>
    </row>
    <row r="31" spans="1:23">
      <c r="A31" s="427"/>
      <c r="B31" s="435" t="s">
        <v>612</v>
      </c>
      <c r="C31" s="594">
        <v>17.604712041884817</v>
      </c>
      <c r="D31" s="83">
        <v>17.960526315789473</v>
      </c>
      <c r="E31" s="83">
        <v>17.084745762711865</v>
      </c>
      <c r="F31" s="83">
        <v>16.866666666666667</v>
      </c>
      <c r="G31" s="83">
        <v>17.418032786885245</v>
      </c>
      <c r="H31" s="83">
        <v>16.460905349794238</v>
      </c>
      <c r="I31" s="83">
        <v>16.198704103671705</v>
      </c>
      <c r="J31" s="83">
        <v>15.251690458302029</v>
      </c>
      <c r="K31" s="83">
        <v>15.567484662576687</v>
      </c>
      <c r="L31" s="83">
        <v>7.2108843537414966</v>
      </c>
      <c r="M31" s="594">
        <v>7.7806122448979593</v>
      </c>
      <c r="N31" s="594">
        <v>8.9049338146811063</v>
      </c>
      <c r="O31" s="594">
        <v>9.0277777777777786</v>
      </c>
      <c r="P31" s="594">
        <v>7.9128440366972477</v>
      </c>
      <c r="Q31" s="594">
        <v>7.8917700112739571</v>
      </c>
      <c r="R31" s="594">
        <v>7.6124567474048446</v>
      </c>
      <c r="S31" s="594">
        <v>7.8179696616102685</v>
      </c>
      <c r="T31" s="594">
        <v>7.8384798099762474</v>
      </c>
      <c r="U31" s="594">
        <v>7.8977932636469221</v>
      </c>
      <c r="V31" s="594">
        <v>8.8372093023255811</v>
      </c>
      <c r="W31" s="594">
        <v>8.1370449678800849</v>
      </c>
    </row>
    <row r="32" spans="1:23">
      <c r="A32" s="427"/>
      <c r="B32" s="435"/>
      <c r="C32" s="599"/>
      <c r="D32" s="90"/>
      <c r="E32" s="90"/>
      <c r="F32" s="90"/>
      <c r="G32" s="90"/>
      <c r="H32" s="90"/>
      <c r="I32" s="90"/>
      <c r="J32" s="90"/>
      <c r="K32" s="97"/>
      <c r="L32" s="97"/>
      <c r="M32" s="599"/>
      <c r="N32" s="599"/>
      <c r="O32" s="599"/>
      <c r="P32" s="594"/>
      <c r="Q32" s="594"/>
      <c r="R32" s="594"/>
      <c r="S32" s="594"/>
      <c r="T32" s="594"/>
      <c r="U32" s="594"/>
      <c r="V32" s="594"/>
      <c r="W32" s="594"/>
    </row>
    <row r="33" spans="1:23">
      <c r="A33" s="1422" t="s">
        <v>248</v>
      </c>
      <c r="B33" s="1423"/>
      <c r="C33" s="593">
        <v>7.57963352471908</v>
      </c>
      <c r="D33" s="82">
        <v>7.9686937406431806</v>
      </c>
      <c r="E33" s="82">
        <v>8.2425023583363686</v>
      </c>
      <c r="F33" s="82">
        <v>8.498504892657774</v>
      </c>
      <c r="G33" s="82">
        <v>8.6895649690974235</v>
      </c>
      <c r="H33" s="82">
        <v>8.7119173682840039</v>
      </c>
      <c r="I33" s="82">
        <v>8.7492298213185453</v>
      </c>
      <c r="J33" s="82">
        <v>9.3340558018067625</v>
      </c>
      <c r="K33" s="82">
        <v>9.47911985266256</v>
      </c>
      <c r="L33" s="82">
        <v>9.5810102029277964</v>
      </c>
      <c r="M33" s="593">
        <v>9.8014707770805334</v>
      </c>
      <c r="N33" s="593">
        <v>10.522787080337238</v>
      </c>
      <c r="O33" s="593">
        <v>10.742103699792072</v>
      </c>
      <c r="P33" s="593">
        <v>10.846403174318068</v>
      </c>
      <c r="Q33" s="593">
        <v>11.054304828623895</v>
      </c>
      <c r="R33" s="593">
        <v>11.346869438602168</v>
      </c>
      <c r="S33" s="593">
        <v>11.374273037708761</v>
      </c>
      <c r="T33" s="593">
        <v>11.704181616333885</v>
      </c>
      <c r="U33" s="593">
        <v>11.933093848226314</v>
      </c>
      <c r="V33" s="593">
        <v>12.220276630949895</v>
      </c>
      <c r="W33" s="593">
        <v>12.669775314730272</v>
      </c>
    </row>
    <row r="34" spans="1:23">
      <c r="A34" s="427" t="s">
        <v>233</v>
      </c>
      <c r="B34" s="438" t="s">
        <v>613</v>
      </c>
      <c r="C34" s="594">
        <v>3.089265049134025</v>
      </c>
      <c r="D34" s="83">
        <v>3.16516874730066</v>
      </c>
      <c r="E34" s="83">
        <v>3.4422903988121378</v>
      </c>
      <c r="F34" s="83">
        <v>3.5786502653972532</v>
      </c>
      <c r="G34" s="83">
        <v>3.8580442976326599</v>
      </c>
      <c r="H34" s="83">
        <v>3.9334890087768741</v>
      </c>
      <c r="I34" s="83">
        <v>4.0067306740572111</v>
      </c>
      <c r="J34" s="83">
        <v>4.2445689570431533</v>
      </c>
      <c r="K34" s="83">
        <v>4.3383737407069507</v>
      </c>
      <c r="L34" s="83">
        <v>4.4127315620528291</v>
      </c>
      <c r="M34" s="594">
        <v>4.6989837358109314</v>
      </c>
      <c r="N34" s="594">
        <v>4.9182323580732863</v>
      </c>
      <c r="O34" s="594">
        <v>5.0111266793043763</v>
      </c>
      <c r="P34" s="594">
        <v>5.159300702214999</v>
      </c>
      <c r="Q34" s="594">
        <v>5.3112067710607853</v>
      </c>
      <c r="R34" s="594">
        <v>5.4792263167651969</v>
      </c>
      <c r="S34" s="594">
        <v>5.5089990463242904</v>
      </c>
      <c r="T34" s="594">
        <v>5.6387772500304472</v>
      </c>
      <c r="U34" s="594">
        <v>5.6430553288722054</v>
      </c>
      <c r="V34" s="594">
        <v>5.7465568151314299</v>
      </c>
      <c r="W34" s="594">
        <v>5.8862626178706439</v>
      </c>
    </row>
    <row r="35" spans="1:23">
      <c r="A35" s="427"/>
      <c r="B35" s="438" t="s">
        <v>250</v>
      </c>
      <c r="C35" s="594">
        <v>2.0061728395061729</v>
      </c>
      <c r="D35" s="83">
        <v>3.3991228070175437</v>
      </c>
      <c r="E35" s="83">
        <v>3.5092279698466338</v>
      </c>
      <c r="F35" s="83">
        <v>2.2449488650536291</v>
      </c>
      <c r="G35" s="83">
        <v>2.2732146686682393</v>
      </c>
      <c r="H35" s="83">
        <v>3.8684319404220107</v>
      </c>
      <c r="I35" s="83">
        <v>3.7435367114788005</v>
      </c>
      <c r="J35" s="83">
        <v>4.6294456586528909</v>
      </c>
      <c r="K35" s="83">
        <v>4.6413502109704643</v>
      </c>
      <c r="L35" s="83">
        <v>4.7207207207207205</v>
      </c>
      <c r="M35" s="594">
        <v>4.5565500406834829</v>
      </c>
      <c r="N35" s="594">
        <v>5.4113924050632916</v>
      </c>
      <c r="O35" s="594">
        <v>5.2722152690863577</v>
      </c>
      <c r="P35" s="594">
        <v>5.6082148499210112</v>
      </c>
      <c r="Q35" s="594">
        <v>5.4321388033079296</v>
      </c>
      <c r="R35" s="594">
        <v>6.3267925912341827</v>
      </c>
      <c r="S35" s="594">
        <v>7.0486397361912614</v>
      </c>
      <c r="T35" s="594">
        <v>6.6556769008860499</v>
      </c>
      <c r="U35" s="594">
        <v>6.3790635861786953</v>
      </c>
      <c r="V35" s="594">
        <v>6.8290651676035807</v>
      </c>
      <c r="W35" s="594">
        <v>6.8858560794044665</v>
      </c>
    </row>
    <row r="36" spans="1:23">
      <c r="A36" s="427"/>
      <c r="B36" s="438" t="s">
        <v>614</v>
      </c>
      <c r="C36" s="594">
        <v>1.6419077404222049</v>
      </c>
      <c r="D36" s="83">
        <v>1.2896479609620077</v>
      </c>
      <c r="E36" s="83">
        <v>1.4610389610389611</v>
      </c>
      <c r="F36" s="83">
        <v>1.5545685279187818</v>
      </c>
      <c r="G36" s="83">
        <v>1.7616580310880829</v>
      </c>
      <c r="H36" s="83">
        <v>2.0408163265306123</v>
      </c>
      <c r="I36" s="83">
        <v>2.9686457638425616</v>
      </c>
      <c r="J36" s="83">
        <v>4.4602456367162251</v>
      </c>
      <c r="K36" s="83">
        <v>2.7</v>
      </c>
      <c r="L36" s="83">
        <v>2.4531516183986373</v>
      </c>
      <c r="M36" s="594">
        <v>2.6331904470300063</v>
      </c>
      <c r="N36" s="594">
        <v>2.8757460661964189</v>
      </c>
      <c r="O36" s="594">
        <v>3.2979318054779205</v>
      </c>
      <c r="P36" s="594">
        <v>3.2611601176156109</v>
      </c>
      <c r="Q36" s="594">
        <v>3.4148964775477277</v>
      </c>
      <c r="R36" s="594">
        <v>3.6154949784791968</v>
      </c>
      <c r="S36" s="594">
        <v>2.2502250225022502</v>
      </c>
      <c r="T36" s="594">
        <v>3.5283993115318415</v>
      </c>
      <c r="U36" s="594">
        <v>4.1986455981941306</v>
      </c>
      <c r="V36" s="594">
        <v>4.8745173745173744</v>
      </c>
      <c r="W36" s="594">
        <v>4.7263681592039797</v>
      </c>
    </row>
    <row r="37" spans="1:23">
      <c r="A37" s="427"/>
      <c r="B37" s="438" t="s">
        <v>252</v>
      </c>
      <c r="C37" s="594">
        <v>3.7825059101654848</v>
      </c>
      <c r="D37" s="83">
        <v>1.7391304347826086</v>
      </c>
      <c r="E37" s="83">
        <v>3.9735099337748343</v>
      </c>
      <c r="F37" s="83">
        <v>1.1538461538461537</v>
      </c>
      <c r="G37" s="83">
        <v>1.4492753623188406</v>
      </c>
      <c r="H37" s="83">
        <v>1.2820512820512822</v>
      </c>
      <c r="I37" s="83">
        <v>1.910828025477707</v>
      </c>
      <c r="J37" s="83">
        <v>2.4390243902439024</v>
      </c>
      <c r="K37" s="105">
        <v>0</v>
      </c>
      <c r="L37" s="105">
        <v>0</v>
      </c>
      <c r="M37" s="594">
        <v>0</v>
      </c>
      <c r="N37" s="594">
        <v>0</v>
      </c>
      <c r="O37" s="594">
        <v>0</v>
      </c>
      <c r="P37" s="594">
        <v>0</v>
      </c>
      <c r="Q37" s="594">
        <v>0</v>
      </c>
      <c r="R37" s="594">
        <v>0</v>
      </c>
      <c r="S37" s="594">
        <v>0</v>
      </c>
      <c r="T37" s="594">
        <v>0</v>
      </c>
      <c r="U37" s="594">
        <v>0</v>
      </c>
      <c r="V37" s="594">
        <v>0</v>
      </c>
      <c r="W37" s="594">
        <v>0</v>
      </c>
    </row>
    <row r="38" spans="1:23">
      <c r="A38" s="427"/>
      <c r="B38" s="438" t="s">
        <v>253</v>
      </c>
      <c r="C38" s="594">
        <v>14.401375005653806</v>
      </c>
      <c r="D38" s="83">
        <v>14.772824141164437</v>
      </c>
      <c r="E38" s="83">
        <v>13.926619181712772</v>
      </c>
      <c r="F38" s="83">
        <v>14.11372034807486</v>
      </c>
      <c r="G38" s="83">
        <v>13.916176749478476</v>
      </c>
      <c r="H38" s="83">
        <v>13.596614950634697</v>
      </c>
      <c r="I38" s="83">
        <v>13.926163067910906</v>
      </c>
      <c r="J38" s="83">
        <v>15.37352786078397</v>
      </c>
      <c r="K38" s="83">
        <v>15.196387662272985</v>
      </c>
      <c r="L38" s="83">
        <v>15.600699844479005</v>
      </c>
      <c r="M38" s="594">
        <v>15.661000062270379</v>
      </c>
      <c r="N38" s="594">
        <v>16.989321989756053</v>
      </c>
      <c r="O38" s="594">
        <v>17.809292274446246</v>
      </c>
      <c r="P38" s="594">
        <v>17.99423061929884</v>
      </c>
      <c r="Q38" s="594">
        <v>18.384408192305738</v>
      </c>
      <c r="R38" s="594">
        <v>19.078735940010713</v>
      </c>
      <c r="S38" s="594">
        <v>19.166024865221697</v>
      </c>
      <c r="T38" s="594">
        <v>19.16557305336833</v>
      </c>
      <c r="U38" s="594">
        <v>19.503476779580552</v>
      </c>
      <c r="V38" s="594">
        <v>20.065038795070745</v>
      </c>
      <c r="W38" s="594">
        <v>21.185784868146914</v>
      </c>
    </row>
    <row r="39" spans="1:23">
      <c r="A39" s="427"/>
      <c r="B39" s="438" t="s">
        <v>254</v>
      </c>
      <c r="C39" s="594">
        <v>3.1118249347520579</v>
      </c>
      <c r="D39" s="83">
        <v>3.9270687237026647</v>
      </c>
      <c r="E39" s="83">
        <v>3.2639167000400482</v>
      </c>
      <c r="F39" s="83">
        <v>3.2451923076923075</v>
      </c>
      <c r="G39" s="83">
        <v>3.693877551020408</v>
      </c>
      <c r="H39" s="83">
        <v>3.4470180558088637</v>
      </c>
      <c r="I39" s="83">
        <v>3.6157779401022645</v>
      </c>
      <c r="J39" s="83">
        <v>4.1541240216736908</v>
      </c>
      <c r="K39" s="83">
        <v>4.230989136649514</v>
      </c>
      <c r="L39" s="83">
        <v>4.4797952093618578</v>
      </c>
      <c r="M39" s="594">
        <v>4.6850598646538257</v>
      </c>
      <c r="N39" s="594">
        <v>5.1209341117597997</v>
      </c>
      <c r="O39" s="594">
        <v>5.6680823260372426</v>
      </c>
      <c r="P39" s="594">
        <v>6.3218390804597702</v>
      </c>
      <c r="Q39" s="594">
        <v>7.0974576271186445</v>
      </c>
      <c r="R39" s="594">
        <v>7.731958762886598</v>
      </c>
      <c r="S39" s="594">
        <v>7.9455164585698066</v>
      </c>
      <c r="T39" s="594">
        <v>7.8384162653825573</v>
      </c>
      <c r="U39" s="594">
        <v>8.1777205408886022</v>
      </c>
      <c r="V39" s="594">
        <v>8.1490840176879349</v>
      </c>
      <c r="W39" s="594">
        <v>8.6962294211364846</v>
      </c>
    </row>
    <row r="40" spans="1:23">
      <c r="A40" s="427"/>
      <c r="B40" s="438" t="s">
        <v>255</v>
      </c>
      <c r="C40" s="594">
        <v>1.2720011832569147</v>
      </c>
      <c r="D40" s="83">
        <v>1.3952164009111618</v>
      </c>
      <c r="E40" s="83">
        <v>1.3423747578189871</v>
      </c>
      <c r="F40" s="83">
        <v>1.4996591683708249</v>
      </c>
      <c r="G40" s="83">
        <v>1.5468113975576663</v>
      </c>
      <c r="H40" s="83">
        <v>1.2403100775193798</v>
      </c>
      <c r="I40" s="83">
        <v>1.2731627379301651</v>
      </c>
      <c r="J40" s="83">
        <v>1.4609966084007304</v>
      </c>
      <c r="K40" s="83">
        <v>1.3744380218368657</v>
      </c>
      <c r="L40" s="83">
        <v>1.3695219123505975</v>
      </c>
      <c r="M40" s="594">
        <v>1.2656716417910447</v>
      </c>
      <c r="N40" s="594">
        <v>1.2062166550684297</v>
      </c>
      <c r="O40" s="594">
        <v>1.2033288349077822</v>
      </c>
      <c r="P40" s="594">
        <v>1.3644798602772623</v>
      </c>
      <c r="Q40" s="594">
        <v>1.5077511148863878</v>
      </c>
      <c r="R40" s="594">
        <v>3.107799136252011</v>
      </c>
      <c r="S40" s="594">
        <v>3.5445134575569357</v>
      </c>
      <c r="T40" s="594">
        <v>4.1507633587786259</v>
      </c>
      <c r="U40" s="594">
        <v>4.6867855509830818</v>
      </c>
      <c r="V40" s="594">
        <v>4.9580196873190507</v>
      </c>
      <c r="W40" s="594">
        <v>4.9468977082168806</v>
      </c>
    </row>
    <row r="41" spans="1:23">
      <c r="A41" s="427"/>
      <c r="B41" s="438" t="s">
        <v>615</v>
      </c>
      <c r="C41" s="594">
        <v>3.3106134371957157</v>
      </c>
      <c r="D41" s="83">
        <v>2.9972752043596729</v>
      </c>
      <c r="E41" s="83">
        <v>2.6659103800340329</v>
      </c>
      <c r="F41" s="83">
        <v>2.5241675617615469</v>
      </c>
      <c r="G41" s="83">
        <v>2.6096314231907454</v>
      </c>
      <c r="H41" s="83">
        <v>2.6472177201512697</v>
      </c>
      <c r="I41" s="83">
        <v>2.4980278727320537</v>
      </c>
      <c r="J41" s="83">
        <v>2.2029897718332023</v>
      </c>
      <c r="K41" s="105">
        <v>0</v>
      </c>
      <c r="L41" s="105">
        <v>0</v>
      </c>
      <c r="M41" s="594">
        <v>0</v>
      </c>
      <c r="N41" s="594">
        <v>0</v>
      </c>
      <c r="O41" s="594">
        <v>0</v>
      </c>
      <c r="P41" s="594">
        <v>0</v>
      </c>
      <c r="Q41" s="594">
        <v>0</v>
      </c>
      <c r="R41" s="594">
        <v>0</v>
      </c>
      <c r="S41" s="594">
        <v>0</v>
      </c>
      <c r="T41" s="594">
        <v>0</v>
      </c>
      <c r="U41" s="594">
        <v>0</v>
      </c>
      <c r="V41" s="594">
        <v>0</v>
      </c>
      <c r="W41" s="594">
        <v>0</v>
      </c>
    </row>
    <row r="42" spans="1:23">
      <c r="A42" s="427"/>
      <c r="B42" s="438" t="s">
        <v>256</v>
      </c>
      <c r="C42" s="594">
        <v>1.079913606911447</v>
      </c>
      <c r="D42" s="83">
        <v>1.1494252873563218</v>
      </c>
      <c r="E42" s="83">
        <v>1.2919896640826873</v>
      </c>
      <c r="F42" s="83">
        <v>0.5494505494505495</v>
      </c>
      <c r="G42" s="105">
        <v>0</v>
      </c>
      <c r="H42" s="105">
        <v>0</v>
      </c>
      <c r="I42" s="83">
        <v>0.53285968028419184</v>
      </c>
      <c r="J42" s="83">
        <v>0.35650623885918004</v>
      </c>
      <c r="K42" s="83">
        <v>0.28860028860028858</v>
      </c>
      <c r="L42" s="83">
        <v>0.27472527472527475</v>
      </c>
      <c r="M42" s="594">
        <v>0.25062656641604009</v>
      </c>
      <c r="N42" s="594">
        <v>0.21881838074398249</v>
      </c>
      <c r="O42" s="594">
        <v>0.44091710758377423</v>
      </c>
      <c r="P42" s="594">
        <v>0.42662116040955633</v>
      </c>
      <c r="Q42" s="594">
        <v>0.6472491909385113</v>
      </c>
      <c r="R42" s="594">
        <v>1.1666666666666667</v>
      </c>
      <c r="S42" s="594">
        <v>1.3559322033898304</v>
      </c>
      <c r="T42" s="594">
        <v>1.3148283418553688</v>
      </c>
      <c r="U42" s="594">
        <v>1.7356475300400533</v>
      </c>
      <c r="V42" s="594">
        <v>2.3071852340145025</v>
      </c>
      <c r="W42" s="594">
        <v>1.9620667102681491</v>
      </c>
    </row>
    <row r="43" spans="1:23">
      <c r="A43" s="427"/>
      <c r="B43" s="438" t="s">
        <v>257</v>
      </c>
      <c r="C43" s="594">
        <v>22.752441357092518</v>
      </c>
      <c r="D43" s="83">
        <v>23.668940242288507</v>
      </c>
      <c r="E43" s="83">
        <v>25.738041853512705</v>
      </c>
      <c r="F43" s="83">
        <v>27.704761904761906</v>
      </c>
      <c r="G43" s="83">
        <v>29.311921943286919</v>
      </c>
      <c r="H43" s="83">
        <v>28.773143818963906</v>
      </c>
      <c r="I43" s="83">
        <v>28.807881773399014</v>
      </c>
      <c r="J43" s="83">
        <v>32.137011924245968</v>
      </c>
      <c r="K43" s="83">
        <v>31.505922165820643</v>
      </c>
      <c r="L43" s="83">
        <v>31.334867663981587</v>
      </c>
      <c r="M43" s="594">
        <v>31.588427333108186</v>
      </c>
      <c r="N43" s="594">
        <v>32.431529726118903</v>
      </c>
      <c r="O43" s="594">
        <v>30.114432508173749</v>
      </c>
      <c r="P43" s="594">
        <v>28.92240330819752</v>
      </c>
      <c r="Q43" s="594">
        <v>28.368355995055623</v>
      </c>
      <c r="R43" s="594">
        <v>29.112983151635284</v>
      </c>
      <c r="S43" s="594">
        <v>28.793165684033209</v>
      </c>
      <c r="T43" s="594">
        <v>29.84625668449198</v>
      </c>
      <c r="U43" s="594">
        <v>30.541196328726659</v>
      </c>
      <c r="V43" s="594">
        <v>30.323423061470471</v>
      </c>
      <c r="W43" s="594">
        <v>31.74650999296977</v>
      </c>
    </row>
    <row r="44" spans="1:23">
      <c r="A44" s="427"/>
      <c r="B44" s="438" t="s">
        <v>616</v>
      </c>
      <c r="C44" s="594">
        <v>50.295857988165679</v>
      </c>
      <c r="D44" s="83">
        <v>50.738916256157637</v>
      </c>
      <c r="E44" s="83">
        <v>49.227799227799231</v>
      </c>
      <c r="F44" s="83">
        <v>49.03846153846154</v>
      </c>
      <c r="G44" s="83">
        <v>49.080348499515971</v>
      </c>
      <c r="H44" s="83">
        <v>49.66378482228626</v>
      </c>
      <c r="I44" s="83">
        <v>48.590225563909776</v>
      </c>
      <c r="J44" s="83">
        <v>52.38095238095238</v>
      </c>
      <c r="K44" s="83">
        <v>52.310924369747902</v>
      </c>
      <c r="L44" s="83">
        <v>54.310344827586206</v>
      </c>
      <c r="M44" s="594">
        <v>53.155080213903744</v>
      </c>
      <c r="N44" s="594">
        <v>53.165938864628821</v>
      </c>
      <c r="O44" s="594">
        <v>54.515778019586506</v>
      </c>
      <c r="P44" s="594">
        <v>54.415011037527591</v>
      </c>
      <c r="Q44" s="594">
        <v>55.928411633109619</v>
      </c>
      <c r="R44" s="594">
        <v>58.437146092865234</v>
      </c>
      <c r="S44" s="594">
        <v>64.698646986469868</v>
      </c>
      <c r="T44" s="594">
        <v>64.519906323185012</v>
      </c>
      <c r="U44" s="594">
        <v>63.397947548460664</v>
      </c>
      <c r="V44" s="594">
        <v>64.961067853170192</v>
      </c>
      <c r="W44" s="594">
        <v>68.27956989247312</v>
      </c>
    </row>
    <row r="45" spans="1:23">
      <c r="A45" s="427"/>
      <c r="B45" s="437"/>
      <c r="C45" s="599"/>
      <c r="D45" s="90"/>
      <c r="E45" s="90"/>
      <c r="F45" s="90"/>
      <c r="G45" s="90"/>
      <c r="H45" s="90"/>
      <c r="I45" s="90"/>
      <c r="J45" s="90"/>
      <c r="K45" s="90"/>
      <c r="L45" s="90"/>
      <c r="M45" s="599"/>
      <c r="N45" s="599"/>
      <c r="O45" s="599"/>
      <c r="P45" s="599"/>
      <c r="Q45" s="599"/>
      <c r="R45" s="599"/>
      <c r="S45" s="599"/>
      <c r="T45" s="599"/>
      <c r="U45" s="599"/>
      <c r="V45" s="599"/>
      <c r="W45" s="599"/>
    </row>
    <row r="46" spans="1:23">
      <c r="A46" s="1422" t="s">
        <v>259</v>
      </c>
      <c r="B46" s="1423"/>
      <c r="C46" s="593">
        <v>6.327665594141795</v>
      </c>
      <c r="D46" s="82">
        <v>6.1153100319361906</v>
      </c>
      <c r="E46" s="82">
        <v>6.2558951049765357</v>
      </c>
      <c r="F46" s="82">
        <v>6.3673492467800843</v>
      </c>
      <c r="G46" s="82">
        <v>6.4953223119313082</v>
      </c>
      <c r="H46" s="82">
        <v>6.6359209227299258</v>
      </c>
      <c r="I46" s="82">
        <v>6.7322979476859119</v>
      </c>
      <c r="J46" s="82">
        <v>6.9422618324563814</v>
      </c>
      <c r="K46" s="82">
        <v>7.078275269091141</v>
      </c>
      <c r="L46" s="82">
        <v>7.2524278241829538</v>
      </c>
      <c r="M46" s="593">
        <v>7.4560190709237855</v>
      </c>
      <c r="N46" s="593">
        <v>7.7394696630116382</v>
      </c>
      <c r="O46" s="593">
        <v>7.9546271185799604</v>
      </c>
      <c r="P46" s="593">
        <v>8.2156861256034244</v>
      </c>
      <c r="Q46" s="593">
        <v>8.4461903877989375</v>
      </c>
      <c r="R46" s="593">
        <v>8.7907518085853606</v>
      </c>
      <c r="S46" s="593">
        <v>9.0126019744151353</v>
      </c>
      <c r="T46" s="593">
        <v>9.3057003419123703</v>
      </c>
      <c r="U46" s="593">
        <v>9.6091141919089988</v>
      </c>
      <c r="V46" s="593">
        <v>9.8991564899911868</v>
      </c>
      <c r="W46" s="593">
        <v>10.212417989921081</v>
      </c>
    </row>
    <row r="47" spans="1:23">
      <c r="A47" s="439" t="s">
        <v>260</v>
      </c>
      <c r="B47" s="440"/>
      <c r="C47" s="599"/>
      <c r="D47" s="90"/>
      <c r="E47" s="90"/>
      <c r="F47" s="90"/>
      <c r="G47" s="90"/>
      <c r="H47" s="90"/>
      <c r="I47" s="90"/>
      <c r="J47" s="90"/>
      <c r="K47" s="90"/>
      <c r="L47" s="90"/>
      <c r="M47" s="599"/>
      <c r="N47" s="599"/>
      <c r="O47" s="599"/>
      <c r="P47" s="599"/>
      <c r="Q47" s="599"/>
      <c r="R47" s="599"/>
      <c r="S47" s="599"/>
      <c r="T47" s="599"/>
      <c r="U47" s="599"/>
      <c r="V47" s="599"/>
      <c r="W47" s="599"/>
    </row>
    <row r="48" spans="1:23">
      <c r="A48" s="427"/>
      <c r="B48" s="441" t="s">
        <v>267</v>
      </c>
      <c r="C48" s="594">
        <v>43.077968404960082</v>
      </c>
      <c r="D48" s="83">
        <v>45.508293644276563</v>
      </c>
      <c r="E48" s="83">
        <v>46.834808752296645</v>
      </c>
      <c r="F48" s="83">
        <v>47.757166947723441</v>
      </c>
      <c r="G48" s="83">
        <v>49.897270325799823</v>
      </c>
      <c r="H48" s="83">
        <v>46.427546628407462</v>
      </c>
      <c r="I48" s="83">
        <v>51.279826464208242</v>
      </c>
      <c r="J48" s="83">
        <v>52.522123893805308</v>
      </c>
      <c r="K48" s="83">
        <v>52.954108271503159</v>
      </c>
      <c r="L48" s="83">
        <v>55.113792157938029</v>
      </c>
      <c r="M48" s="594">
        <v>54.858845226273232</v>
      </c>
      <c r="N48" s="594">
        <v>56.167614818926047</v>
      </c>
      <c r="O48" s="594">
        <v>58.359029360504088</v>
      </c>
      <c r="P48" s="594">
        <v>60.129280704167243</v>
      </c>
      <c r="Q48" s="594">
        <v>60.602360602360605</v>
      </c>
      <c r="R48" s="594">
        <v>59.160357880247766</v>
      </c>
      <c r="S48" s="594">
        <v>59.656301145662844</v>
      </c>
      <c r="T48" s="594">
        <v>59.427911749615184</v>
      </c>
      <c r="U48" s="594">
        <v>58.624494299374767</v>
      </c>
      <c r="V48" s="594">
        <v>59.446834665027659</v>
      </c>
      <c r="W48" s="594">
        <v>59.372789436453665</v>
      </c>
    </row>
    <row r="49" spans="1:23">
      <c r="A49" s="427"/>
      <c r="B49" s="435"/>
      <c r="C49" s="599"/>
      <c r="D49" s="90"/>
      <c r="E49" s="90"/>
      <c r="F49" s="90"/>
      <c r="G49" s="90"/>
      <c r="H49" s="90"/>
      <c r="I49" s="90"/>
      <c r="J49" s="90"/>
      <c r="K49" s="97"/>
      <c r="L49" s="97"/>
      <c r="M49" s="599"/>
      <c r="N49" s="599"/>
      <c r="O49" s="599"/>
      <c r="P49" s="594"/>
      <c r="Q49" s="594"/>
      <c r="R49" s="594"/>
      <c r="S49" s="594"/>
      <c r="T49" s="594"/>
      <c r="U49" s="594"/>
      <c r="V49" s="594"/>
      <c r="W49" s="594"/>
    </row>
    <row r="50" spans="1:23">
      <c r="A50" s="427"/>
      <c r="B50" s="428"/>
      <c r="C50" s="600" t="s">
        <v>617</v>
      </c>
      <c r="D50" s="106"/>
      <c r="E50" s="106"/>
      <c r="F50" s="106"/>
      <c r="G50" s="106"/>
      <c r="H50" s="106"/>
      <c r="I50" s="106"/>
      <c r="J50" s="106"/>
      <c r="K50" s="106"/>
      <c r="L50" s="106"/>
      <c r="M50" s="601"/>
      <c r="N50" s="601"/>
      <c r="O50" s="601"/>
      <c r="P50" s="601"/>
      <c r="Q50" s="601"/>
      <c r="R50" s="601"/>
      <c r="S50" s="601"/>
      <c r="T50" s="601"/>
      <c r="U50" s="601"/>
      <c r="V50" s="601"/>
      <c r="W50" s="601"/>
    </row>
    <row r="51" spans="1:23">
      <c r="A51" s="427"/>
      <c r="B51" s="566"/>
      <c r="C51" s="592"/>
      <c r="D51" s="87"/>
      <c r="E51" s="87"/>
      <c r="F51" s="87"/>
      <c r="G51" s="87"/>
      <c r="H51" s="87"/>
      <c r="I51" s="87"/>
      <c r="J51" s="87"/>
      <c r="K51" s="87"/>
      <c r="L51" s="87"/>
      <c r="M51" s="592"/>
      <c r="N51" s="592"/>
      <c r="O51" s="592"/>
      <c r="P51" s="592"/>
      <c r="Q51" s="592"/>
      <c r="R51" s="592"/>
      <c r="S51" s="592"/>
      <c r="T51" s="592"/>
      <c r="U51" s="592"/>
      <c r="V51" s="592"/>
      <c r="W51" s="592"/>
    </row>
    <row r="52" spans="1:23">
      <c r="A52" s="1424" t="s">
        <v>609</v>
      </c>
      <c r="B52" s="1462"/>
      <c r="C52" s="593">
        <v>6.1910021861696007</v>
      </c>
      <c r="D52" s="82">
        <v>5.7948274478688408E-3</v>
      </c>
      <c r="E52" s="82">
        <v>6.4670359567199198E-3</v>
      </c>
      <c r="F52" s="82">
        <v>6.1705812053364548</v>
      </c>
      <c r="G52" s="82">
        <v>6.7813161178321485E-3</v>
      </c>
      <c r="H52" s="82">
        <v>6.852256219564562E-3</v>
      </c>
      <c r="I52" s="82">
        <v>6.5553629073383162</v>
      </c>
      <c r="J52" s="82">
        <v>6.812489604450862</v>
      </c>
      <c r="K52" s="82">
        <v>6.9955547296405154</v>
      </c>
      <c r="L52" s="82">
        <v>7.1844726379424104</v>
      </c>
      <c r="M52" s="593">
        <v>7.267408498096585</v>
      </c>
      <c r="N52" s="593">
        <v>7.5234424324609828</v>
      </c>
      <c r="O52" s="593">
        <v>7.6527262455529597</v>
      </c>
      <c r="P52" s="593">
        <v>7.8281863919808696</v>
      </c>
      <c r="Q52" s="593">
        <v>8.0876521992350714</v>
      </c>
      <c r="R52" s="593">
        <v>8.3355621395501007</v>
      </c>
      <c r="S52" s="593">
        <v>8.5626334646532083</v>
      </c>
      <c r="T52" s="593">
        <v>8.6966419749380197</v>
      </c>
      <c r="U52" s="593">
        <v>8.9201690426325921</v>
      </c>
      <c r="V52" s="593">
        <v>8.9142373273534208</v>
      </c>
      <c r="W52" s="593">
        <v>9.0657861241114617</v>
      </c>
    </row>
    <row r="53" spans="1:23">
      <c r="A53" s="427" t="s">
        <v>233</v>
      </c>
      <c r="B53" s="435" t="s">
        <v>232</v>
      </c>
      <c r="C53" s="594">
        <v>1.8637992831541219</v>
      </c>
      <c r="D53" s="83">
        <v>1.8772563176895307</v>
      </c>
      <c r="E53" s="83">
        <v>2.1641791044776117</v>
      </c>
      <c r="F53" s="83">
        <v>2.4558710667689945</v>
      </c>
      <c r="G53" s="83">
        <v>2.4509803921568629</v>
      </c>
      <c r="H53" s="83">
        <v>2.5146689019279127</v>
      </c>
      <c r="I53" s="83">
        <v>2.7927927927927927</v>
      </c>
      <c r="J53" s="83">
        <v>3.0060120240480961</v>
      </c>
      <c r="K53" s="83">
        <v>3.5820895522388061</v>
      </c>
      <c r="L53" s="83">
        <v>3.8502673796791442</v>
      </c>
      <c r="M53" s="594">
        <v>3.9190897597977243</v>
      </c>
      <c r="N53" s="594">
        <v>5.0531914893617023</v>
      </c>
      <c r="O53" s="594">
        <v>4.6875</v>
      </c>
      <c r="P53" s="594">
        <v>0</v>
      </c>
      <c r="Q53" s="594">
        <v>8.5585585585585591</v>
      </c>
      <c r="R53" s="594">
        <v>6.8376068376068373</v>
      </c>
      <c r="S53" s="594">
        <v>10.655737704918034</v>
      </c>
      <c r="T53" s="594">
        <v>12.5</v>
      </c>
      <c r="U53" s="594">
        <v>9.8245614035087723</v>
      </c>
      <c r="V53" s="594">
        <v>10.344827586206897</v>
      </c>
      <c r="W53" s="594">
        <v>9.0277777777777786</v>
      </c>
    </row>
    <row r="54" spans="1:23">
      <c r="A54" s="427"/>
      <c r="B54" s="435" t="s">
        <v>234</v>
      </c>
      <c r="C54" s="594">
        <v>13.418389793224813</v>
      </c>
      <c r="D54" s="83">
        <v>14.195716085678287</v>
      </c>
      <c r="E54" s="83">
        <v>14.068908941755538</v>
      </c>
      <c r="F54" s="83">
        <v>14.639091646390916</v>
      </c>
      <c r="G54" s="83">
        <v>14.954432477216239</v>
      </c>
      <c r="H54" s="83">
        <v>14.485387547649301</v>
      </c>
      <c r="I54" s="83">
        <v>14.545454545454545</v>
      </c>
      <c r="J54" s="83">
        <v>16.10555050045496</v>
      </c>
      <c r="K54" s="83">
        <v>17.107750472589792</v>
      </c>
      <c r="L54" s="83">
        <v>17.277992277992279</v>
      </c>
      <c r="M54" s="594">
        <v>18.241206030150753</v>
      </c>
      <c r="N54" s="594">
        <v>20.818595250126325</v>
      </c>
      <c r="O54" s="594">
        <v>21.924548933843631</v>
      </c>
      <c r="P54" s="594">
        <v>26.983002832861189</v>
      </c>
      <c r="Q54" s="594">
        <v>25.896700143472025</v>
      </c>
      <c r="R54" s="594">
        <v>25.96439169139466</v>
      </c>
      <c r="S54" s="594">
        <v>29.72972972972973</v>
      </c>
      <c r="T54" s="594">
        <v>30.555555555555557</v>
      </c>
      <c r="U54" s="594">
        <v>29.069767441860463</v>
      </c>
      <c r="V54" s="594">
        <v>30.642361111111111</v>
      </c>
      <c r="W54" s="594">
        <v>31.720930232558139</v>
      </c>
    </row>
    <row r="55" spans="1:23">
      <c r="A55" s="427"/>
      <c r="B55" s="435" t="s">
        <v>263</v>
      </c>
      <c r="C55" s="594">
        <v>0.9794311088768799</v>
      </c>
      <c r="D55" s="83">
        <v>0.97214833627923736</v>
      </c>
      <c r="E55" s="83">
        <v>0.97008892481810838</v>
      </c>
      <c r="F55" s="83">
        <v>0.96368171945100489</v>
      </c>
      <c r="G55" s="83">
        <v>1.0581596627971794</v>
      </c>
      <c r="H55" s="83">
        <v>1.0854993296916582</v>
      </c>
      <c r="I55" s="83">
        <v>1.1797764634069334</v>
      </c>
      <c r="J55" s="83">
        <v>1.3204853675945754</v>
      </c>
      <c r="K55" s="83">
        <v>1.4576622181316152</v>
      </c>
      <c r="L55" s="83">
        <v>1.6054507927572943</v>
      </c>
      <c r="M55" s="594">
        <v>1.6663381147303362</v>
      </c>
      <c r="N55" s="594">
        <v>1.7253309436573385</v>
      </c>
      <c r="O55" s="594">
        <v>1.7728633113248498</v>
      </c>
      <c r="P55" s="594">
        <v>2.0281230073943148</v>
      </c>
      <c r="Q55" s="594">
        <v>2.2770144322532397</v>
      </c>
      <c r="R55" s="594">
        <v>2.5930516935240711</v>
      </c>
      <c r="S55" s="594">
        <v>2.7631522161322342</v>
      </c>
      <c r="T55" s="594">
        <v>2.9325575244644275</v>
      </c>
      <c r="U55" s="594">
        <v>2.8943896950415149</v>
      </c>
      <c r="V55" s="594">
        <v>3.031232918748382</v>
      </c>
      <c r="W55" s="594">
        <v>3.2508129451842676</v>
      </c>
    </row>
    <row r="56" spans="1:23">
      <c r="A56" s="427"/>
      <c r="B56" s="435" t="s">
        <v>236</v>
      </c>
      <c r="C56" s="594">
        <v>2.9520877733049176</v>
      </c>
      <c r="D56" s="83">
        <v>2.9483037156704364</v>
      </c>
      <c r="E56" s="83">
        <v>2.416958330581787</v>
      </c>
      <c r="F56" s="83">
        <v>2.207141110295916</v>
      </c>
      <c r="G56" s="83">
        <v>2.2626857678404071</v>
      </c>
      <c r="H56" s="83">
        <v>2.0816751362272701</v>
      </c>
      <c r="I56" s="83">
        <v>2.1006591511119326</v>
      </c>
      <c r="J56" s="83">
        <v>2.0904667507659038</v>
      </c>
      <c r="K56" s="83">
        <v>2.1314170878752816</v>
      </c>
      <c r="L56" s="83">
        <v>2.20857373286184</v>
      </c>
      <c r="M56" s="594">
        <v>2.3425369607776951</v>
      </c>
      <c r="N56" s="594">
        <v>2.9492691315563198</v>
      </c>
      <c r="O56" s="594">
        <v>3.0766054098699152</v>
      </c>
      <c r="P56" s="594">
        <v>3.1706299541093035</v>
      </c>
      <c r="Q56" s="594">
        <v>3.8461538461538463</v>
      </c>
      <c r="R56" s="594">
        <v>4.2570951585976626</v>
      </c>
      <c r="S56" s="594">
        <v>4.4276875483372002</v>
      </c>
      <c r="T56" s="594">
        <v>4.673564038530146</v>
      </c>
      <c r="U56" s="594">
        <v>4.8239675016926205</v>
      </c>
      <c r="V56" s="594">
        <v>5.0962223806129723</v>
      </c>
      <c r="W56" s="594">
        <v>4.5845272206303722</v>
      </c>
    </row>
    <row r="57" spans="1:23">
      <c r="A57" s="427"/>
      <c r="B57" s="435" t="s">
        <v>264</v>
      </c>
      <c r="C57" s="594">
        <v>1.484827926483286</v>
      </c>
      <c r="D57" s="83">
        <v>1.7537443953318281</v>
      </c>
      <c r="E57" s="83">
        <v>1.9024908182625193</v>
      </c>
      <c r="F57" s="83">
        <v>2.1143139051377826</v>
      </c>
      <c r="G57" s="83">
        <v>2.1495512024895223</v>
      </c>
      <c r="H57" s="83">
        <v>2.1498443343219793</v>
      </c>
      <c r="I57" s="83">
        <v>2.2139729678279076</v>
      </c>
      <c r="J57" s="83">
        <v>2.2793460956005127</v>
      </c>
      <c r="K57" s="83">
        <v>2.2965037140745928</v>
      </c>
      <c r="L57" s="83">
        <v>2.3908764617343987</v>
      </c>
      <c r="M57" s="594">
        <v>2.3488246210949582</v>
      </c>
      <c r="N57" s="594">
        <v>2.3480187994344885</v>
      </c>
      <c r="O57" s="594">
        <v>2.5848931264897814</v>
      </c>
      <c r="P57" s="594">
        <v>2.7563373415664607</v>
      </c>
      <c r="Q57" s="594">
        <v>2.2114403514982404</v>
      </c>
      <c r="R57" s="594">
        <v>2.2710799710074898</v>
      </c>
      <c r="S57" s="594">
        <v>2.5304113659578418</v>
      </c>
      <c r="T57" s="594">
        <v>2.4905878945844195</v>
      </c>
      <c r="U57" s="594">
        <v>2.72251636956045</v>
      </c>
      <c r="V57" s="594">
        <v>2.8837488735355961</v>
      </c>
      <c r="W57" s="594">
        <v>2.5535097403753695</v>
      </c>
    </row>
    <row r="58" spans="1:23">
      <c r="A58" s="427"/>
      <c r="B58" s="435" t="s">
        <v>238</v>
      </c>
      <c r="C58" s="594">
        <v>0</v>
      </c>
      <c r="D58" s="83">
        <v>9.8021197083869388E-2</v>
      </c>
      <c r="E58" s="83">
        <v>8.1523321493041409E-2</v>
      </c>
      <c r="F58" s="83">
        <v>0.11697274535033338</v>
      </c>
      <c r="G58" s="83">
        <v>0.29717682020802377</v>
      </c>
      <c r="H58" s="83">
        <v>0.45683495373081878</v>
      </c>
      <c r="I58" s="83">
        <v>0.60919185687847011</v>
      </c>
      <c r="J58" s="83">
        <v>0.63994610980127986</v>
      </c>
      <c r="K58" s="83">
        <v>0.66415892794169507</v>
      </c>
      <c r="L58" s="83">
        <v>0.68803832628306405</v>
      </c>
      <c r="M58" s="594">
        <v>0.66537153958232154</v>
      </c>
      <c r="N58" s="594">
        <v>0.78056796590150468</v>
      </c>
      <c r="O58" s="594">
        <v>1.0168886774500476</v>
      </c>
      <c r="P58" s="594">
        <v>1.1984659635666348</v>
      </c>
      <c r="Q58" s="594">
        <v>1.6769688644688645</v>
      </c>
      <c r="R58" s="594">
        <v>2.4362972988877774</v>
      </c>
      <c r="S58" s="594">
        <v>2.747540297257693</v>
      </c>
      <c r="T58" s="594">
        <v>3.08903098868667</v>
      </c>
      <c r="U58" s="594">
        <v>3.9512400168137871</v>
      </c>
      <c r="V58" s="594">
        <v>4.0919755983106523</v>
      </c>
      <c r="W58" s="594">
        <v>4.5887781946780519</v>
      </c>
    </row>
    <row r="59" spans="1:23">
      <c r="A59" s="427"/>
      <c r="B59" s="435" t="s">
        <v>239</v>
      </c>
      <c r="C59" s="594">
        <v>7.1044268161457422</v>
      </c>
      <c r="D59" s="83">
        <v>7.1392860713928608</v>
      </c>
      <c r="E59" s="83">
        <v>5.9633862647921516</v>
      </c>
      <c r="F59" s="83">
        <v>5.7588979113642793</v>
      </c>
      <c r="G59" s="83">
        <v>5.660110372152257</v>
      </c>
      <c r="H59" s="83">
        <v>5.4118210289042707</v>
      </c>
      <c r="I59" s="83">
        <v>5.5231553920871352</v>
      </c>
      <c r="J59" s="83">
        <v>5.7258031343836127</v>
      </c>
      <c r="K59" s="83">
        <v>6.2850044216111511</v>
      </c>
      <c r="L59" s="83">
        <v>6.4179482846036846</v>
      </c>
      <c r="M59" s="594">
        <v>6.8071835681256045</v>
      </c>
      <c r="N59" s="594">
        <v>6.8011378329454359</v>
      </c>
      <c r="O59" s="594">
        <v>6.5609334849825185</v>
      </c>
      <c r="P59" s="594">
        <v>6.9964787962294688</v>
      </c>
      <c r="Q59" s="594">
        <v>7.8111816688130027</v>
      </c>
      <c r="R59" s="594">
        <v>7.8828878297348943</v>
      </c>
      <c r="S59" s="594">
        <v>7.8023463735880325</v>
      </c>
      <c r="T59" s="594">
        <v>7.9219537632539545</v>
      </c>
      <c r="U59" s="594">
        <v>8.2951767059346526</v>
      </c>
      <c r="V59" s="594">
        <v>8.2860488156354144</v>
      </c>
      <c r="W59" s="594">
        <v>8.6269800951369326</v>
      </c>
    </row>
    <row r="60" spans="1:23">
      <c r="A60" s="427"/>
      <c r="B60" s="435" t="s">
        <v>240</v>
      </c>
      <c r="C60" s="594">
        <v>10.146033540606746</v>
      </c>
      <c r="D60" s="83">
        <v>9.3396557780119416</v>
      </c>
      <c r="E60" s="83">
        <v>9.1760739386416628</v>
      </c>
      <c r="F60" s="83">
        <v>9.2476674146687134</v>
      </c>
      <c r="G60" s="83">
        <v>9.4371797288728168</v>
      </c>
      <c r="H60" s="83">
        <v>9.6339487034949265</v>
      </c>
      <c r="I60" s="83">
        <v>9.7208101274934098</v>
      </c>
      <c r="J60" s="83">
        <v>10.200736251487022</v>
      </c>
      <c r="K60" s="83">
        <v>10.24618634793449</v>
      </c>
      <c r="L60" s="83">
        <v>10.440144185164106</v>
      </c>
      <c r="M60" s="594">
        <v>10.576812593358612</v>
      </c>
      <c r="N60" s="594">
        <v>10.684634238493359</v>
      </c>
      <c r="O60" s="594">
        <v>10.738948929031251</v>
      </c>
      <c r="P60" s="594">
        <v>11.027965322604562</v>
      </c>
      <c r="Q60" s="594">
        <v>11.062051565087124</v>
      </c>
      <c r="R60" s="594">
        <v>11.16015681719181</v>
      </c>
      <c r="S60" s="594">
        <v>11.104420315763724</v>
      </c>
      <c r="T60" s="594">
        <v>11.200205272948875</v>
      </c>
      <c r="U60" s="594">
        <v>11.439134602218266</v>
      </c>
      <c r="V60" s="594">
        <v>11.325463440908479</v>
      </c>
      <c r="W60" s="594">
        <v>11.371027051932977</v>
      </c>
    </row>
    <row r="61" spans="1:23">
      <c r="A61" s="427"/>
      <c r="B61" s="435" t="s">
        <v>241</v>
      </c>
      <c r="C61" s="594">
        <v>1.4535167300751146</v>
      </c>
      <c r="D61" s="83">
        <v>1.4849921011058451</v>
      </c>
      <c r="E61" s="83">
        <v>1.2804097311139564</v>
      </c>
      <c r="F61" s="83">
        <v>1.4726696771584553</v>
      </c>
      <c r="G61" s="83">
        <v>1.5323476913750715</v>
      </c>
      <c r="H61" s="83">
        <v>1.4464451211439164</v>
      </c>
      <c r="I61" s="83">
        <v>1.6607750283465617</v>
      </c>
      <c r="J61" s="83">
        <v>1.7567119655286709</v>
      </c>
      <c r="K61" s="83">
        <v>1.8571476634256301</v>
      </c>
      <c r="L61" s="83">
        <v>2.0390967307044154</v>
      </c>
      <c r="M61" s="594">
        <v>2.066030612945295</v>
      </c>
      <c r="N61" s="594">
        <v>2.2282551211084862</v>
      </c>
      <c r="O61" s="594">
        <v>2.6146253249444298</v>
      </c>
      <c r="P61" s="594">
        <v>2.4393050281900819</v>
      </c>
      <c r="Q61" s="594">
        <v>2.7281241092878377</v>
      </c>
      <c r="R61" s="594">
        <v>2.8793711902470323</v>
      </c>
      <c r="S61" s="594">
        <v>4.0420051515751929</v>
      </c>
      <c r="T61" s="594">
        <v>4.3080016383065871</v>
      </c>
      <c r="U61" s="594">
        <v>4.8627859983051955</v>
      </c>
      <c r="V61" s="594">
        <v>5.0582853770104768</v>
      </c>
      <c r="W61" s="594">
        <v>5.1260572324154889</v>
      </c>
    </row>
    <row r="62" spans="1:23">
      <c r="A62" s="427"/>
      <c r="B62" s="435" t="s">
        <v>242</v>
      </c>
      <c r="C62" s="578">
        <v>100</v>
      </c>
      <c r="D62" s="105">
        <v>100</v>
      </c>
      <c r="E62" s="105">
        <v>100</v>
      </c>
      <c r="F62" s="105">
        <v>100</v>
      </c>
      <c r="G62" s="105">
        <v>100</v>
      </c>
      <c r="H62" s="105">
        <v>100</v>
      </c>
      <c r="I62" s="105">
        <v>100</v>
      </c>
      <c r="J62" s="105">
        <v>100</v>
      </c>
      <c r="K62" s="105">
        <v>100</v>
      </c>
      <c r="L62" s="105">
        <v>100</v>
      </c>
      <c r="M62" s="578">
        <v>100</v>
      </c>
      <c r="N62" s="578">
        <v>100</v>
      </c>
      <c r="O62" s="578">
        <v>100</v>
      </c>
      <c r="P62" s="578">
        <v>100</v>
      </c>
      <c r="Q62" s="578">
        <v>100</v>
      </c>
      <c r="R62" s="578">
        <v>100</v>
      </c>
      <c r="S62" s="578">
        <v>100</v>
      </c>
      <c r="T62" s="578">
        <v>100</v>
      </c>
      <c r="U62" s="578">
        <v>100</v>
      </c>
      <c r="V62" s="578">
        <v>100</v>
      </c>
      <c r="W62" s="578">
        <v>100</v>
      </c>
    </row>
    <row r="63" spans="1:23">
      <c r="A63" s="427"/>
      <c r="B63" s="435" t="s">
        <v>243</v>
      </c>
      <c r="C63" s="594">
        <v>16.388571971857768</v>
      </c>
      <c r="D63" s="83">
        <v>15.647241749337539</v>
      </c>
      <c r="E63" s="83">
        <v>15.204157386785448</v>
      </c>
      <c r="F63" s="83">
        <v>15.095320263611983</v>
      </c>
      <c r="G63" s="83">
        <v>15.385423892707742</v>
      </c>
      <c r="H63" s="83">
        <v>15.493494128847985</v>
      </c>
      <c r="I63" s="83">
        <v>15.973374072457442</v>
      </c>
      <c r="J63" s="83">
        <v>16.701618065826363</v>
      </c>
      <c r="K63" s="83">
        <v>16.573693165909237</v>
      </c>
      <c r="L63" s="83">
        <v>17.078289627101398</v>
      </c>
      <c r="M63" s="594">
        <v>17.00989068193649</v>
      </c>
      <c r="N63" s="594">
        <v>17.737251477427346</v>
      </c>
      <c r="O63" s="594">
        <v>17.389767054908486</v>
      </c>
      <c r="P63" s="594">
        <v>17.417273673257025</v>
      </c>
      <c r="Q63" s="594">
        <v>18.14295485636115</v>
      </c>
      <c r="R63" s="594">
        <v>18.27475498479216</v>
      </c>
      <c r="S63" s="594">
        <v>18.952665316434551</v>
      </c>
      <c r="T63" s="594">
        <v>18.986457327223032</v>
      </c>
      <c r="U63" s="594">
        <v>19.226308813783962</v>
      </c>
      <c r="V63" s="594">
        <v>19.335260115606935</v>
      </c>
      <c r="W63" s="594">
        <v>19.829513402837264</v>
      </c>
    </row>
    <row r="64" spans="1:23">
      <c r="A64" s="427"/>
      <c r="B64" s="435" t="s">
        <v>244</v>
      </c>
      <c r="C64" s="594">
        <v>0</v>
      </c>
      <c r="D64" s="105">
        <v>0</v>
      </c>
      <c r="E64" s="105">
        <v>0</v>
      </c>
      <c r="F64" s="105">
        <v>0</v>
      </c>
      <c r="G64" s="105">
        <v>0</v>
      </c>
      <c r="H64" s="105">
        <v>0</v>
      </c>
      <c r="I64" s="105">
        <v>0</v>
      </c>
      <c r="J64" s="105">
        <v>0</v>
      </c>
      <c r="K64" s="105">
        <v>0</v>
      </c>
      <c r="L64" s="105">
        <v>0</v>
      </c>
      <c r="M64" s="594">
        <v>0</v>
      </c>
      <c r="N64" s="594">
        <v>0</v>
      </c>
      <c r="O64" s="594">
        <v>0</v>
      </c>
      <c r="P64" s="594">
        <v>0</v>
      </c>
      <c r="Q64" s="594">
        <v>0</v>
      </c>
      <c r="R64" s="594">
        <v>0</v>
      </c>
      <c r="S64" s="594">
        <v>0</v>
      </c>
      <c r="T64" s="594">
        <v>1.7241379310344827</v>
      </c>
      <c r="U64" s="594">
        <v>4.5454545454545459</v>
      </c>
      <c r="V64" s="594">
        <v>3.6363636363636362</v>
      </c>
      <c r="W64" s="594">
        <v>0</v>
      </c>
    </row>
    <row r="65" spans="1:23">
      <c r="A65" s="427"/>
      <c r="B65" s="435" t="s">
        <v>610</v>
      </c>
      <c r="C65" s="594">
        <v>0.81300813008130079</v>
      </c>
      <c r="D65" s="83">
        <v>0.83102493074792239</v>
      </c>
      <c r="E65" s="83">
        <v>0.86206896551724133</v>
      </c>
      <c r="F65" s="83">
        <v>0.84745762711864403</v>
      </c>
      <c r="G65" s="83">
        <v>3.8356164383561642</v>
      </c>
      <c r="H65" s="83">
        <v>4.5822102425876015</v>
      </c>
      <c r="I65" s="83">
        <v>4.7120418848167542</v>
      </c>
      <c r="J65" s="83">
        <v>8.2474226804123703</v>
      </c>
      <c r="K65" s="83">
        <v>6.5989847715736039</v>
      </c>
      <c r="L65" s="83">
        <v>1.4492753623188406</v>
      </c>
      <c r="M65" s="594">
        <v>1.3698630136986301</v>
      </c>
      <c r="N65" s="594">
        <v>1.4705882352941178</v>
      </c>
      <c r="O65" s="594">
        <v>0</v>
      </c>
      <c r="P65" s="594">
        <v>0</v>
      </c>
      <c r="Q65" s="594">
        <v>0</v>
      </c>
      <c r="R65" s="594">
        <v>0</v>
      </c>
      <c r="S65" s="594">
        <v>0.5714285714285714</v>
      </c>
      <c r="T65" s="594">
        <v>2.4242424242424243</v>
      </c>
      <c r="U65" s="594">
        <v>8.695652173913043</v>
      </c>
      <c r="V65" s="594">
        <v>4.395604395604396</v>
      </c>
      <c r="W65" s="594">
        <v>4.2654028436018958</v>
      </c>
    </row>
    <row r="66" spans="1:23">
      <c r="A66" s="427"/>
      <c r="B66" s="435" t="s">
        <v>611</v>
      </c>
      <c r="C66" s="594">
        <v>2.1959459459459461</v>
      </c>
      <c r="D66" s="83">
        <v>1.5345268542199488</v>
      </c>
      <c r="E66" s="83">
        <v>2.5445292620865141</v>
      </c>
      <c r="F66" s="83">
        <v>1.8953068592057762</v>
      </c>
      <c r="G66" s="83">
        <v>1.9905213270142179</v>
      </c>
      <c r="H66" s="83">
        <v>2.0562770562770565</v>
      </c>
      <c r="I66" s="83">
        <v>2.5670945157526255</v>
      </c>
      <c r="J66" s="83">
        <v>2.5912838633686692</v>
      </c>
      <c r="K66" s="83">
        <v>2.4125452352231602</v>
      </c>
      <c r="L66" s="83">
        <v>10.476190476190476</v>
      </c>
      <c r="M66" s="594">
        <v>10.878378378378379</v>
      </c>
      <c r="N66" s="594">
        <v>10.702772404900065</v>
      </c>
      <c r="O66" s="594">
        <v>10.568603213844252</v>
      </c>
      <c r="P66" s="594">
        <v>9.8262432594367883</v>
      </c>
      <c r="Q66" s="594">
        <v>10.45481393975192</v>
      </c>
      <c r="R66" s="594">
        <v>9.4958968347010551</v>
      </c>
      <c r="S66" s="594">
        <v>10.264105642256903</v>
      </c>
      <c r="T66" s="594">
        <v>10.392749244712991</v>
      </c>
      <c r="U66" s="594">
        <v>11.433649289099526</v>
      </c>
      <c r="V66" s="594">
        <v>11.117578579743888</v>
      </c>
      <c r="W66" s="594">
        <v>11.715976331360947</v>
      </c>
    </row>
    <row r="67" spans="1:23">
      <c r="A67" s="427"/>
      <c r="B67" s="435" t="s">
        <v>612</v>
      </c>
      <c r="C67" s="594">
        <v>17.164816396242529</v>
      </c>
      <c r="D67" s="83">
        <v>16.401673640167363</v>
      </c>
      <c r="E67" s="83">
        <v>16.244541484716159</v>
      </c>
      <c r="F67" s="83">
        <v>15.3184165232358</v>
      </c>
      <c r="G67" s="83">
        <v>15.874439461883409</v>
      </c>
      <c r="H67" s="83">
        <v>15.547378104875804</v>
      </c>
      <c r="I67" s="83">
        <v>15.324165029469548</v>
      </c>
      <c r="J67" s="83">
        <v>14.476386036960985</v>
      </c>
      <c r="K67" s="83">
        <v>14.31556948798328</v>
      </c>
      <c r="L67" s="83">
        <v>4.150197628458498</v>
      </c>
      <c r="M67" s="594">
        <v>3.544776119402985</v>
      </c>
      <c r="N67" s="594">
        <v>4.5614035087719298</v>
      </c>
      <c r="O67" s="594">
        <v>4.1970802919708028</v>
      </c>
      <c r="P67" s="594">
        <v>3.7701974865350092</v>
      </c>
      <c r="Q67" s="594">
        <v>4.2830540037243949</v>
      </c>
      <c r="R67" s="594">
        <v>4.8648648648648649</v>
      </c>
      <c r="S67" s="594">
        <v>5.045045045045045</v>
      </c>
      <c r="T67" s="594">
        <v>4.6762589928057556</v>
      </c>
      <c r="U67" s="594">
        <v>5.7245080500894456</v>
      </c>
      <c r="V67" s="594">
        <v>5.9544658493870406</v>
      </c>
      <c r="W67" s="594">
        <v>6.4102564102564106</v>
      </c>
    </row>
    <row r="68" spans="1:23">
      <c r="A68" s="427"/>
      <c r="B68" s="435"/>
      <c r="C68" s="599"/>
      <c r="D68" s="90"/>
      <c r="E68" s="90"/>
      <c r="F68" s="90"/>
      <c r="G68" s="90"/>
      <c r="H68" s="90"/>
      <c r="I68" s="90"/>
      <c r="J68" s="90"/>
      <c r="K68" s="97"/>
      <c r="L68" s="97"/>
      <c r="M68" s="599"/>
      <c r="N68" s="599"/>
      <c r="O68" s="599"/>
      <c r="P68" s="594"/>
      <c r="Q68" s="594"/>
      <c r="R68" s="594"/>
      <c r="S68" s="594"/>
      <c r="T68" s="594"/>
      <c r="U68" s="594"/>
      <c r="V68" s="594"/>
      <c r="W68" s="594"/>
    </row>
    <row r="69" spans="1:23">
      <c r="A69" s="1422" t="s">
        <v>248</v>
      </c>
      <c r="B69" s="1423"/>
      <c r="C69" s="593">
        <v>5.8430178933776054</v>
      </c>
      <c r="D69" s="82">
        <v>6.2325527742530857</v>
      </c>
      <c r="E69" s="82">
        <v>6.34204575455996</v>
      </c>
      <c r="F69" s="82">
        <v>6.6855303403480235</v>
      </c>
      <c r="G69" s="82">
        <v>6.8297009630005068</v>
      </c>
      <c r="H69" s="82">
        <v>6.8110435107294256</v>
      </c>
      <c r="I69" s="82">
        <v>7.1696540225093788</v>
      </c>
      <c r="J69" s="82">
        <v>7.5715690243479266</v>
      </c>
      <c r="K69" s="82">
        <v>7.578729994837377</v>
      </c>
      <c r="L69" s="82">
        <v>7.76003134434995</v>
      </c>
      <c r="M69" s="593">
        <v>8.0215764746824423</v>
      </c>
      <c r="N69" s="593">
        <v>8.720910168068194</v>
      </c>
      <c r="O69" s="593">
        <v>8.8395061728395063</v>
      </c>
      <c r="P69" s="593">
        <v>8.6326156665139724</v>
      </c>
      <c r="Q69" s="593">
        <v>8.933161953727506</v>
      </c>
      <c r="R69" s="593">
        <v>9.0087601155736667</v>
      </c>
      <c r="S69" s="593">
        <v>8.9658638058175271</v>
      </c>
      <c r="T69" s="593">
        <v>9.1932017054463877</v>
      </c>
      <c r="U69" s="593">
        <v>9.221398555172577</v>
      </c>
      <c r="V69" s="593">
        <v>9.3026525447558353</v>
      </c>
      <c r="W69" s="593">
        <v>9.7424785398783236</v>
      </c>
    </row>
    <row r="70" spans="1:23">
      <c r="A70" s="427" t="s">
        <v>233</v>
      </c>
      <c r="B70" s="438" t="s">
        <v>613</v>
      </c>
      <c r="C70" s="594">
        <v>2.9714128009935372</v>
      </c>
      <c r="D70" s="83">
        <v>3.1019700399788066</v>
      </c>
      <c r="E70" s="83">
        <v>3.3107211325763162</v>
      </c>
      <c r="F70" s="83">
        <v>3.3795000123881964</v>
      </c>
      <c r="G70" s="83">
        <v>3.6332571170129904</v>
      </c>
      <c r="H70" s="83">
        <v>3.756151693525041</v>
      </c>
      <c r="I70" s="83">
        <v>3.9165684316885989</v>
      </c>
      <c r="J70" s="83">
        <v>4.1853620880976505</v>
      </c>
      <c r="K70" s="83">
        <v>4.2113066768700973</v>
      </c>
      <c r="L70" s="83">
        <v>4.3497214821990795</v>
      </c>
      <c r="M70" s="594">
        <v>4.674177831912302</v>
      </c>
      <c r="N70" s="594">
        <v>4.8742470675261549</v>
      </c>
      <c r="O70" s="594">
        <v>4.9201032343089341</v>
      </c>
      <c r="P70" s="594">
        <v>4.9852556612696821</v>
      </c>
      <c r="Q70" s="594">
        <v>5.1617072691000025</v>
      </c>
      <c r="R70" s="594">
        <v>5.3313639150549026</v>
      </c>
      <c r="S70" s="594">
        <v>5.3389925164749243</v>
      </c>
      <c r="T70" s="594">
        <v>5.4929178470254953</v>
      </c>
      <c r="U70" s="594">
        <v>5.3823957946461736</v>
      </c>
      <c r="V70" s="594">
        <v>5.2975223106093008</v>
      </c>
      <c r="W70" s="594">
        <v>5.3269875856532583</v>
      </c>
    </row>
    <row r="71" spans="1:23">
      <c r="A71" s="427"/>
      <c r="B71" s="438" t="s">
        <v>250</v>
      </c>
      <c r="C71" s="594">
        <v>1.3698630136986301</v>
      </c>
      <c r="D71" s="83">
        <v>3.1170483460559795</v>
      </c>
      <c r="E71" s="83">
        <v>2.8901734104046244</v>
      </c>
      <c r="F71" s="83">
        <v>1.7904314646316408</v>
      </c>
      <c r="G71" s="83">
        <v>1.9101703665462055</v>
      </c>
      <c r="H71" s="83">
        <v>3.1108881083793278</v>
      </c>
      <c r="I71" s="83">
        <v>3.5805626598465472</v>
      </c>
      <c r="J71" s="83">
        <v>4.0263357812104328</v>
      </c>
      <c r="K71" s="83">
        <v>4.1615667074663403</v>
      </c>
      <c r="L71" s="83">
        <v>4.5273281726483701</v>
      </c>
      <c r="M71" s="594">
        <v>4.1657626383163375</v>
      </c>
      <c r="N71" s="594">
        <v>4.9017490822716479</v>
      </c>
      <c r="O71" s="594">
        <v>5.1931602279923998</v>
      </c>
      <c r="P71" s="594">
        <v>5.0913838120104442</v>
      </c>
      <c r="Q71" s="594">
        <v>5.0770625566636447</v>
      </c>
      <c r="R71" s="594">
        <v>6.0081466395112013</v>
      </c>
      <c r="S71" s="594">
        <v>6.7241379310344831</v>
      </c>
      <c r="T71" s="594">
        <v>6.6336921734070406</v>
      </c>
      <c r="U71" s="594">
        <v>6.3204747774480712</v>
      </c>
      <c r="V71" s="594">
        <v>6.6467958271236958</v>
      </c>
      <c r="W71" s="594">
        <v>6.6444174757281553</v>
      </c>
    </row>
    <row r="72" spans="1:23">
      <c r="A72" s="427"/>
      <c r="B72" s="438" t="s">
        <v>614</v>
      </c>
      <c r="C72" s="594">
        <v>1.1120996441281139</v>
      </c>
      <c r="D72" s="83">
        <v>0.82191780821917804</v>
      </c>
      <c r="E72" s="83">
        <v>0.88593576965669985</v>
      </c>
      <c r="F72" s="83">
        <v>0.94032549728752257</v>
      </c>
      <c r="G72" s="83">
        <v>1.0710035700119001</v>
      </c>
      <c r="H72" s="83">
        <v>1.3074484944532487</v>
      </c>
      <c r="I72" s="83">
        <v>2.7015963978714694</v>
      </c>
      <c r="J72" s="83">
        <v>3.9357429718875503</v>
      </c>
      <c r="K72" s="83">
        <v>2.5019546520719311</v>
      </c>
      <c r="L72" s="83">
        <v>2.3615635179153096</v>
      </c>
      <c r="M72" s="594">
        <v>2.4141833270463975</v>
      </c>
      <c r="N72" s="594">
        <v>2.6156941649899395</v>
      </c>
      <c r="O72" s="594">
        <v>3.2291308828581244</v>
      </c>
      <c r="P72" s="594">
        <v>2.9712776493892372</v>
      </c>
      <c r="Q72" s="594">
        <v>2.9333333333333331</v>
      </c>
      <c r="R72" s="594">
        <v>2.8901734104046244</v>
      </c>
      <c r="S72" s="594">
        <v>1.8652455272173583</v>
      </c>
      <c r="T72" s="594">
        <v>3.1159838430467399</v>
      </c>
      <c r="U72" s="594">
        <v>3.6809815950920246</v>
      </c>
      <c r="V72" s="594">
        <v>3.7662337662337664</v>
      </c>
      <c r="W72" s="594">
        <v>3.5714285714285716</v>
      </c>
    </row>
    <row r="73" spans="1:23">
      <c r="A73" s="427"/>
      <c r="B73" s="438" t="s">
        <v>252</v>
      </c>
      <c r="C73" s="594">
        <v>4.2042042042042045</v>
      </c>
      <c r="D73" s="83">
        <v>1.8115942028985508</v>
      </c>
      <c r="E73" s="83">
        <v>3.9473684210526314</v>
      </c>
      <c r="F73" s="83">
        <v>1.5384615384615385</v>
      </c>
      <c r="G73" s="83">
        <v>2.0408163265306123</v>
      </c>
      <c r="H73" s="83">
        <v>1.8181818181818181</v>
      </c>
      <c r="I73" s="83">
        <v>2.7522935779816513</v>
      </c>
      <c r="J73" s="83">
        <v>3.6144578313253013</v>
      </c>
      <c r="K73" s="105">
        <v>0</v>
      </c>
      <c r="L73" s="105">
        <v>0</v>
      </c>
      <c r="M73" s="594">
        <v>0</v>
      </c>
      <c r="N73" s="594">
        <v>0</v>
      </c>
      <c r="O73" s="594">
        <v>0</v>
      </c>
      <c r="P73" s="594">
        <v>0</v>
      </c>
      <c r="Q73" s="594">
        <v>0</v>
      </c>
      <c r="R73" s="594">
        <v>0</v>
      </c>
      <c r="S73" s="594">
        <v>0</v>
      </c>
      <c r="T73" s="594">
        <v>0</v>
      </c>
      <c r="U73" s="594">
        <v>0</v>
      </c>
      <c r="V73" s="594">
        <v>0</v>
      </c>
      <c r="W73" s="594">
        <v>0</v>
      </c>
    </row>
    <row r="74" spans="1:23">
      <c r="A74" s="427"/>
      <c r="B74" s="438" t="s">
        <v>253</v>
      </c>
      <c r="C74" s="594">
        <v>10.816251830161054</v>
      </c>
      <c r="D74" s="83">
        <v>11.406017618121496</v>
      </c>
      <c r="E74" s="83">
        <v>10.41782729805014</v>
      </c>
      <c r="F74" s="83">
        <v>11.08063041256522</v>
      </c>
      <c r="G74" s="83">
        <v>10.879007238883144</v>
      </c>
      <c r="H74" s="83">
        <v>10.402749540129731</v>
      </c>
      <c r="I74" s="83">
        <v>11.417026874647622</v>
      </c>
      <c r="J74" s="83">
        <v>12.652249565001243</v>
      </c>
      <c r="K74" s="83">
        <v>12.182622874446773</v>
      </c>
      <c r="L74" s="83">
        <v>12.745279526101443</v>
      </c>
      <c r="M74" s="594">
        <v>12.861983284391236</v>
      </c>
      <c r="N74" s="594">
        <v>14.180144419576877</v>
      </c>
      <c r="O74" s="594">
        <v>14.769879470145987</v>
      </c>
      <c r="P74" s="594">
        <v>14.348717551936245</v>
      </c>
      <c r="Q74" s="594">
        <v>14.942265919743912</v>
      </c>
      <c r="R74" s="594">
        <v>14.997154240182129</v>
      </c>
      <c r="S74" s="594">
        <v>14.802130898021309</v>
      </c>
      <c r="T74" s="594">
        <v>14.707252021506287</v>
      </c>
      <c r="U74" s="594">
        <v>14.632864836463943</v>
      </c>
      <c r="V74" s="594">
        <v>15.079365079365079</v>
      </c>
      <c r="W74" s="594">
        <v>16.455342159239233</v>
      </c>
    </row>
    <row r="75" spans="1:23">
      <c r="A75" s="427"/>
      <c r="B75" s="438" t="s">
        <v>254</v>
      </c>
      <c r="C75" s="594">
        <v>2.3737491272981148</v>
      </c>
      <c r="D75" s="83">
        <v>3.0989824236817762</v>
      </c>
      <c r="E75" s="83">
        <v>2.4119177110427996</v>
      </c>
      <c r="F75" s="83">
        <v>2.3089740537967152</v>
      </c>
      <c r="G75" s="83">
        <v>2.7033669206193167</v>
      </c>
      <c r="H75" s="83">
        <v>2.4833702882483371</v>
      </c>
      <c r="I75" s="83">
        <v>2.6094849103698663</v>
      </c>
      <c r="J75" s="83">
        <v>2.8229908443540181</v>
      </c>
      <c r="K75" s="83">
        <v>2.8883495145631066</v>
      </c>
      <c r="L75" s="83">
        <v>3.1345745934480322</v>
      </c>
      <c r="M75" s="594">
        <v>3.3894397048651141</v>
      </c>
      <c r="N75" s="594">
        <v>4.0372670807453419</v>
      </c>
      <c r="O75" s="594">
        <v>4.5444661883018052</v>
      </c>
      <c r="P75" s="594">
        <v>4.8754969658924461</v>
      </c>
      <c r="Q75" s="594">
        <v>5.6207535515750466</v>
      </c>
      <c r="R75" s="594">
        <v>6.0624370594159114</v>
      </c>
      <c r="S75" s="594">
        <v>6.2864927987543791</v>
      </c>
      <c r="T75" s="594">
        <v>5.9532640949554896</v>
      </c>
      <c r="U75" s="594">
        <v>6.0335594430560517</v>
      </c>
      <c r="V75" s="594">
        <v>5.9548978153629317</v>
      </c>
      <c r="W75" s="594">
        <v>6.2650602409638552</v>
      </c>
    </row>
    <row r="76" spans="1:23">
      <c r="A76" s="427"/>
      <c r="B76" s="438" t="s">
        <v>255</v>
      </c>
      <c r="C76" s="594">
        <v>0.87297345448066987</v>
      </c>
      <c r="D76" s="83">
        <v>0.97820490818603056</v>
      </c>
      <c r="E76" s="83">
        <v>0.9448287497891007</v>
      </c>
      <c r="F76" s="83">
        <v>0.99678999831052539</v>
      </c>
      <c r="G76" s="83">
        <v>1.0912190963341859</v>
      </c>
      <c r="H76" s="83">
        <v>0.83702609551944851</v>
      </c>
      <c r="I76" s="83">
        <v>0.98753440181317786</v>
      </c>
      <c r="J76" s="83">
        <v>1.1049723756906078</v>
      </c>
      <c r="K76" s="83">
        <v>1.060784643879441</v>
      </c>
      <c r="L76" s="83">
        <v>1.1986016314299983</v>
      </c>
      <c r="M76" s="594">
        <v>0.97407957734852235</v>
      </c>
      <c r="N76" s="594">
        <v>0.9397278029812054</v>
      </c>
      <c r="O76" s="594">
        <v>0.94622299321873526</v>
      </c>
      <c r="P76" s="594">
        <v>1.0232558139534884</v>
      </c>
      <c r="Q76" s="594">
        <v>1.1712128216982587</v>
      </c>
      <c r="R76" s="594">
        <v>2.5134211810639338</v>
      </c>
      <c r="S76" s="594">
        <v>2.8912179255511385</v>
      </c>
      <c r="T76" s="594">
        <v>3.2873186710341602</v>
      </c>
      <c r="U76" s="594">
        <v>3.6493860845839019</v>
      </c>
      <c r="V76" s="594">
        <v>3.7517418801586451</v>
      </c>
      <c r="W76" s="594">
        <v>3.7391841779975277</v>
      </c>
    </row>
    <row r="77" spans="1:23">
      <c r="A77" s="427"/>
      <c r="B77" s="438" t="s">
        <v>615</v>
      </c>
      <c r="C77" s="594">
        <v>2.6205848841625521</v>
      </c>
      <c r="D77" s="83">
        <v>2.3090586145648313</v>
      </c>
      <c r="E77" s="83">
        <v>2.1370420624151967</v>
      </c>
      <c r="F77" s="83">
        <v>1.9518542615484711</v>
      </c>
      <c r="G77" s="83">
        <v>2.018886356235754</v>
      </c>
      <c r="H77" s="83">
        <v>1.910828025477707</v>
      </c>
      <c r="I77" s="83">
        <v>1.812191103789127</v>
      </c>
      <c r="J77" s="83">
        <v>1.4569536423841059</v>
      </c>
      <c r="K77" s="105">
        <v>0</v>
      </c>
      <c r="L77" s="105">
        <v>0</v>
      </c>
      <c r="M77" s="594">
        <v>0</v>
      </c>
      <c r="N77" s="594">
        <v>0</v>
      </c>
      <c r="O77" s="594">
        <v>0</v>
      </c>
      <c r="P77" s="594">
        <v>0</v>
      </c>
      <c r="Q77" s="594">
        <v>0</v>
      </c>
      <c r="R77" s="594">
        <v>0</v>
      </c>
      <c r="S77" s="594">
        <v>0</v>
      </c>
      <c r="T77" s="594">
        <v>0</v>
      </c>
      <c r="U77" s="594">
        <v>0</v>
      </c>
      <c r="V77" s="594">
        <v>0</v>
      </c>
      <c r="W77" s="594">
        <v>0</v>
      </c>
    </row>
    <row r="78" spans="1:23">
      <c r="A78" s="427"/>
      <c r="B78" s="438" t="s">
        <v>256</v>
      </c>
      <c r="C78" s="594">
        <v>0.5305039787798409</v>
      </c>
      <c r="D78" s="83">
        <v>0.56980056980056981</v>
      </c>
      <c r="E78" s="83">
        <v>1.0101010101010102</v>
      </c>
      <c r="F78" s="83">
        <v>0.36101083032490977</v>
      </c>
      <c r="G78" s="105">
        <v>0</v>
      </c>
      <c r="H78" s="105">
        <v>0</v>
      </c>
      <c r="I78" s="83">
        <v>0.23364485981308411</v>
      </c>
      <c r="J78" s="105">
        <v>0</v>
      </c>
      <c r="K78" s="105">
        <v>0</v>
      </c>
      <c r="L78" s="105">
        <v>0</v>
      </c>
      <c r="M78" s="594">
        <v>0</v>
      </c>
      <c r="N78" s="594">
        <v>0</v>
      </c>
      <c r="O78" s="594">
        <v>0.11890606420927467</v>
      </c>
      <c r="P78" s="594">
        <v>0.11682242990654206</v>
      </c>
      <c r="Q78" s="594">
        <v>0.1124859392575928</v>
      </c>
      <c r="R78" s="594">
        <v>0.46620046620046618</v>
      </c>
      <c r="S78" s="594">
        <v>0.83036773428232502</v>
      </c>
      <c r="T78" s="594">
        <v>0.80889787664307378</v>
      </c>
      <c r="U78" s="594">
        <v>1.0338345864661653</v>
      </c>
      <c r="V78" s="594">
        <v>1.3837638376383763</v>
      </c>
      <c r="W78" s="594">
        <v>1.2855831037649219</v>
      </c>
    </row>
    <row r="79" spans="1:23">
      <c r="A79" s="427"/>
      <c r="B79" s="438" t="s">
        <v>257</v>
      </c>
      <c r="C79" s="594">
        <v>17.838312829525485</v>
      </c>
      <c r="D79" s="83">
        <v>18.718641451177152</v>
      </c>
      <c r="E79" s="83">
        <v>20.538312318137731</v>
      </c>
      <c r="F79" s="83">
        <v>23.423081784856528</v>
      </c>
      <c r="G79" s="83">
        <v>24.6639231824417</v>
      </c>
      <c r="H79" s="83">
        <v>24.218548178765175</v>
      </c>
      <c r="I79" s="83">
        <v>24.768230247682304</v>
      </c>
      <c r="J79" s="83">
        <v>26.839606646320785</v>
      </c>
      <c r="K79" s="83">
        <v>25.93320235756385</v>
      </c>
      <c r="L79" s="83">
        <v>25.695748676796995</v>
      </c>
      <c r="M79" s="594">
        <v>26.199324324324323</v>
      </c>
      <c r="N79" s="594">
        <v>27.081581160639193</v>
      </c>
      <c r="O79" s="594">
        <v>24.409728386295047</v>
      </c>
      <c r="P79" s="594">
        <v>22.462283479232632</v>
      </c>
      <c r="Q79" s="594">
        <v>22.008834261570961</v>
      </c>
      <c r="R79" s="594">
        <v>22.464183381088827</v>
      </c>
      <c r="S79" s="594">
        <v>22.18250235183443</v>
      </c>
      <c r="T79" s="594">
        <v>22.770199370409234</v>
      </c>
      <c r="U79" s="594">
        <v>23.646960865945047</v>
      </c>
      <c r="V79" s="594">
        <v>23.312302839116718</v>
      </c>
      <c r="W79" s="594">
        <v>25.051991681330986</v>
      </c>
    </row>
    <row r="80" spans="1:23">
      <c r="A80" s="427"/>
      <c r="B80" s="438" t="s">
        <v>616</v>
      </c>
      <c r="C80" s="594">
        <v>45.4983922829582</v>
      </c>
      <c r="D80" s="83">
        <v>45.732689210950078</v>
      </c>
      <c r="E80" s="83">
        <v>43.092105263157897</v>
      </c>
      <c r="F80" s="83">
        <v>42.567567567567565</v>
      </c>
      <c r="G80" s="83">
        <v>41.840277777777779</v>
      </c>
      <c r="H80" s="83">
        <v>42.959001782531196</v>
      </c>
      <c r="I80" s="83">
        <v>42.956521739130437</v>
      </c>
      <c r="J80" s="83">
        <v>46.851851851851855</v>
      </c>
      <c r="K80" s="83">
        <v>45.725646123260439</v>
      </c>
      <c r="L80" s="83">
        <v>47.751605995717348</v>
      </c>
      <c r="M80" s="594">
        <v>46.203904555314537</v>
      </c>
      <c r="N80" s="594">
        <v>49.118942731277535</v>
      </c>
      <c r="O80" s="594">
        <v>49.052132701421804</v>
      </c>
      <c r="P80" s="594">
        <v>49.640287769784173</v>
      </c>
      <c r="Q80" s="594">
        <v>51.536643026004725</v>
      </c>
      <c r="R80" s="594">
        <v>53.381642512077292</v>
      </c>
      <c r="S80" s="594">
        <v>60.212201591511935</v>
      </c>
      <c r="T80" s="594">
        <v>58.355437665782496</v>
      </c>
      <c r="U80" s="594">
        <v>58.530183727034121</v>
      </c>
      <c r="V80" s="594">
        <v>57.936507936507937</v>
      </c>
      <c r="W80" s="594">
        <v>61.953727506426738</v>
      </c>
    </row>
    <row r="81" spans="1:23">
      <c r="A81" s="427"/>
      <c r="B81" s="437"/>
      <c r="C81" s="599"/>
      <c r="D81" s="90"/>
      <c r="E81" s="90"/>
      <c r="F81" s="90"/>
      <c r="G81" s="90"/>
      <c r="H81" s="90"/>
      <c r="I81" s="90"/>
      <c r="J81" s="90"/>
      <c r="K81" s="90"/>
      <c r="L81" s="90"/>
      <c r="M81" s="599"/>
      <c r="N81" s="599"/>
      <c r="O81" s="599"/>
      <c r="P81" s="599"/>
      <c r="Q81" s="599"/>
      <c r="R81" s="599"/>
      <c r="S81" s="599"/>
      <c r="T81" s="599"/>
      <c r="U81" s="599"/>
      <c r="V81" s="599"/>
      <c r="W81" s="599"/>
    </row>
    <row r="82" spans="1:23">
      <c r="A82" s="1422" t="s">
        <v>259</v>
      </c>
      <c r="B82" s="1423"/>
      <c r="C82" s="593">
        <v>6.133101598738504</v>
      </c>
      <c r="D82" s="82">
        <v>6.0730416201252977</v>
      </c>
      <c r="E82" s="82">
        <v>6.1880887693844588</v>
      </c>
      <c r="F82" s="82">
        <v>6.2540869099988114</v>
      </c>
      <c r="G82" s="82">
        <v>6.4124609791309215</v>
      </c>
      <c r="H82" s="82">
        <v>6.4123508612702551</v>
      </c>
      <c r="I82" s="82">
        <v>6.6645734645680044</v>
      </c>
      <c r="J82" s="82">
        <v>6.9434027002010792</v>
      </c>
      <c r="K82" s="82">
        <v>7.0980108397041954</v>
      </c>
      <c r="L82" s="82">
        <v>7.2848640532571141</v>
      </c>
      <c r="M82" s="593">
        <v>7.398554057434259</v>
      </c>
      <c r="N82" s="593">
        <v>7.7341646592036275</v>
      </c>
      <c r="O82" s="593">
        <v>7.8680007416156803</v>
      </c>
      <c r="P82" s="593">
        <v>7.975295662499712</v>
      </c>
      <c r="Q82" s="593">
        <v>8.2438256099137881</v>
      </c>
      <c r="R82" s="593">
        <v>8.4594686215517605</v>
      </c>
      <c r="S82" s="593">
        <v>8.634818355840542</v>
      </c>
      <c r="T82" s="593">
        <v>8.7838339506834853</v>
      </c>
      <c r="U82" s="593">
        <v>8.9727502189254622</v>
      </c>
      <c r="V82" s="593">
        <v>8.9816741625830705</v>
      </c>
      <c r="W82" s="593">
        <v>9.1811852703089567</v>
      </c>
    </row>
    <row r="83" spans="1:23">
      <c r="A83" s="439" t="s">
        <v>260</v>
      </c>
      <c r="B83" s="440"/>
      <c r="C83" s="599"/>
      <c r="D83" s="90"/>
      <c r="E83" s="90"/>
      <c r="F83" s="90"/>
      <c r="G83" s="90"/>
      <c r="H83" s="90"/>
      <c r="I83" s="90"/>
      <c r="J83" s="90"/>
      <c r="K83" s="90"/>
      <c r="L83" s="90"/>
      <c r="M83" s="599"/>
      <c r="N83" s="599"/>
      <c r="O83" s="599"/>
      <c r="P83" s="599"/>
      <c r="Q83" s="599"/>
      <c r="R83" s="599"/>
      <c r="S83" s="599"/>
      <c r="T83" s="599"/>
      <c r="U83" s="599"/>
      <c r="V83" s="599"/>
      <c r="W83" s="599"/>
    </row>
    <row r="84" spans="1:23">
      <c r="A84" s="427"/>
      <c r="B84" s="441" t="s">
        <v>448</v>
      </c>
      <c r="C84" s="594">
        <v>43.077968404960082</v>
      </c>
      <c r="D84" s="83">
        <v>45.508293644276563</v>
      </c>
      <c r="E84" s="83">
        <v>46.834808752296645</v>
      </c>
      <c r="F84" s="83">
        <v>47.757166947723441</v>
      </c>
      <c r="G84" s="83">
        <v>49.897270325799823</v>
      </c>
      <c r="H84" s="83">
        <v>49.4896331738437</v>
      </c>
      <c r="I84" s="83">
        <v>53.081255028157685</v>
      </c>
      <c r="J84" s="83">
        <v>53.894597282068283</v>
      </c>
      <c r="K84" s="83">
        <v>51.09869646182495</v>
      </c>
      <c r="L84" s="83">
        <v>53.430656934306569</v>
      </c>
      <c r="M84" s="594">
        <v>53.287197231833908</v>
      </c>
      <c r="N84" s="594">
        <v>55.197685631629703</v>
      </c>
      <c r="O84" s="594">
        <v>57.49287749287749</v>
      </c>
      <c r="P84" s="594">
        <v>60.944700460829495</v>
      </c>
      <c r="Q84" s="594">
        <v>61.711883836453957</v>
      </c>
      <c r="R84" s="594">
        <v>58.861376486644573</v>
      </c>
      <c r="S84" s="594">
        <v>59.764796606901868</v>
      </c>
      <c r="T84" s="594">
        <v>59.985069055617771</v>
      </c>
      <c r="U84" s="594">
        <v>59.568396647048331</v>
      </c>
      <c r="V84" s="594">
        <v>59.899928520371695</v>
      </c>
      <c r="W84" s="594">
        <v>61.055013927576603</v>
      </c>
    </row>
    <row r="85" spans="1:23">
      <c r="A85" s="427"/>
      <c r="B85" s="427"/>
      <c r="C85" s="594"/>
      <c r="D85" s="35"/>
      <c r="E85" s="35"/>
      <c r="F85" s="35"/>
      <c r="G85" s="35"/>
      <c r="H85" s="35"/>
      <c r="I85" s="35"/>
      <c r="J85" s="35"/>
      <c r="K85" s="35"/>
      <c r="L85" s="35"/>
      <c r="M85" s="594"/>
      <c r="N85" s="594"/>
      <c r="O85" s="594"/>
      <c r="P85" s="594"/>
      <c r="Q85" s="594"/>
      <c r="R85" s="594"/>
      <c r="S85" s="594"/>
      <c r="T85" s="594"/>
      <c r="U85" s="594"/>
      <c r="V85" s="594"/>
      <c r="W85" s="594"/>
    </row>
    <row r="86" spans="1:23">
      <c r="A86" s="110"/>
      <c r="B86" s="53"/>
      <c r="C86" s="397" t="s">
        <v>618</v>
      </c>
      <c r="D86" s="106"/>
      <c r="E86" s="106"/>
      <c r="F86" s="106"/>
      <c r="G86" s="106"/>
      <c r="H86" s="106"/>
      <c r="I86" s="106"/>
      <c r="J86" s="106"/>
      <c r="K86" s="106"/>
      <c r="L86" s="106"/>
      <c r="M86" s="354"/>
      <c r="N86" s="354"/>
      <c r="O86" s="354"/>
      <c r="P86" s="354"/>
      <c r="Q86" s="354"/>
      <c r="R86" s="354"/>
      <c r="S86" s="354"/>
      <c r="T86" s="354"/>
      <c r="U86" s="354"/>
      <c r="V86" s="354"/>
      <c r="W86" s="354"/>
    </row>
    <row r="87" spans="1:23">
      <c r="A87" s="427"/>
      <c r="B87" s="428"/>
      <c r="C87" s="600" t="s">
        <v>619</v>
      </c>
      <c r="D87" s="106"/>
      <c r="E87" s="106"/>
      <c r="F87" s="106"/>
      <c r="G87" s="106"/>
      <c r="H87" s="106"/>
      <c r="I87" s="106"/>
      <c r="J87" s="106"/>
      <c r="K87" s="106"/>
      <c r="L87" s="106"/>
      <c r="M87" s="601"/>
      <c r="N87" s="601"/>
      <c r="O87" s="601"/>
      <c r="P87" s="601"/>
      <c r="Q87" s="601"/>
      <c r="R87" s="601"/>
      <c r="S87" s="601"/>
      <c r="T87" s="601"/>
      <c r="U87" s="601"/>
      <c r="V87" s="601"/>
      <c r="W87" s="601"/>
    </row>
    <row r="88" spans="1:23">
      <c r="A88" s="427"/>
      <c r="B88" s="566"/>
      <c r="C88" s="592"/>
      <c r="D88" s="87"/>
      <c r="E88" s="87"/>
      <c r="F88" s="87"/>
      <c r="G88" s="87"/>
      <c r="H88" s="87"/>
      <c r="I88" s="87"/>
      <c r="J88" s="87"/>
      <c r="K88" s="87"/>
      <c r="L88" s="87"/>
      <c r="M88" s="592"/>
      <c r="N88" s="592"/>
      <c r="O88" s="592"/>
      <c r="P88" s="592"/>
      <c r="Q88" s="592"/>
      <c r="R88" s="592"/>
      <c r="S88" s="592"/>
      <c r="T88" s="592"/>
      <c r="U88" s="592"/>
      <c r="V88" s="592"/>
      <c r="W88" s="592"/>
    </row>
    <row r="89" spans="1:23">
      <c r="A89" s="1424" t="s">
        <v>609</v>
      </c>
      <c r="B89" s="1462"/>
      <c r="C89" s="593">
        <v>5.9255902378636485</v>
      </c>
      <c r="D89" s="82">
        <v>5.3439273767897584</v>
      </c>
      <c r="E89" s="82">
        <v>5.4790424670641054</v>
      </c>
      <c r="F89" s="82">
        <v>5.7216927739438423</v>
      </c>
      <c r="G89" s="82">
        <v>5.7743709149258091</v>
      </c>
      <c r="H89" s="82">
        <v>6.1793624080814409</v>
      </c>
      <c r="I89" s="82">
        <v>6.0804577236825068</v>
      </c>
      <c r="J89" s="82">
        <v>6.096282304523517</v>
      </c>
      <c r="K89" s="82">
        <v>6.1695767246139495</v>
      </c>
      <c r="L89" s="82">
        <v>6.3423205963170437</v>
      </c>
      <c r="M89" s="593">
        <v>6.7154768402627472</v>
      </c>
      <c r="N89" s="593">
        <v>6.835299606745318</v>
      </c>
      <c r="O89" s="593">
        <v>7.1689957599630114</v>
      </c>
      <c r="P89" s="593">
        <v>7.5991983390045563</v>
      </c>
      <c r="Q89" s="593">
        <v>7.795828736389816</v>
      </c>
      <c r="R89" s="593">
        <v>8.2883050187672538</v>
      </c>
      <c r="S89" s="593">
        <v>8.5911234376264431</v>
      </c>
      <c r="T89" s="593">
        <v>9.1040494398926253</v>
      </c>
      <c r="U89" s="593">
        <v>9.5583376165650922</v>
      </c>
      <c r="V89" s="593">
        <v>10.320884224425448</v>
      </c>
      <c r="W89" s="593">
        <v>10.859276644026174</v>
      </c>
    </row>
    <row r="90" spans="1:23">
      <c r="A90" s="427" t="s">
        <v>233</v>
      </c>
      <c r="B90" s="435" t="s">
        <v>232</v>
      </c>
      <c r="C90" s="594">
        <v>13.636363636363637</v>
      </c>
      <c r="D90" s="83">
        <v>12.152777777777779</v>
      </c>
      <c r="E90" s="83">
        <v>12.341197822141561</v>
      </c>
      <c r="F90" s="83">
        <v>14.426877470355731</v>
      </c>
      <c r="G90" s="83">
        <v>13.28125</v>
      </c>
      <c r="H90" s="83">
        <v>13.496932515337424</v>
      </c>
      <c r="I90" s="83">
        <v>1.6713091922005572</v>
      </c>
      <c r="J90" s="83">
        <v>1.7857142857142858</v>
      </c>
      <c r="K90" s="83">
        <v>0.91185410334346506</v>
      </c>
      <c r="L90" s="83">
        <v>0.70671378091872794</v>
      </c>
      <c r="M90" s="594">
        <v>7.3684210526315788</v>
      </c>
      <c r="N90" s="594">
        <v>2.0408163265306123</v>
      </c>
      <c r="O90" s="594">
        <v>1.9607843137254901</v>
      </c>
      <c r="P90" s="594">
        <v>0</v>
      </c>
      <c r="Q90" s="594">
        <v>7.6555023923444976</v>
      </c>
      <c r="R90" s="594">
        <v>6.7632850241545892</v>
      </c>
      <c r="S90" s="594">
        <v>6.6037735849056602</v>
      </c>
      <c r="T90" s="594">
        <v>5.286343612334802</v>
      </c>
      <c r="U90" s="594">
        <v>7.2243346007604563</v>
      </c>
      <c r="V90" s="594">
        <v>7.4074074074074074</v>
      </c>
      <c r="W90" s="594">
        <v>7.4509803921568629</v>
      </c>
    </row>
    <row r="91" spans="1:23">
      <c r="A91" s="427"/>
      <c r="B91" s="435" t="s">
        <v>234</v>
      </c>
      <c r="C91" s="594">
        <v>9.1375770020533889</v>
      </c>
      <c r="D91" s="83">
        <v>9.9507389162561584</v>
      </c>
      <c r="E91" s="83">
        <v>11.502782931354361</v>
      </c>
      <c r="F91" s="83">
        <v>9.1137123745819402</v>
      </c>
      <c r="G91" s="83">
        <v>10.626029654036245</v>
      </c>
      <c r="H91" s="83">
        <v>12.706701479547432</v>
      </c>
      <c r="I91" s="83">
        <v>14.225589225589225</v>
      </c>
      <c r="J91" s="83">
        <v>10.852713178294573</v>
      </c>
      <c r="K91" s="83">
        <v>13.088109495295123</v>
      </c>
      <c r="L91" s="83">
        <v>14.454775993237531</v>
      </c>
      <c r="M91" s="594">
        <v>16.952209197475202</v>
      </c>
      <c r="N91" s="594">
        <v>14.62962962962963</v>
      </c>
      <c r="O91" s="594">
        <v>16.79245283018868</v>
      </c>
      <c r="P91" s="594">
        <v>24.565756823821339</v>
      </c>
      <c r="Q91" s="594">
        <v>24.156545209176787</v>
      </c>
      <c r="R91" s="594">
        <v>28.815789473684209</v>
      </c>
      <c r="S91" s="594">
        <v>26.40449438202247</v>
      </c>
      <c r="T91" s="594">
        <v>27.534246575342465</v>
      </c>
      <c r="U91" s="594">
        <v>27.972027972027973</v>
      </c>
      <c r="V91" s="594">
        <v>25.200458190148911</v>
      </c>
      <c r="W91" s="594">
        <v>25.053763440860216</v>
      </c>
    </row>
    <row r="92" spans="1:23">
      <c r="A92" s="427"/>
      <c r="B92" s="435" t="s">
        <v>263</v>
      </c>
      <c r="C92" s="594">
        <v>0.83951786936154538</v>
      </c>
      <c r="D92" s="83">
        <v>0.65862039708128284</v>
      </c>
      <c r="E92" s="83">
        <v>0.69761370163437941</v>
      </c>
      <c r="F92" s="83">
        <v>0.79304414293904069</v>
      </c>
      <c r="G92" s="83">
        <v>0.91470246704830205</v>
      </c>
      <c r="H92" s="83">
        <v>1.0136305291253234</v>
      </c>
      <c r="I92" s="83">
        <v>1.055868479191131</v>
      </c>
      <c r="J92" s="83">
        <v>1.1258271535935644</v>
      </c>
      <c r="K92" s="83">
        <v>1.1671881898984469</v>
      </c>
      <c r="L92" s="83">
        <v>1.2263013908285665</v>
      </c>
      <c r="M92" s="594">
        <v>1.4206692133256849</v>
      </c>
      <c r="N92" s="594">
        <v>1.6270050943603138</v>
      </c>
      <c r="O92" s="594">
        <v>1.8332347723240685</v>
      </c>
      <c r="P92" s="594">
        <v>2.0077061492724142</v>
      </c>
      <c r="Q92" s="594">
        <v>2.320163184810665</v>
      </c>
      <c r="R92" s="594">
        <v>2.5580417058953144</v>
      </c>
      <c r="S92" s="594">
        <v>2.8110433847257084</v>
      </c>
      <c r="T92" s="594">
        <v>3.0071624183694965</v>
      </c>
      <c r="U92" s="594">
        <v>3.2601126796227131</v>
      </c>
      <c r="V92" s="594">
        <v>3.5466788702928871</v>
      </c>
      <c r="W92" s="594">
        <v>3.6873516295786835</v>
      </c>
    </row>
    <row r="93" spans="1:23">
      <c r="A93" s="427"/>
      <c r="B93" s="435" t="s">
        <v>236</v>
      </c>
      <c r="C93" s="594">
        <v>4.0263405456255876</v>
      </c>
      <c r="D93" s="83">
        <v>4.2497670083876979</v>
      </c>
      <c r="E93" s="83">
        <v>3.4058936768843475</v>
      </c>
      <c r="F93" s="83">
        <v>2.7653982402011197</v>
      </c>
      <c r="G93" s="83">
        <v>2.5297775903868454</v>
      </c>
      <c r="H93" s="83">
        <v>2.9605657437372646</v>
      </c>
      <c r="I93" s="83">
        <v>2.7573142496316563</v>
      </c>
      <c r="J93" s="83">
        <v>2.4746799159182116</v>
      </c>
      <c r="K93" s="83">
        <v>2.5112623406498611</v>
      </c>
      <c r="L93" s="83">
        <v>2.699472058970017</v>
      </c>
      <c r="M93" s="594">
        <v>2.9318945332383182</v>
      </c>
      <c r="N93" s="594">
        <v>3.4542714732815578</v>
      </c>
      <c r="O93" s="594">
        <v>2.892459826946848</v>
      </c>
      <c r="P93" s="594">
        <v>3.8548024413748796</v>
      </c>
      <c r="Q93" s="594">
        <v>4.294852269265915</v>
      </c>
      <c r="R93" s="594">
        <v>5.5152852190356132</v>
      </c>
      <c r="S93" s="594">
        <v>5.6889181190397897</v>
      </c>
      <c r="T93" s="594">
        <v>6.1420345489443378</v>
      </c>
      <c r="U93" s="594">
        <v>8.3100558659217878</v>
      </c>
      <c r="V93" s="594">
        <v>8.724832214765101</v>
      </c>
      <c r="W93" s="594">
        <v>9.8321342925659465</v>
      </c>
    </row>
    <row r="94" spans="1:23">
      <c r="A94" s="427"/>
      <c r="B94" s="435" t="s">
        <v>264</v>
      </c>
      <c r="C94" s="594">
        <v>1.8587360594795539</v>
      </c>
      <c r="D94" s="83">
        <v>2.0456905503634477</v>
      </c>
      <c r="E94" s="83">
        <v>2.2939149104469179</v>
      </c>
      <c r="F94" s="83">
        <v>3.0230142677526923</v>
      </c>
      <c r="G94" s="83">
        <v>2.9443613675037383</v>
      </c>
      <c r="H94" s="83">
        <v>3.1168298559491463</v>
      </c>
      <c r="I94" s="83">
        <v>3.1934306569343067</v>
      </c>
      <c r="J94" s="83">
        <v>3.2883562936403097</v>
      </c>
      <c r="K94" s="83">
        <v>3.3900637643928619</v>
      </c>
      <c r="L94" s="83">
        <v>3.3063149700050372</v>
      </c>
      <c r="M94" s="594">
        <v>3.4066349795025364</v>
      </c>
      <c r="N94" s="594">
        <v>3.4497970707605434</v>
      </c>
      <c r="O94" s="594">
        <v>4.2945554905076522</v>
      </c>
      <c r="P94" s="594">
        <v>4.7222589313246113</v>
      </c>
      <c r="Q94" s="594">
        <v>4.1130525080139062</v>
      </c>
      <c r="R94" s="594">
        <v>4.7133182844243793</v>
      </c>
      <c r="S94" s="594">
        <v>5.2735503756501636</v>
      </c>
      <c r="T94" s="594">
        <v>4.6190188982710092</v>
      </c>
      <c r="U94" s="594">
        <v>5.7286705674241389</v>
      </c>
      <c r="V94" s="594">
        <v>5.8234098170200408</v>
      </c>
      <c r="W94" s="594">
        <v>5.864297253634895</v>
      </c>
    </row>
    <row r="95" spans="1:23">
      <c r="A95" s="427"/>
      <c r="B95" s="435" t="s">
        <v>238</v>
      </c>
      <c r="C95" s="594">
        <v>0</v>
      </c>
      <c r="D95" s="83">
        <v>0.38078172247732112</v>
      </c>
      <c r="E95" s="83">
        <v>0.13571590137977832</v>
      </c>
      <c r="F95" s="83">
        <v>0.11305822498586772</v>
      </c>
      <c r="G95" s="83">
        <v>0.33063504731501542</v>
      </c>
      <c r="H95" s="83">
        <v>0.25536854323853742</v>
      </c>
      <c r="I95" s="83">
        <v>0.36869826937547029</v>
      </c>
      <c r="J95" s="83">
        <v>0.5363162733680662</v>
      </c>
      <c r="K95" s="83">
        <v>0.56080510102174075</v>
      </c>
      <c r="L95" s="83">
        <v>0.79782990266475184</v>
      </c>
      <c r="M95" s="594">
        <v>1.0750263118328072</v>
      </c>
      <c r="N95" s="594">
        <v>1.0738776038297322</v>
      </c>
      <c r="O95" s="594">
        <v>0.96790002450379808</v>
      </c>
      <c r="P95" s="594">
        <v>1.3600721670945806</v>
      </c>
      <c r="Q95" s="594">
        <v>1.7016560177337332</v>
      </c>
      <c r="R95" s="594">
        <v>2.1088832652001819</v>
      </c>
      <c r="S95" s="594">
        <v>2.8573532660726122</v>
      </c>
      <c r="T95" s="594">
        <v>3.8745784602138191</v>
      </c>
      <c r="U95" s="594">
        <v>3.6688936700260446</v>
      </c>
      <c r="V95" s="594">
        <v>4.4700608389369192</v>
      </c>
      <c r="W95" s="594">
        <v>5.7374349515842171</v>
      </c>
    </row>
    <row r="96" spans="1:23">
      <c r="A96" s="427"/>
      <c r="B96" s="435" t="s">
        <v>239</v>
      </c>
      <c r="C96" s="594">
        <v>9.2105947858666806</v>
      </c>
      <c r="D96" s="83">
        <v>8.9670420073011474</v>
      </c>
      <c r="E96" s="83">
        <v>8.2308379793165081</v>
      </c>
      <c r="F96" s="83">
        <v>7.9489029410516485</v>
      </c>
      <c r="G96" s="83">
        <v>7.8156643934697252</v>
      </c>
      <c r="H96" s="83">
        <v>8.3645864059668789</v>
      </c>
      <c r="I96" s="83">
        <v>8.0973243623846027</v>
      </c>
      <c r="J96" s="83">
        <v>8.065934906490229</v>
      </c>
      <c r="K96" s="83">
        <v>7.7368942367658384</v>
      </c>
      <c r="L96" s="83">
        <v>8.1453725261932473</v>
      </c>
      <c r="M96" s="594">
        <v>8.2653712502659378</v>
      </c>
      <c r="N96" s="594">
        <v>8.6716947343045074</v>
      </c>
      <c r="O96" s="594">
        <v>8.3083975297638002</v>
      </c>
      <c r="P96" s="594">
        <v>8.8403945083390667</v>
      </c>
      <c r="Q96" s="594">
        <v>9.5472212071886524</v>
      </c>
      <c r="R96" s="594">
        <v>9.7744864792413626</v>
      </c>
      <c r="S96" s="594">
        <v>9.3261005633215106</v>
      </c>
      <c r="T96" s="594">
        <v>10.708639286090714</v>
      </c>
      <c r="U96" s="594">
        <v>11.391935962051587</v>
      </c>
      <c r="V96" s="594">
        <v>12.421687678861474</v>
      </c>
      <c r="W96" s="594">
        <v>14.027129958492019</v>
      </c>
    </row>
    <row r="97" spans="1:23">
      <c r="A97" s="427"/>
      <c r="B97" s="435" t="s">
        <v>240</v>
      </c>
      <c r="C97" s="594">
        <v>12.973487855215113</v>
      </c>
      <c r="D97" s="83">
        <v>12.599530187009975</v>
      </c>
      <c r="E97" s="83">
        <v>12.647151944276544</v>
      </c>
      <c r="F97" s="83">
        <v>12.633576072096202</v>
      </c>
      <c r="G97" s="83">
        <v>12.474185329220866</v>
      </c>
      <c r="H97" s="83">
        <v>12.484882793402464</v>
      </c>
      <c r="I97" s="83">
        <v>12.169671673663521</v>
      </c>
      <c r="J97" s="83">
        <v>11.295375380638378</v>
      </c>
      <c r="K97" s="83">
        <v>11.318460119097542</v>
      </c>
      <c r="L97" s="83">
        <v>11.359572500256911</v>
      </c>
      <c r="M97" s="594">
        <v>11.386898669396111</v>
      </c>
      <c r="N97" s="594">
        <v>11.036980908906097</v>
      </c>
      <c r="O97" s="594">
        <v>10.672988368523383</v>
      </c>
      <c r="P97" s="594">
        <v>10.310139803953078</v>
      </c>
      <c r="Q97" s="594">
        <v>10.217668875782817</v>
      </c>
      <c r="R97" s="594">
        <v>10.719549980447011</v>
      </c>
      <c r="S97" s="594">
        <v>11.130849351674714</v>
      </c>
      <c r="T97" s="594">
        <v>11.470382445327736</v>
      </c>
      <c r="U97" s="594">
        <v>11.626704210783398</v>
      </c>
      <c r="V97" s="594">
        <v>12.399403434680528</v>
      </c>
      <c r="W97" s="594">
        <v>13.028830969604909</v>
      </c>
    </row>
    <row r="98" spans="1:23">
      <c r="A98" s="427"/>
      <c r="B98" s="435" t="s">
        <v>241</v>
      </c>
      <c r="C98" s="594">
        <v>1.3549533540648602</v>
      </c>
      <c r="D98" s="83">
        <v>1.6187182694430138</v>
      </c>
      <c r="E98" s="83">
        <v>1.9381830601092895</v>
      </c>
      <c r="F98" s="83">
        <v>2.0374600274097761</v>
      </c>
      <c r="G98" s="83">
        <v>2.1740976645435244</v>
      </c>
      <c r="H98" s="83">
        <v>2.5274243089074155</v>
      </c>
      <c r="I98" s="83">
        <v>2.8613352898019078</v>
      </c>
      <c r="J98" s="83">
        <v>2.9180249662081579</v>
      </c>
      <c r="K98" s="83">
        <v>3.0371998116465235</v>
      </c>
      <c r="L98" s="83">
        <v>3.1674919437239644</v>
      </c>
      <c r="M98" s="594">
        <v>3.5439496386103988</v>
      </c>
      <c r="N98" s="594">
        <v>3.8091688408497948</v>
      </c>
      <c r="O98" s="594">
        <v>3.5446627506582944</v>
      </c>
      <c r="P98" s="594">
        <v>4.7937160475701068</v>
      </c>
      <c r="Q98" s="594">
        <v>4.7482632672061875</v>
      </c>
      <c r="R98" s="594">
        <v>5.0827246981666416</v>
      </c>
      <c r="S98" s="594">
        <v>5.5282555282555279</v>
      </c>
      <c r="T98" s="594">
        <v>6.4803505998994178</v>
      </c>
      <c r="U98" s="594">
        <v>7.5449646126874876</v>
      </c>
      <c r="V98" s="594">
        <v>8.6561890838206637</v>
      </c>
      <c r="W98" s="594">
        <v>8.5778653900309774</v>
      </c>
    </row>
    <row r="99" spans="1:23">
      <c r="A99" s="427"/>
      <c r="B99" s="435" t="s">
        <v>242</v>
      </c>
      <c r="C99" s="578">
        <v>100</v>
      </c>
      <c r="D99" s="105">
        <v>100</v>
      </c>
      <c r="E99" s="105">
        <v>100</v>
      </c>
      <c r="F99" s="105">
        <v>100</v>
      </c>
      <c r="G99" s="105">
        <v>100</v>
      </c>
      <c r="H99" s="105">
        <v>100</v>
      </c>
      <c r="I99" s="105">
        <v>100</v>
      </c>
      <c r="J99" s="105">
        <v>100</v>
      </c>
      <c r="K99" s="105">
        <v>100</v>
      </c>
      <c r="L99" s="105">
        <v>100</v>
      </c>
      <c r="M99" s="578">
        <v>100</v>
      </c>
      <c r="N99" s="578">
        <v>100</v>
      </c>
      <c r="O99" s="578">
        <v>100</v>
      </c>
      <c r="P99" s="578">
        <v>100</v>
      </c>
      <c r="Q99" s="578">
        <v>100</v>
      </c>
      <c r="R99" s="578">
        <v>100</v>
      </c>
      <c r="S99" s="578">
        <v>100</v>
      </c>
      <c r="T99" s="578">
        <v>100</v>
      </c>
      <c r="U99" s="578">
        <v>100</v>
      </c>
      <c r="V99" s="578">
        <v>100</v>
      </c>
      <c r="W99" s="578">
        <v>100</v>
      </c>
    </row>
    <row r="100" spans="1:23">
      <c r="A100" s="427"/>
      <c r="B100" s="435" t="s">
        <v>243</v>
      </c>
      <c r="C100" s="594">
        <v>16.719400499583681</v>
      </c>
      <c r="D100" s="83">
        <v>15.698796970147036</v>
      </c>
      <c r="E100" s="83">
        <v>15.341421143847487</v>
      </c>
      <c r="F100" s="83">
        <v>16.371191135734072</v>
      </c>
      <c r="G100" s="83">
        <v>16.112967282355164</v>
      </c>
      <c r="H100" s="83">
        <v>17.11277658815132</v>
      </c>
      <c r="I100" s="83">
        <v>16.218439862189541</v>
      </c>
      <c r="J100" s="83">
        <v>15.896425826287471</v>
      </c>
      <c r="K100" s="83">
        <v>16.574532519348171</v>
      </c>
      <c r="L100" s="83">
        <v>16.583034647550775</v>
      </c>
      <c r="M100" s="594">
        <v>17.438717494640695</v>
      </c>
      <c r="N100" s="594">
        <v>16.595803678713374</v>
      </c>
      <c r="O100" s="594">
        <v>18.193885415774599</v>
      </c>
      <c r="P100" s="594">
        <v>18.838797234827602</v>
      </c>
      <c r="Q100" s="594">
        <v>19.15792062971466</v>
      </c>
      <c r="R100" s="594">
        <v>19.848236259228877</v>
      </c>
      <c r="S100" s="594">
        <v>19.637046307884855</v>
      </c>
      <c r="T100" s="594">
        <v>20.165336842971129</v>
      </c>
      <c r="U100" s="594">
        <v>20.652129776261827</v>
      </c>
      <c r="V100" s="594">
        <v>21.609637747845728</v>
      </c>
      <c r="W100" s="594">
        <v>22.104498654248729</v>
      </c>
    </row>
    <row r="101" spans="1:23">
      <c r="A101" s="427"/>
      <c r="B101" s="435" t="s">
        <v>244</v>
      </c>
      <c r="C101" s="594">
        <v>0</v>
      </c>
      <c r="D101" s="105">
        <v>0</v>
      </c>
      <c r="E101" s="105">
        <v>0</v>
      </c>
      <c r="F101" s="105">
        <v>0</v>
      </c>
      <c r="G101" s="105">
        <v>0</v>
      </c>
      <c r="H101" s="105">
        <v>0</v>
      </c>
      <c r="I101" s="105">
        <v>0</v>
      </c>
      <c r="J101" s="105">
        <v>0</v>
      </c>
      <c r="K101" s="105">
        <v>0</v>
      </c>
      <c r="L101" s="105">
        <v>0</v>
      </c>
      <c r="M101" s="594">
        <v>0</v>
      </c>
      <c r="N101" s="594">
        <v>0</v>
      </c>
      <c r="O101" s="594">
        <v>0</v>
      </c>
      <c r="P101" s="594">
        <v>0</v>
      </c>
      <c r="Q101" s="594">
        <v>0</v>
      </c>
      <c r="R101" s="594">
        <v>0</v>
      </c>
      <c r="S101" s="594">
        <v>0</v>
      </c>
      <c r="T101" s="594">
        <v>0</v>
      </c>
      <c r="U101" s="594">
        <v>5</v>
      </c>
      <c r="V101" s="594">
        <v>10.526315789473685</v>
      </c>
      <c r="W101" s="594">
        <v>21.739130434782609</v>
      </c>
    </row>
    <row r="102" spans="1:23">
      <c r="A102" s="427"/>
      <c r="B102" s="435" t="s">
        <v>610</v>
      </c>
      <c r="C102" s="594">
        <v>5.1948051948051948</v>
      </c>
      <c r="D102" s="83">
        <v>3.5211267605633805</v>
      </c>
      <c r="E102" s="83">
        <v>6.3380281690140849</v>
      </c>
      <c r="F102" s="83">
        <v>7.5949367088607591</v>
      </c>
      <c r="G102" s="83">
        <v>22.842639593908629</v>
      </c>
      <c r="H102" s="83">
        <v>21.226415094339622</v>
      </c>
      <c r="I102" s="83">
        <v>21.367521367521366</v>
      </c>
      <c r="J102" s="83">
        <v>17.982456140350877</v>
      </c>
      <c r="K102" s="83">
        <v>18.018018018018019</v>
      </c>
      <c r="L102" s="83">
        <v>11.235955056179776</v>
      </c>
      <c r="M102" s="594">
        <v>21</v>
      </c>
      <c r="N102" s="594">
        <v>16.455696202531644</v>
      </c>
      <c r="O102" s="594">
        <v>18.055555555555557</v>
      </c>
      <c r="P102" s="594">
        <v>19.736842105263158</v>
      </c>
      <c r="Q102" s="594">
        <v>16.831683168316832</v>
      </c>
      <c r="R102" s="594">
        <v>16.513761467889907</v>
      </c>
      <c r="S102" s="594">
        <v>13.513513513513514</v>
      </c>
      <c r="T102" s="594">
        <v>12.121212121212121</v>
      </c>
      <c r="U102" s="594">
        <v>16.058394160583941</v>
      </c>
      <c r="V102" s="594">
        <v>12.903225806451612</v>
      </c>
      <c r="W102" s="594">
        <v>7.3529411764705879</v>
      </c>
    </row>
    <row r="103" spans="1:23">
      <c r="A103" s="427"/>
      <c r="B103" s="435" t="s">
        <v>611</v>
      </c>
      <c r="C103" s="594">
        <v>1.2461059190031152</v>
      </c>
      <c r="D103" s="83">
        <v>1.2422360248447204</v>
      </c>
      <c r="E103" s="83">
        <v>1.6722408026755853</v>
      </c>
      <c r="F103" s="83">
        <v>4.1811846689895473</v>
      </c>
      <c r="G103" s="83">
        <v>9.121621621621621</v>
      </c>
      <c r="H103" s="83">
        <v>16</v>
      </c>
      <c r="I103" s="83">
        <v>16.560509554140129</v>
      </c>
      <c r="J103" s="83">
        <v>16.279069767441861</v>
      </c>
      <c r="K103" s="83">
        <v>15.576323987538942</v>
      </c>
      <c r="L103" s="83">
        <v>19.858156028368793</v>
      </c>
      <c r="M103" s="594">
        <v>18.739352640545146</v>
      </c>
      <c r="N103" s="594">
        <v>26.923076923076923</v>
      </c>
      <c r="O103" s="594">
        <v>21.216617210682493</v>
      </c>
      <c r="P103" s="594">
        <v>22.507122507122507</v>
      </c>
      <c r="Q103" s="594">
        <v>20.860495436766623</v>
      </c>
      <c r="R103" s="594">
        <v>20.91020910209102</v>
      </c>
      <c r="S103" s="594">
        <v>22.167487684729064</v>
      </c>
      <c r="T103" s="594">
        <v>18.652226233453671</v>
      </c>
      <c r="U103" s="594">
        <v>18.417945690672962</v>
      </c>
      <c r="V103" s="594">
        <v>20.070838252656433</v>
      </c>
      <c r="W103" s="594">
        <v>20.702634880803011</v>
      </c>
    </row>
    <row r="104" spans="1:23">
      <c r="A104" s="427"/>
      <c r="B104" s="435" t="s">
        <v>612</v>
      </c>
      <c r="C104" s="594">
        <v>19.047619047619047</v>
      </c>
      <c r="D104" s="83">
        <v>23.692307692307693</v>
      </c>
      <c r="E104" s="83">
        <v>20</v>
      </c>
      <c r="F104" s="83">
        <v>22.189349112426036</v>
      </c>
      <c r="G104" s="83">
        <v>22.349570200573066</v>
      </c>
      <c r="H104" s="83">
        <v>19.137466307277627</v>
      </c>
      <c r="I104" s="83">
        <v>18.598382749326145</v>
      </c>
      <c r="J104" s="83">
        <v>17.366946778711483</v>
      </c>
      <c r="K104" s="83">
        <v>19.020172910662826</v>
      </c>
      <c r="L104" s="83">
        <v>13.973799126637555</v>
      </c>
      <c r="M104" s="594">
        <v>16.93548387096774</v>
      </c>
      <c r="N104" s="594">
        <v>18.390804597701148</v>
      </c>
      <c r="O104" s="594">
        <v>17.405063291139239</v>
      </c>
      <c r="P104" s="594">
        <v>15.238095238095237</v>
      </c>
      <c r="Q104" s="594">
        <v>13.428571428571429</v>
      </c>
      <c r="R104" s="594">
        <v>12.5</v>
      </c>
      <c r="S104" s="594">
        <v>12.913907284768213</v>
      </c>
      <c r="T104" s="594">
        <v>13.986013986013987</v>
      </c>
      <c r="U104" s="594">
        <v>11.920529801324504</v>
      </c>
      <c r="V104" s="594">
        <v>14.53287197231834</v>
      </c>
      <c r="W104" s="594">
        <v>11.612903225806452</v>
      </c>
    </row>
    <row r="105" spans="1:23">
      <c r="A105" s="427"/>
      <c r="B105" s="435"/>
      <c r="C105" s="599"/>
      <c r="D105" s="90"/>
      <c r="E105" s="90"/>
      <c r="F105" s="90"/>
      <c r="G105" s="90"/>
      <c r="H105" s="90"/>
      <c r="I105" s="90"/>
      <c r="J105" s="90"/>
      <c r="K105" s="97"/>
      <c r="L105" s="97"/>
      <c r="M105" s="599"/>
      <c r="N105" s="599"/>
      <c r="O105" s="599"/>
      <c r="P105" s="594"/>
      <c r="Q105" s="594"/>
      <c r="R105" s="594"/>
      <c r="S105" s="594"/>
      <c r="T105" s="594"/>
      <c r="U105" s="594"/>
      <c r="V105" s="594"/>
      <c r="W105" s="594"/>
    </row>
    <row r="106" spans="1:23">
      <c r="A106" s="1422" t="s">
        <v>248</v>
      </c>
      <c r="B106" s="1423"/>
      <c r="C106" s="593">
        <v>15.587453482190325</v>
      </c>
      <c r="D106" s="82">
        <v>15.953947368421053</v>
      </c>
      <c r="E106" s="82">
        <v>16.541353383458645</v>
      </c>
      <c r="F106" s="82">
        <v>16.134324037440894</v>
      </c>
      <c r="G106" s="82">
        <v>16.111238795679153</v>
      </c>
      <c r="H106" s="82">
        <v>15.878602186154355</v>
      </c>
      <c r="I106" s="82">
        <v>14.353545574842375</v>
      </c>
      <c r="J106" s="82">
        <v>15.167291937830182</v>
      </c>
      <c r="K106" s="82">
        <v>15.773673810609516</v>
      </c>
      <c r="L106" s="82">
        <v>15.186774983149455</v>
      </c>
      <c r="M106" s="593">
        <v>14.815056855313031</v>
      </c>
      <c r="N106" s="593">
        <v>15.358256413422653</v>
      </c>
      <c r="O106" s="593">
        <v>15.597432666100056</v>
      </c>
      <c r="P106" s="593">
        <v>16.343884196456504</v>
      </c>
      <c r="Q106" s="593">
        <v>16.12072037498972</v>
      </c>
      <c r="R106" s="593">
        <v>16.873928542273259</v>
      </c>
      <c r="S106" s="593">
        <v>16.838114428124502</v>
      </c>
      <c r="T106" s="593">
        <v>17.162407128449971</v>
      </c>
      <c r="U106" s="593">
        <v>17.676767676767678</v>
      </c>
      <c r="V106" s="593">
        <v>18.581719715935218</v>
      </c>
      <c r="W106" s="593">
        <v>18.992028799177167</v>
      </c>
    </row>
    <row r="107" spans="1:23">
      <c r="A107" s="427" t="s">
        <v>233</v>
      </c>
      <c r="B107" s="438" t="s">
        <v>613</v>
      </c>
      <c r="C107" s="594">
        <v>3.7723273793655023</v>
      </c>
      <c r="D107" s="83">
        <v>3.5347134206449797</v>
      </c>
      <c r="E107" s="83">
        <v>4.192960314121442</v>
      </c>
      <c r="F107" s="83">
        <v>4.7083626141953623</v>
      </c>
      <c r="G107" s="83">
        <v>5.0626093981419142</v>
      </c>
      <c r="H107" s="83">
        <v>4.8273346303501947</v>
      </c>
      <c r="I107" s="83">
        <v>4.4255699597675457</v>
      </c>
      <c r="J107" s="83">
        <v>4.505366060992456</v>
      </c>
      <c r="K107" s="83">
        <v>4.8860942170910215</v>
      </c>
      <c r="L107" s="83">
        <v>4.6623177283192634</v>
      </c>
      <c r="M107" s="594">
        <v>4.7872820883389036</v>
      </c>
      <c r="N107" s="594">
        <v>5.063844673779955</v>
      </c>
      <c r="O107" s="594">
        <v>5.2848885218827419</v>
      </c>
      <c r="P107" s="594">
        <v>5.6787048567870482</v>
      </c>
      <c r="Q107" s="594">
        <v>5.7369179068650986</v>
      </c>
      <c r="R107" s="594">
        <v>5.8981444926964075</v>
      </c>
      <c r="S107" s="594">
        <v>5.9609531586370723</v>
      </c>
      <c r="T107" s="594">
        <v>6.007446656164972</v>
      </c>
      <c r="U107" s="594">
        <v>6.2941554271034041</v>
      </c>
      <c r="V107" s="594">
        <v>6.9257262653489065</v>
      </c>
      <c r="W107" s="594">
        <v>7.3565990804251147</v>
      </c>
    </row>
    <row r="108" spans="1:23">
      <c r="A108" s="427"/>
      <c r="B108" s="438" t="s">
        <v>250</v>
      </c>
      <c r="C108" s="594">
        <v>5.7939914163090132</v>
      </c>
      <c r="D108" s="83">
        <v>5.1587301587301591</v>
      </c>
      <c r="E108" s="83">
        <v>7.1428571428571432</v>
      </c>
      <c r="F108" s="83">
        <v>4.8172757475083055</v>
      </c>
      <c r="G108" s="83">
        <v>4.0557667934093793</v>
      </c>
      <c r="H108" s="83">
        <v>7.4292452830188678</v>
      </c>
      <c r="I108" s="83">
        <v>4.4324324324324325</v>
      </c>
      <c r="J108" s="83">
        <v>6.8265682656826572</v>
      </c>
      <c r="K108" s="83">
        <v>6.377325066430469</v>
      </c>
      <c r="L108" s="83">
        <v>5.3613053613053614</v>
      </c>
      <c r="M108" s="594">
        <v>5.729166666666667</v>
      </c>
      <c r="N108" s="594">
        <v>6.8087625814091179</v>
      </c>
      <c r="O108" s="594">
        <v>5.4984894259818731</v>
      </c>
      <c r="P108" s="594">
        <v>6.9780853517877741</v>
      </c>
      <c r="Q108" s="594">
        <v>6.3247863247863245</v>
      </c>
      <c r="R108" s="594">
        <v>7.1475409836065573</v>
      </c>
      <c r="S108" s="594">
        <v>7.8717201166180759</v>
      </c>
      <c r="T108" s="594">
        <v>6.7090395480225986</v>
      </c>
      <c r="U108" s="594">
        <v>6.5088757396449708</v>
      </c>
      <c r="V108" s="594">
        <v>7.2513812154696131</v>
      </c>
      <c r="W108" s="594">
        <v>7.4025974025974026</v>
      </c>
    </row>
    <row r="109" spans="1:23">
      <c r="A109" s="427"/>
      <c r="B109" s="438" t="s">
        <v>614</v>
      </c>
      <c r="C109" s="594">
        <v>5.4838709677419351</v>
      </c>
      <c r="D109" s="83">
        <v>5.0955414012738851</v>
      </c>
      <c r="E109" s="83">
        <v>5.6603773584905657</v>
      </c>
      <c r="F109" s="83">
        <v>5.9431524547803614</v>
      </c>
      <c r="G109" s="83">
        <v>6.4171122994652405</v>
      </c>
      <c r="H109" s="83">
        <v>6.490384615384615</v>
      </c>
      <c r="I109" s="83">
        <v>4.1441441441441444</v>
      </c>
      <c r="J109" s="83">
        <v>6.6225165562913908</v>
      </c>
      <c r="K109" s="83">
        <v>3.8461538461538463</v>
      </c>
      <c r="L109" s="83">
        <v>2.9227557411273488</v>
      </c>
      <c r="M109" s="594">
        <v>3.5772357723577235</v>
      </c>
      <c r="N109" s="594">
        <v>3.9772727272727271</v>
      </c>
      <c r="O109" s="594">
        <v>3.5982008995502248</v>
      </c>
      <c r="P109" s="594">
        <v>4.4943820224719104</v>
      </c>
      <c r="Q109" s="594">
        <v>5.4242002781641165</v>
      </c>
      <c r="R109" s="594">
        <v>6.4156206415620645</v>
      </c>
      <c r="S109" s="594">
        <v>3.6827195467422098</v>
      </c>
      <c r="T109" s="594">
        <v>4.7377326565143827</v>
      </c>
      <c r="U109" s="594">
        <v>5.6410256410256414</v>
      </c>
      <c r="V109" s="594">
        <v>8.0827067669172941</v>
      </c>
      <c r="W109" s="594">
        <v>8.2329317269076299</v>
      </c>
    </row>
    <row r="110" spans="1:23">
      <c r="A110" s="427"/>
      <c r="B110" s="438" t="s">
        <v>252</v>
      </c>
      <c r="C110" s="594">
        <v>2.2222222222222223</v>
      </c>
      <c r="D110" s="83">
        <v>1.4492753623188406</v>
      </c>
      <c r="E110" s="83">
        <v>4.0540540540540544</v>
      </c>
      <c r="F110" s="105">
        <v>0</v>
      </c>
      <c r="G110" s="105">
        <v>0</v>
      </c>
      <c r="H110" s="105">
        <v>0</v>
      </c>
      <c r="I110" s="105">
        <v>0</v>
      </c>
      <c r="J110" s="105">
        <v>0</v>
      </c>
      <c r="K110" s="105">
        <v>0</v>
      </c>
      <c r="L110" s="105">
        <v>0</v>
      </c>
      <c r="M110" s="594">
        <v>0</v>
      </c>
      <c r="N110" s="594">
        <v>0</v>
      </c>
      <c r="O110" s="594">
        <v>0</v>
      </c>
      <c r="P110" s="594">
        <v>0</v>
      </c>
      <c r="Q110" s="594">
        <v>0</v>
      </c>
      <c r="R110" s="594">
        <v>0</v>
      </c>
      <c r="S110" s="594">
        <v>0</v>
      </c>
      <c r="T110" s="594">
        <v>0</v>
      </c>
      <c r="U110" s="594">
        <v>0</v>
      </c>
      <c r="V110" s="594">
        <v>0</v>
      </c>
      <c r="W110" s="594">
        <v>0</v>
      </c>
    </row>
    <row r="111" spans="1:23">
      <c r="A111" s="427"/>
      <c r="B111" s="438" t="s">
        <v>253</v>
      </c>
      <c r="C111" s="594">
        <v>24.680776631100226</v>
      </c>
      <c r="D111" s="83">
        <v>24.615384615384617</v>
      </c>
      <c r="E111" s="83">
        <v>24.088415617941273</v>
      </c>
      <c r="F111" s="83">
        <v>22.688564476885645</v>
      </c>
      <c r="G111" s="83">
        <v>22.277580071174377</v>
      </c>
      <c r="H111" s="83">
        <v>22.163074526097116</v>
      </c>
      <c r="I111" s="83">
        <v>20.537261698440208</v>
      </c>
      <c r="J111" s="83">
        <v>21.944777911164465</v>
      </c>
      <c r="K111" s="83">
        <v>22.671596949387567</v>
      </c>
      <c r="L111" s="83">
        <v>22.266637856525495</v>
      </c>
      <c r="M111" s="594">
        <v>21.867174196133426</v>
      </c>
      <c r="N111" s="594">
        <v>23.1059212945936</v>
      </c>
      <c r="O111" s="594">
        <v>24.240383806076931</v>
      </c>
      <c r="P111" s="594">
        <v>25.455265241488519</v>
      </c>
      <c r="Q111" s="594">
        <v>25.272630214291162</v>
      </c>
      <c r="R111" s="594">
        <v>26.958091351436195</v>
      </c>
      <c r="S111" s="594">
        <v>27.290617128463477</v>
      </c>
      <c r="T111" s="594">
        <v>27.29448089540718</v>
      </c>
      <c r="U111" s="594">
        <v>28.080185042405553</v>
      </c>
      <c r="V111" s="594">
        <v>29.059350503919372</v>
      </c>
      <c r="W111" s="594">
        <v>29.540589494483779</v>
      </c>
    </row>
    <row r="112" spans="1:23">
      <c r="A112" s="427"/>
      <c r="B112" s="438" t="s">
        <v>254</v>
      </c>
      <c r="C112" s="594">
        <v>7.7485380116959064</v>
      </c>
      <c r="D112" s="83">
        <v>9.2953523238380811</v>
      </c>
      <c r="E112" s="83">
        <v>7.9738562091503269</v>
      </c>
      <c r="F112" s="83">
        <v>8.2174462705436149</v>
      </c>
      <c r="G112" s="83">
        <v>8.5439229843561968</v>
      </c>
      <c r="H112" s="83">
        <v>7.9136690647482011</v>
      </c>
      <c r="I112" s="83">
        <v>7.7642656688493918</v>
      </c>
      <c r="J112" s="83">
        <v>9.1341579448144632</v>
      </c>
      <c r="K112" s="83">
        <v>9.1393078970718715</v>
      </c>
      <c r="L112" s="83">
        <v>9.1353996737357264</v>
      </c>
      <c r="M112" s="594">
        <v>8.6255259467040677</v>
      </c>
      <c r="N112" s="594">
        <v>8.4061869535978477</v>
      </c>
      <c r="O112" s="594">
        <v>9.0610636900853585</v>
      </c>
      <c r="P112" s="594">
        <v>10.488245931283906</v>
      </c>
      <c r="Q112" s="594">
        <v>11.193603655054254</v>
      </c>
      <c r="R112" s="594">
        <v>12.273972602739725</v>
      </c>
      <c r="S112" s="594">
        <v>12.408376963350785</v>
      </c>
      <c r="T112" s="594">
        <v>12.715930902111324</v>
      </c>
      <c r="U112" s="594">
        <v>13.730929264909847</v>
      </c>
      <c r="V112" s="594">
        <v>13.711478338543992</v>
      </c>
      <c r="W112" s="594">
        <v>14.83387927000468</v>
      </c>
    </row>
    <row r="113" spans="1:23">
      <c r="A113" s="427"/>
      <c r="B113" s="438" t="s">
        <v>255</v>
      </c>
      <c r="C113" s="594">
        <v>3.2229965156794425</v>
      </c>
      <c r="D113" s="83">
        <v>3.4252297410192147</v>
      </c>
      <c r="E113" s="83">
        <v>3.1562740569668977</v>
      </c>
      <c r="F113" s="83">
        <v>3.6016949152542375</v>
      </c>
      <c r="G113" s="83">
        <v>3.3222591362126246</v>
      </c>
      <c r="H113" s="83">
        <v>2.7322404371584699</v>
      </c>
      <c r="I113" s="83">
        <v>2.2779043280182232</v>
      </c>
      <c r="J113" s="83">
        <v>2.5613660618996796</v>
      </c>
      <c r="K113" s="83">
        <v>2.3835319609967498</v>
      </c>
      <c r="L113" s="83">
        <v>1.8765432098765431</v>
      </c>
      <c r="M113" s="594">
        <v>2.0276100086281277</v>
      </c>
      <c r="N113" s="594">
        <v>1.8775510204081634</v>
      </c>
      <c r="O113" s="594">
        <v>1.8424147393179144</v>
      </c>
      <c r="P113" s="594">
        <v>2.1763187015861307</v>
      </c>
      <c r="Q113" s="594">
        <v>2.2533287811539773</v>
      </c>
      <c r="R113" s="594">
        <v>4.4561306393578741</v>
      </c>
      <c r="S113" s="594">
        <v>4.9814520402755695</v>
      </c>
      <c r="T113" s="594">
        <v>5.9831181727904665</v>
      </c>
      <c r="U113" s="594">
        <v>6.7961165048543686</v>
      </c>
      <c r="V113" s="594">
        <v>7.4660129262313353</v>
      </c>
      <c r="W113" s="594">
        <v>7.4934839270199829</v>
      </c>
    </row>
    <row r="114" spans="1:23">
      <c r="A114" s="427"/>
      <c r="B114" s="438" t="s">
        <v>615</v>
      </c>
      <c r="C114" s="594">
        <v>7.3660714285714288</v>
      </c>
      <c r="D114" s="83">
        <v>6.9672131147540988</v>
      </c>
      <c r="E114" s="83">
        <v>5.3633217993079585</v>
      </c>
      <c r="F114" s="83">
        <v>5.2307692307692308</v>
      </c>
      <c r="G114" s="83">
        <v>5.4179566563467496</v>
      </c>
      <c r="H114" s="83">
        <v>5.7023643949930456</v>
      </c>
      <c r="I114" s="83">
        <v>5.208333333333333</v>
      </c>
      <c r="J114" s="83">
        <v>5.0441361916771754</v>
      </c>
      <c r="K114" s="105">
        <v>0</v>
      </c>
      <c r="L114" s="105">
        <v>0</v>
      </c>
      <c r="M114" s="594">
        <v>0</v>
      </c>
      <c r="N114" s="594">
        <v>0</v>
      </c>
      <c r="O114" s="594">
        <v>0</v>
      </c>
      <c r="P114" s="594">
        <v>0</v>
      </c>
      <c r="Q114" s="594">
        <v>0</v>
      </c>
      <c r="R114" s="594">
        <v>0</v>
      </c>
      <c r="S114" s="594">
        <v>0</v>
      </c>
      <c r="T114" s="594">
        <v>0</v>
      </c>
      <c r="U114" s="594">
        <v>0</v>
      </c>
      <c r="V114" s="594">
        <v>0</v>
      </c>
      <c r="W114" s="594">
        <v>0</v>
      </c>
    </row>
    <row r="115" spans="1:23">
      <c r="A115" s="427"/>
      <c r="B115" s="438" t="s">
        <v>256</v>
      </c>
      <c r="C115" s="594">
        <v>3.4883720930232558</v>
      </c>
      <c r="D115" s="83">
        <v>3.5714285714285716</v>
      </c>
      <c r="E115" s="83">
        <v>2.2222222222222223</v>
      </c>
      <c r="F115" s="83">
        <v>1.1494252873563218</v>
      </c>
      <c r="G115" s="105">
        <v>0</v>
      </c>
      <c r="H115" s="105">
        <v>0</v>
      </c>
      <c r="I115" s="83">
        <v>1.4814814814814814</v>
      </c>
      <c r="J115" s="83">
        <v>1.4925373134328359</v>
      </c>
      <c r="K115" s="83">
        <v>1.075268817204301</v>
      </c>
      <c r="L115" s="83">
        <v>1.0928961748633881</v>
      </c>
      <c r="M115" s="594">
        <v>0.98039215686274506</v>
      </c>
      <c r="N115" s="594">
        <v>0.82987551867219922</v>
      </c>
      <c r="O115" s="594">
        <v>1.3651877133105803</v>
      </c>
      <c r="P115" s="594">
        <v>1.2658227848101267</v>
      </c>
      <c r="Q115" s="594">
        <v>2.0172910662824206</v>
      </c>
      <c r="R115" s="594">
        <v>2.9239766081871346</v>
      </c>
      <c r="S115" s="594">
        <v>2.6706231454005933</v>
      </c>
      <c r="T115" s="594">
        <v>2.6315789473684212</v>
      </c>
      <c r="U115" s="594">
        <v>3.4562211981566819</v>
      </c>
      <c r="V115" s="594">
        <v>4.6189376443418011</v>
      </c>
      <c r="W115" s="594">
        <v>3.6363636363636362</v>
      </c>
    </row>
    <row r="116" spans="1:23">
      <c r="A116" s="427"/>
      <c r="B116" s="438" t="s">
        <v>257</v>
      </c>
      <c r="C116" s="594">
        <v>42.653787493645147</v>
      </c>
      <c r="D116" s="83">
        <v>42.439024390243901</v>
      </c>
      <c r="E116" s="83">
        <v>43.200325732899024</v>
      </c>
      <c r="F116" s="83">
        <v>40.787949015063731</v>
      </c>
      <c r="G116" s="83">
        <v>42.604943114947041</v>
      </c>
      <c r="H116" s="83">
        <v>40.718157181571819</v>
      </c>
      <c r="I116" s="83">
        <v>38.795757783099553</v>
      </c>
      <c r="J116" s="83">
        <v>43.900602409638552</v>
      </c>
      <c r="K116" s="83">
        <v>43.852013057671385</v>
      </c>
      <c r="L116" s="83">
        <v>42.993293328626898</v>
      </c>
      <c r="M116" s="594">
        <v>42.355720553493079</v>
      </c>
      <c r="N116" s="594">
        <v>42.904181758314124</v>
      </c>
      <c r="O116" s="594">
        <v>41.078130330945072</v>
      </c>
      <c r="P116" s="594">
        <v>41.079565369786188</v>
      </c>
      <c r="Q116" s="594">
        <v>39.854318418314257</v>
      </c>
      <c r="R116" s="594">
        <v>41.381741275995772</v>
      </c>
      <c r="S116" s="594">
        <v>40.520694259012018</v>
      </c>
      <c r="T116" s="594">
        <v>42.265193370165747</v>
      </c>
      <c r="U116" s="594">
        <v>42.458261370178469</v>
      </c>
      <c r="V116" s="594">
        <v>42.616150442477874</v>
      </c>
      <c r="W116" s="594">
        <v>43.038316243928762</v>
      </c>
    </row>
    <row r="117" spans="1:23">
      <c r="A117" s="427"/>
      <c r="B117" s="438" t="s">
        <v>616</v>
      </c>
      <c r="C117" s="594">
        <v>57.908163265306122</v>
      </c>
      <c r="D117" s="83">
        <v>58.629441624365484</v>
      </c>
      <c r="E117" s="83">
        <v>57.943925233644862</v>
      </c>
      <c r="F117" s="83">
        <v>57.589285714285715</v>
      </c>
      <c r="G117" s="83">
        <v>58.205689277899346</v>
      </c>
      <c r="H117" s="83">
        <v>57.5</v>
      </c>
      <c r="I117" s="83">
        <v>55.214723926380366</v>
      </c>
      <c r="J117" s="83">
        <v>59.060402684563755</v>
      </c>
      <c r="K117" s="83">
        <v>59.688195991091312</v>
      </c>
      <c r="L117" s="83">
        <v>60.954446854663772</v>
      </c>
      <c r="M117" s="594">
        <v>59.915611814345993</v>
      </c>
      <c r="N117" s="594">
        <v>57.142857142857146</v>
      </c>
      <c r="O117" s="594">
        <v>59.154929577464792</v>
      </c>
      <c r="P117" s="594">
        <v>58.486707566462165</v>
      </c>
      <c r="Q117" s="594">
        <v>59.872611464968152</v>
      </c>
      <c r="R117" s="594">
        <v>62.899786780383792</v>
      </c>
      <c r="S117" s="594">
        <v>68.577981651376149</v>
      </c>
      <c r="T117" s="594">
        <v>69.392033542976932</v>
      </c>
      <c r="U117" s="594">
        <v>67.137096774193552</v>
      </c>
      <c r="V117" s="594">
        <v>70.057581573896357</v>
      </c>
      <c r="W117" s="594">
        <v>72.828096118299442</v>
      </c>
    </row>
    <row r="118" spans="1:23">
      <c r="A118" s="427"/>
      <c r="B118" s="437"/>
      <c r="C118" s="599"/>
      <c r="D118" s="90"/>
      <c r="E118" s="90"/>
      <c r="F118" s="90"/>
      <c r="G118" s="90"/>
      <c r="H118" s="90"/>
      <c r="I118" s="90"/>
      <c r="J118" s="90"/>
      <c r="K118" s="90"/>
      <c r="L118" s="90"/>
      <c r="M118" s="599"/>
      <c r="N118" s="599"/>
      <c r="O118" s="599"/>
      <c r="P118" s="599"/>
      <c r="Q118" s="599"/>
      <c r="R118" s="599"/>
      <c r="S118" s="599"/>
      <c r="T118" s="599"/>
      <c r="U118" s="599"/>
      <c r="V118" s="599"/>
      <c r="W118" s="599"/>
    </row>
    <row r="119" spans="1:23">
      <c r="A119" s="1422" t="s">
        <v>259</v>
      </c>
      <c r="B119" s="1423"/>
      <c r="C119" s="593">
        <v>6.8354075512880845</v>
      </c>
      <c r="D119" s="82">
        <v>6.2137358096646516</v>
      </c>
      <c r="E119" s="82">
        <v>6.4088951807939596</v>
      </c>
      <c r="F119" s="82">
        <v>6.6215776701053279</v>
      </c>
      <c r="G119" s="82">
        <v>6.6699589001816042</v>
      </c>
      <c r="H119" s="82">
        <v>7.1012274163652895</v>
      </c>
      <c r="I119" s="82">
        <v>6.8595828904445995</v>
      </c>
      <c r="J119" s="82">
        <v>6.9402248823766159</v>
      </c>
      <c r="K119" s="82">
        <v>7.0443839106160722</v>
      </c>
      <c r="L119" s="82">
        <v>7.1971008629526905</v>
      </c>
      <c r="M119" s="593">
        <v>7.5521756301074401</v>
      </c>
      <c r="N119" s="593">
        <v>7.7481343838755219</v>
      </c>
      <c r="O119" s="593">
        <v>8.0874275056845768</v>
      </c>
      <c r="P119" s="593">
        <v>8.5828905232783193</v>
      </c>
      <c r="Q119" s="593">
        <v>8.7443470004747272</v>
      </c>
      <c r="R119" s="593">
        <v>9.2843748224196396</v>
      </c>
      <c r="S119" s="593">
        <v>9.5959041281736539</v>
      </c>
      <c r="T119" s="593">
        <v>10.120986580316725</v>
      </c>
      <c r="U119" s="593">
        <v>10.597805209106973</v>
      </c>
      <c r="V119" s="593">
        <v>11.389201814343622</v>
      </c>
      <c r="W119" s="593">
        <v>11.926912093327843</v>
      </c>
    </row>
    <row r="120" spans="1:23">
      <c r="A120" s="439" t="s">
        <v>260</v>
      </c>
      <c r="B120" s="440"/>
      <c r="C120" s="599"/>
      <c r="D120" s="90"/>
      <c r="E120" s="90"/>
      <c r="F120" s="90"/>
      <c r="G120" s="90"/>
      <c r="H120" s="90"/>
      <c r="I120" s="90"/>
      <c r="J120" s="90"/>
      <c r="K120" s="90"/>
      <c r="L120" s="90"/>
      <c r="M120" s="599"/>
      <c r="N120" s="599"/>
      <c r="O120" s="599"/>
      <c r="P120" s="599"/>
      <c r="Q120" s="599"/>
      <c r="R120" s="599"/>
      <c r="S120" s="599"/>
      <c r="T120" s="599"/>
      <c r="U120" s="599"/>
      <c r="V120" s="599"/>
      <c r="W120" s="599"/>
    </row>
    <row r="121" spans="1:23">
      <c r="A121" s="427"/>
      <c r="B121" s="441" t="s">
        <v>267</v>
      </c>
      <c r="C121" s="594">
        <v>0</v>
      </c>
      <c r="D121" s="105">
        <v>0</v>
      </c>
      <c r="E121" s="105">
        <v>0</v>
      </c>
      <c r="F121" s="105">
        <v>0</v>
      </c>
      <c r="G121" s="105">
        <v>0</v>
      </c>
      <c r="H121" s="83">
        <v>19</v>
      </c>
      <c r="I121" s="83">
        <v>35.285714285714285</v>
      </c>
      <c r="J121" s="83">
        <v>41.420911528150135</v>
      </c>
      <c r="K121" s="83">
        <v>58.176100628930818</v>
      </c>
      <c r="L121" s="83">
        <v>60.198456449834623</v>
      </c>
      <c r="M121" s="594">
        <v>59.285327558202489</v>
      </c>
      <c r="N121" s="594">
        <v>58.654797230464887</v>
      </c>
      <c r="O121" s="594">
        <v>60.437556973564263</v>
      </c>
      <c r="P121" s="594">
        <v>58.070770722249151</v>
      </c>
      <c r="Q121" s="594">
        <v>57.884885353299019</v>
      </c>
      <c r="R121" s="594">
        <v>59.878277153558052</v>
      </c>
      <c r="S121" s="594">
        <v>59.393939393939391</v>
      </c>
      <c r="T121" s="594">
        <v>58.203445447087773</v>
      </c>
      <c r="U121" s="594">
        <v>56.549019607843135</v>
      </c>
      <c r="V121" s="594">
        <v>58.448207955888144</v>
      </c>
      <c r="W121" s="594">
        <v>55.843681519357197</v>
      </c>
    </row>
    <row r="122" spans="1:23">
      <c r="A122" s="427"/>
      <c r="B122" s="440"/>
      <c r="C122" s="594"/>
      <c r="D122" s="35"/>
      <c r="E122" s="35"/>
      <c r="F122" s="35"/>
      <c r="G122" s="35"/>
      <c r="H122" s="35"/>
      <c r="I122" s="35"/>
      <c r="J122" s="35"/>
      <c r="K122" s="35"/>
      <c r="L122" s="35"/>
      <c r="M122" s="594"/>
      <c r="N122" s="594"/>
      <c r="O122" s="594"/>
      <c r="P122" s="594"/>
      <c r="Q122" s="594"/>
      <c r="R122" s="594"/>
      <c r="S122" s="594"/>
      <c r="T122" s="594"/>
      <c r="U122" s="594"/>
      <c r="V122" s="594"/>
      <c r="W122" s="594"/>
    </row>
    <row r="123" spans="1:23">
      <c r="A123" s="427"/>
      <c r="B123" s="428"/>
      <c r="C123" s="600" t="s">
        <v>620</v>
      </c>
      <c r="D123" s="106"/>
      <c r="E123" s="106"/>
      <c r="F123" s="106"/>
      <c r="G123" s="106"/>
      <c r="H123" s="106"/>
      <c r="I123" s="106"/>
      <c r="J123" s="106"/>
      <c r="K123" s="106"/>
      <c r="L123" s="106"/>
      <c r="M123" s="601"/>
      <c r="N123" s="601"/>
      <c r="O123" s="601"/>
      <c r="P123" s="601"/>
      <c r="Q123" s="601"/>
      <c r="R123" s="601"/>
      <c r="S123" s="601"/>
      <c r="T123" s="601"/>
      <c r="U123" s="601"/>
      <c r="V123" s="601"/>
      <c r="W123" s="601"/>
    </row>
    <row r="124" spans="1:23">
      <c r="A124" s="427"/>
      <c r="B124" s="566"/>
      <c r="C124" s="592"/>
      <c r="D124" s="87"/>
      <c r="E124" s="87"/>
      <c r="F124" s="87"/>
      <c r="G124" s="87"/>
      <c r="H124" s="87"/>
      <c r="I124" s="87"/>
      <c r="J124" s="87"/>
      <c r="K124" s="87"/>
      <c r="L124" s="87"/>
      <c r="M124" s="592"/>
      <c r="N124" s="592"/>
      <c r="O124" s="592"/>
      <c r="P124" s="592"/>
      <c r="Q124" s="592"/>
      <c r="R124" s="592"/>
      <c r="S124" s="592"/>
      <c r="T124" s="592"/>
      <c r="U124" s="592"/>
      <c r="V124" s="592"/>
      <c r="W124" s="592"/>
    </row>
    <row r="125" spans="1:23">
      <c r="A125" s="1424" t="s">
        <v>609</v>
      </c>
      <c r="B125" s="1462"/>
      <c r="C125" s="593">
        <v>15.031353744005902</v>
      </c>
      <c r="D125" s="82">
        <v>14.393710962739608</v>
      </c>
      <c r="E125" s="82">
        <v>13.736118186449312</v>
      </c>
      <c r="F125" s="82">
        <v>13.061012098347859</v>
      </c>
      <c r="G125" s="82">
        <v>12.756018026600227</v>
      </c>
      <c r="H125" s="82">
        <v>12.731819509345794</v>
      </c>
      <c r="I125" s="82">
        <v>12.178427739102853</v>
      </c>
      <c r="J125" s="82">
        <v>11.318326049212716</v>
      </c>
      <c r="K125" s="82">
        <v>11.265186783240605</v>
      </c>
      <c r="L125" s="82">
        <v>11.095739616803522</v>
      </c>
      <c r="M125" s="593">
        <v>11.110948584802165</v>
      </c>
      <c r="N125" s="593">
        <v>12.202953426732298</v>
      </c>
      <c r="O125" s="593">
        <v>12.796263694693806</v>
      </c>
      <c r="P125" s="593">
        <v>13.139145012573344</v>
      </c>
      <c r="Q125" s="593">
        <v>12.889812889812889</v>
      </c>
      <c r="R125" s="593">
        <v>13.040692085869914</v>
      </c>
      <c r="S125" s="593">
        <v>13.735007233863817</v>
      </c>
      <c r="T125" s="593">
        <v>13.335581787521079</v>
      </c>
      <c r="U125" s="593">
        <v>13.406740733414653</v>
      </c>
      <c r="V125" s="593">
        <v>14.000595441564027</v>
      </c>
      <c r="W125" s="593">
        <v>13.89847215377033</v>
      </c>
    </row>
    <row r="126" spans="1:23">
      <c r="A126" s="427" t="s">
        <v>233</v>
      </c>
      <c r="B126" s="435" t="s">
        <v>232</v>
      </c>
      <c r="C126" s="594">
        <v>15.625</v>
      </c>
      <c r="D126" s="83">
        <v>5.7142857142857144</v>
      </c>
      <c r="E126" s="83">
        <v>5.882352941176471</v>
      </c>
      <c r="F126" s="83">
        <v>6.8965517241379306</v>
      </c>
      <c r="G126" s="83">
        <v>2.5</v>
      </c>
      <c r="H126" s="83">
        <v>7.3170731707317076</v>
      </c>
      <c r="I126" s="83">
        <v>7.1428571428571432</v>
      </c>
      <c r="J126" s="105">
        <v>0</v>
      </c>
      <c r="K126" s="105">
        <v>0</v>
      </c>
      <c r="L126" s="83">
        <v>4.166666666666667</v>
      </c>
      <c r="M126" s="594">
        <v>60</v>
      </c>
      <c r="N126" s="594">
        <v>50</v>
      </c>
      <c r="O126" s="594">
        <v>0</v>
      </c>
      <c r="P126" s="594">
        <v>0</v>
      </c>
      <c r="Q126" s="578">
        <v>100</v>
      </c>
      <c r="R126" s="594">
        <v>7.1428571428571432</v>
      </c>
      <c r="S126" s="594">
        <v>4.7619047619047619</v>
      </c>
      <c r="T126" s="594">
        <v>17.5</v>
      </c>
      <c r="U126" s="594">
        <v>8.695652173913043</v>
      </c>
      <c r="V126" s="594">
        <v>15.151515151515152</v>
      </c>
      <c r="W126" s="594">
        <v>15.789473684210526</v>
      </c>
    </row>
    <row r="127" spans="1:23">
      <c r="A127" s="427"/>
      <c r="B127" s="435" t="s">
        <v>234</v>
      </c>
      <c r="C127" s="594">
        <v>16.212534059945504</v>
      </c>
      <c r="D127" s="83">
        <v>18.404907975460123</v>
      </c>
      <c r="E127" s="83">
        <v>18.450184501845019</v>
      </c>
      <c r="F127" s="83">
        <v>18.463444857496903</v>
      </c>
      <c r="G127" s="83">
        <v>19.193154034229828</v>
      </c>
      <c r="H127" s="83">
        <v>21.175030599755203</v>
      </c>
      <c r="I127" s="83">
        <v>21.319199057714957</v>
      </c>
      <c r="J127" s="83">
        <v>22.732123799359659</v>
      </c>
      <c r="K127" s="83">
        <v>23.142250530785564</v>
      </c>
      <c r="L127" s="83">
        <v>23.987538940809969</v>
      </c>
      <c r="M127" s="594">
        <v>22.851153039832287</v>
      </c>
      <c r="N127" s="594">
        <v>25.84514721919302</v>
      </c>
      <c r="O127" s="594">
        <v>26.857749469214436</v>
      </c>
      <c r="P127" s="594">
        <v>28.189300411522634</v>
      </c>
      <c r="Q127" s="594">
        <v>27.217125382262996</v>
      </c>
      <c r="R127" s="594">
        <v>30.145530145530145</v>
      </c>
      <c r="S127" s="594">
        <v>29.371316306483301</v>
      </c>
      <c r="T127" s="594">
        <v>30.99352051835853</v>
      </c>
      <c r="U127" s="594">
        <v>28.96551724137931</v>
      </c>
      <c r="V127" s="594">
        <v>30.4302203567681</v>
      </c>
      <c r="W127" s="594">
        <v>31.589338598223101</v>
      </c>
    </row>
    <row r="128" spans="1:23">
      <c r="A128" s="427"/>
      <c r="B128" s="435" t="s">
        <v>263</v>
      </c>
      <c r="C128" s="594">
        <v>1.0764127917892234</v>
      </c>
      <c r="D128" s="83">
        <v>1.0171428571428571</v>
      </c>
      <c r="E128" s="83">
        <v>0.97739111755544816</v>
      </c>
      <c r="F128" s="83">
        <v>0.97345132743362828</v>
      </c>
      <c r="G128" s="83">
        <v>1.1285693437758428</v>
      </c>
      <c r="H128" s="83">
        <v>1.1208216066755543</v>
      </c>
      <c r="I128" s="83">
        <v>1.1454601742514705</v>
      </c>
      <c r="J128" s="83">
        <v>1.1423622566809635</v>
      </c>
      <c r="K128" s="83">
        <v>1.1588247380316417</v>
      </c>
      <c r="L128" s="83">
        <v>1.4223010044737063</v>
      </c>
      <c r="M128" s="594">
        <v>1.7463196524233349</v>
      </c>
      <c r="N128" s="594">
        <v>2.3526724531749656</v>
      </c>
      <c r="O128" s="594">
        <v>2.7152491898046773</v>
      </c>
      <c r="P128" s="594">
        <v>3.172344521637231</v>
      </c>
      <c r="Q128" s="594">
        <v>3.651204314397114</v>
      </c>
      <c r="R128" s="594">
        <v>3.7466999385194026</v>
      </c>
      <c r="S128" s="594">
        <v>4.181172416218307</v>
      </c>
      <c r="T128" s="594">
        <v>4.4931119745672907</v>
      </c>
      <c r="U128" s="594">
        <v>4.5975130890052354</v>
      </c>
      <c r="V128" s="594">
        <v>4.9323453608247423</v>
      </c>
      <c r="W128" s="594">
        <v>4.8401913269346508</v>
      </c>
    </row>
    <row r="129" spans="1:23">
      <c r="A129" s="427"/>
      <c r="B129" s="435" t="s">
        <v>236</v>
      </c>
      <c r="C129" s="594">
        <v>9.1127098321342928</v>
      </c>
      <c r="D129" s="83">
        <v>7.6190476190476186</v>
      </c>
      <c r="E129" s="83">
        <v>4.3977055449330784</v>
      </c>
      <c r="F129" s="83">
        <v>6.4456721915285451</v>
      </c>
      <c r="G129" s="83">
        <v>5.208333333333333</v>
      </c>
      <c r="H129" s="83">
        <v>6.4083457526080476</v>
      </c>
      <c r="I129" s="83">
        <v>6.838709677419355</v>
      </c>
      <c r="J129" s="83">
        <v>5.5900621118012426</v>
      </c>
      <c r="K129" s="83">
        <v>5.7074910820451841</v>
      </c>
      <c r="L129" s="83">
        <v>8.3627797408716145</v>
      </c>
      <c r="M129" s="594">
        <v>6.6185318892900122</v>
      </c>
      <c r="N129" s="594">
        <v>5.5276381909547743</v>
      </c>
      <c r="O129" s="594">
        <v>7.4427480916030531</v>
      </c>
      <c r="P129" s="594">
        <v>8.9249492900608516</v>
      </c>
      <c r="Q129" s="594">
        <v>13.729508196721312</v>
      </c>
      <c r="R129" s="594">
        <v>13.894736842105264</v>
      </c>
      <c r="S129" s="594">
        <v>13.900414937759336</v>
      </c>
      <c r="T129" s="594">
        <v>15.007898894154819</v>
      </c>
      <c r="U129" s="594">
        <v>16.486902927580893</v>
      </c>
      <c r="V129" s="594">
        <v>17.785234899328859</v>
      </c>
      <c r="W129" s="594">
        <v>16.404886561954626</v>
      </c>
    </row>
    <row r="130" spans="1:23">
      <c r="A130" s="427"/>
      <c r="B130" s="435" t="s">
        <v>264</v>
      </c>
      <c r="C130" s="594">
        <v>1.3679890560875514</v>
      </c>
      <c r="D130" s="83">
        <v>1.408450704225352</v>
      </c>
      <c r="E130" s="83">
        <v>1.3652320894552075</v>
      </c>
      <c r="F130" s="83">
        <v>1.4697024454884953</v>
      </c>
      <c r="G130" s="83">
        <v>1.5592129686919936</v>
      </c>
      <c r="H130" s="83">
        <v>1.6614222781623662</v>
      </c>
      <c r="I130" s="83">
        <v>1.5976404080127811</v>
      </c>
      <c r="J130" s="83">
        <v>1.661756040070713</v>
      </c>
      <c r="K130" s="83">
        <v>1.8491208167895632</v>
      </c>
      <c r="L130" s="83">
        <v>1.9874728980968441</v>
      </c>
      <c r="M130" s="594">
        <v>2.0605911934257328</v>
      </c>
      <c r="N130" s="594">
        <v>3.7601376259523223</v>
      </c>
      <c r="O130" s="594">
        <v>4.4468034913894785</v>
      </c>
      <c r="P130" s="594">
        <v>4.699988071096266</v>
      </c>
      <c r="Q130" s="594">
        <v>4.6344235383255459</v>
      </c>
      <c r="R130" s="594">
        <v>5.1204819277108431</v>
      </c>
      <c r="S130" s="594">
        <v>5.2903832588760871</v>
      </c>
      <c r="T130" s="594">
        <v>5.8467272303750288</v>
      </c>
      <c r="U130" s="594">
        <v>5.8587360594795541</v>
      </c>
      <c r="V130" s="594">
        <v>5.9134107708553323</v>
      </c>
      <c r="W130" s="594">
        <v>5.9590020657873826</v>
      </c>
    </row>
    <row r="131" spans="1:23">
      <c r="A131" s="427"/>
      <c r="B131" s="435" t="s">
        <v>238</v>
      </c>
      <c r="C131" s="594">
        <v>0</v>
      </c>
      <c r="D131" s="83">
        <v>0.33333333333333331</v>
      </c>
      <c r="E131" s="83">
        <v>1.40625</v>
      </c>
      <c r="F131" s="83">
        <v>1.3064133016627077</v>
      </c>
      <c r="G131" s="83">
        <v>1.3986013986013985</v>
      </c>
      <c r="H131" s="83">
        <v>1.3859275053304905</v>
      </c>
      <c r="I131" s="83">
        <v>2.4086378737541527</v>
      </c>
      <c r="J131" s="83">
        <v>2.1263289555972484</v>
      </c>
      <c r="K131" s="83">
        <v>3.1951053704962611</v>
      </c>
      <c r="L131" s="83">
        <v>3.6639292482627921</v>
      </c>
      <c r="M131" s="594">
        <v>4.5394736842105265</v>
      </c>
      <c r="N131" s="594">
        <v>4.8798798798798799</v>
      </c>
      <c r="O131" s="594">
        <v>5.537720706260032</v>
      </c>
      <c r="P131" s="594">
        <v>15.803336259877085</v>
      </c>
      <c r="Q131" s="594">
        <v>25.803310613437194</v>
      </c>
      <c r="R131" s="594">
        <v>32.192846034214618</v>
      </c>
      <c r="S131" s="594">
        <v>33.286713286713287</v>
      </c>
      <c r="T131" s="594">
        <v>31.995133819951338</v>
      </c>
      <c r="U131" s="594">
        <v>27.939793038570084</v>
      </c>
      <c r="V131" s="594">
        <v>26.48</v>
      </c>
      <c r="W131" s="594">
        <v>24.832464631422191</v>
      </c>
    </row>
    <row r="132" spans="1:23">
      <c r="A132" s="427"/>
      <c r="B132" s="435" t="s">
        <v>239</v>
      </c>
      <c r="C132" s="594">
        <v>26.313331776791969</v>
      </c>
      <c r="D132" s="83">
        <v>26.6802906448683</v>
      </c>
      <c r="E132" s="83">
        <v>24.546986936367468</v>
      </c>
      <c r="F132" s="83">
        <v>22.334928229665071</v>
      </c>
      <c r="G132" s="83">
        <v>22.92910447761194</v>
      </c>
      <c r="H132" s="83">
        <v>21.938490214352285</v>
      </c>
      <c r="I132" s="83">
        <v>21.509971509971511</v>
      </c>
      <c r="J132" s="83">
        <v>20.161681487469686</v>
      </c>
      <c r="K132" s="83">
        <v>19.659487776484283</v>
      </c>
      <c r="L132" s="83">
        <v>18.228580614049189</v>
      </c>
      <c r="M132" s="594">
        <v>17.689475299171527</v>
      </c>
      <c r="N132" s="594">
        <v>16.942749200813719</v>
      </c>
      <c r="O132" s="594">
        <v>16.640547086479554</v>
      </c>
      <c r="P132" s="594">
        <v>15.667609981991253</v>
      </c>
      <c r="Q132" s="594">
        <v>14.404180393047824</v>
      </c>
      <c r="R132" s="594">
        <v>14.533183352080989</v>
      </c>
      <c r="S132" s="594">
        <v>14.521739130434783</v>
      </c>
      <c r="T132" s="594">
        <v>13.557370184254607</v>
      </c>
      <c r="U132" s="594">
        <v>14.313160422670508</v>
      </c>
      <c r="V132" s="594">
        <v>14.85373781148429</v>
      </c>
      <c r="W132" s="594">
        <v>15.445139038585902</v>
      </c>
    </row>
    <row r="133" spans="1:23">
      <c r="A133" s="427"/>
      <c r="B133" s="435" t="s">
        <v>240</v>
      </c>
      <c r="C133" s="594">
        <v>20.858252019725107</v>
      </c>
      <c r="D133" s="83">
        <v>20.585765273986983</v>
      </c>
      <c r="E133" s="83">
        <v>20.25251488400739</v>
      </c>
      <c r="F133" s="83">
        <v>19.240393208221626</v>
      </c>
      <c r="G133" s="83">
        <v>17.249698431845598</v>
      </c>
      <c r="H133" s="83">
        <v>15.833264684076118</v>
      </c>
      <c r="I133" s="83">
        <v>15.215446548382287</v>
      </c>
      <c r="J133" s="83">
        <v>13.056562058588712</v>
      </c>
      <c r="K133" s="83">
        <v>12.751755092645874</v>
      </c>
      <c r="L133" s="83">
        <v>12.044046799724708</v>
      </c>
      <c r="M133" s="594">
        <v>11.751555797232795</v>
      </c>
      <c r="N133" s="594">
        <v>12.22276383134292</v>
      </c>
      <c r="O133" s="594">
        <v>11.800034319052795</v>
      </c>
      <c r="P133" s="594">
        <v>13.184485006518905</v>
      </c>
      <c r="Q133" s="594">
        <v>13.871342665116984</v>
      </c>
      <c r="R133" s="594">
        <v>13.151376361172128</v>
      </c>
      <c r="S133" s="594">
        <v>12.928804647415511</v>
      </c>
      <c r="T133" s="594">
        <v>12.773653867892536</v>
      </c>
      <c r="U133" s="594">
        <v>13.036484609197924</v>
      </c>
      <c r="V133" s="594">
        <v>13.703731853766056</v>
      </c>
      <c r="W133" s="594">
        <v>13.415742592255954</v>
      </c>
    </row>
    <row r="134" spans="1:23">
      <c r="A134" s="427"/>
      <c r="B134" s="435" t="s">
        <v>241</v>
      </c>
      <c r="C134" s="594">
        <v>5.9649122807017543</v>
      </c>
      <c r="D134" s="83">
        <v>5.3302433371958289</v>
      </c>
      <c r="E134" s="83">
        <v>9.0373280943025538</v>
      </c>
      <c r="F134" s="83">
        <v>5.7057057057057055</v>
      </c>
      <c r="G134" s="83">
        <v>6.8702290076335881</v>
      </c>
      <c r="H134" s="83">
        <v>7.5050709939148073</v>
      </c>
      <c r="I134" s="83">
        <v>8.4388185654008439</v>
      </c>
      <c r="J134" s="83">
        <v>7.5787401574803148</v>
      </c>
      <c r="K134" s="83">
        <v>3.6401098901098901</v>
      </c>
      <c r="L134" s="83">
        <v>5.1319648093841641</v>
      </c>
      <c r="M134" s="594">
        <v>4.8102981029810294</v>
      </c>
      <c r="N134" s="594">
        <v>7.1566731141199229</v>
      </c>
      <c r="O134" s="594">
        <v>7.20876585928489</v>
      </c>
      <c r="P134" s="594">
        <v>6.9237918215613385</v>
      </c>
      <c r="Q134" s="594">
        <v>6.806489908982984</v>
      </c>
      <c r="R134" s="594">
        <v>8.9029092183666307</v>
      </c>
      <c r="S134" s="594">
        <v>8.6003372681281611</v>
      </c>
      <c r="T134" s="594">
        <v>8.682634730538922</v>
      </c>
      <c r="U134" s="594">
        <v>8.3499005964214703</v>
      </c>
      <c r="V134" s="594">
        <v>10.295111511601712</v>
      </c>
      <c r="W134" s="594">
        <v>10.449897750511248</v>
      </c>
    </row>
    <row r="135" spans="1:23">
      <c r="A135" s="427"/>
      <c r="B135" s="435" t="s">
        <v>242</v>
      </c>
      <c r="C135" s="578">
        <v>100</v>
      </c>
      <c r="D135" s="105">
        <v>100</v>
      </c>
      <c r="E135" s="105">
        <v>100</v>
      </c>
      <c r="F135" s="105">
        <v>100</v>
      </c>
      <c r="G135" s="105">
        <v>100</v>
      </c>
      <c r="H135" s="105">
        <v>100</v>
      </c>
      <c r="I135" s="105">
        <v>100</v>
      </c>
      <c r="J135" s="105">
        <v>100</v>
      </c>
      <c r="K135" s="105">
        <v>100</v>
      </c>
      <c r="L135" s="105">
        <v>100</v>
      </c>
      <c r="M135" s="578">
        <v>100</v>
      </c>
      <c r="N135" s="578">
        <v>100</v>
      </c>
      <c r="O135" s="578">
        <v>100</v>
      </c>
      <c r="P135" s="578">
        <v>100</v>
      </c>
      <c r="Q135" s="578">
        <v>100</v>
      </c>
      <c r="R135" s="578">
        <v>100</v>
      </c>
      <c r="S135" s="578">
        <v>100</v>
      </c>
      <c r="T135" s="578">
        <v>100</v>
      </c>
      <c r="U135" s="578">
        <v>100</v>
      </c>
      <c r="V135" s="578">
        <v>100</v>
      </c>
      <c r="W135" s="578">
        <v>100</v>
      </c>
    </row>
    <row r="136" spans="1:23">
      <c r="A136" s="427"/>
      <c r="B136" s="435" t="s">
        <v>243</v>
      </c>
      <c r="C136" s="594">
        <v>29.099099099099099</v>
      </c>
      <c r="D136" s="83">
        <v>28.983516483516482</v>
      </c>
      <c r="E136" s="83">
        <v>25.578034682080926</v>
      </c>
      <c r="F136" s="83">
        <v>26.991274978891077</v>
      </c>
      <c r="G136" s="83">
        <v>27.435897435897434</v>
      </c>
      <c r="H136" s="83">
        <v>29.737241030823647</v>
      </c>
      <c r="I136" s="83">
        <v>28.743467393774143</v>
      </c>
      <c r="J136" s="83">
        <v>27.012278308321964</v>
      </c>
      <c r="K136" s="83">
        <v>23.542970036219955</v>
      </c>
      <c r="L136" s="83">
        <v>23.305921052631579</v>
      </c>
      <c r="M136" s="594">
        <v>22.290640394088669</v>
      </c>
      <c r="N136" s="594">
        <v>25.913396481732072</v>
      </c>
      <c r="O136" s="594">
        <v>30.29709435194254</v>
      </c>
      <c r="P136" s="594">
        <v>28.495072657424419</v>
      </c>
      <c r="Q136" s="594">
        <v>25.136695018226003</v>
      </c>
      <c r="R136" s="594">
        <v>24.666959449568147</v>
      </c>
      <c r="S136" s="594">
        <v>25.709846023449639</v>
      </c>
      <c r="T136" s="594">
        <v>26.164242691347141</v>
      </c>
      <c r="U136" s="594">
        <v>26.944655041698255</v>
      </c>
      <c r="V136" s="594">
        <v>29.355345911949687</v>
      </c>
      <c r="W136" s="594">
        <v>28.484497247174733</v>
      </c>
    </row>
    <row r="137" spans="1:23">
      <c r="A137" s="427"/>
      <c r="B137" s="435" t="s">
        <v>244</v>
      </c>
      <c r="C137" s="594">
        <v>0</v>
      </c>
      <c r="D137" s="105">
        <v>0</v>
      </c>
      <c r="E137" s="105">
        <v>0</v>
      </c>
      <c r="F137" s="105">
        <v>0</v>
      </c>
      <c r="G137" s="105">
        <v>0</v>
      </c>
      <c r="H137" s="105">
        <v>0</v>
      </c>
      <c r="I137" s="105">
        <v>0</v>
      </c>
      <c r="J137" s="105">
        <v>0</v>
      </c>
      <c r="K137" s="105">
        <v>0</v>
      </c>
      <c r="L137" s="105">
        <v>0</v>
      </c>
      <c r="M137" s="594">
        <v>0</v>
      </c>
      <c r="N137" s="594">
        <v>0</v>
      </c>
      <c r="O137" s="594">
        <v>0</v>
      </c>
      <c r="P137" s="594">
        <v>0</v>
      </c>
      <c r="Q137" s="594">
        <v>0</v>
      </c>
      <c r="R137" s="594">
        <v>0</v>
      </c>
      <c r="S137" s="594">
        <v>0</v>
      </c>
      <c r="T137" s="594">
        <v>66.666666666666671</v>
      </c>
      <c r="U137" s="594">
        <v>60</v>
      </c>
      <c r="V137" s="578">
        <v>100</v>
      </c>
      <c r="W137" s="578">
        <v>100</v>
      </c>
    </row>
    <row r="138" spans="1:23">
      <c r="A138" s="427"/>
      <c r="B138" s="435" t="s">
        <v>610</v>
      </c>
      <c r="C138" s="594">
        <v>95.737122557726465</v>
      </c>
      <c r="D138" s="83">
        <v>95.91836734693878</v>
      </c>
      <c r="E138" s="83">
        <v>97.826086956521735</v>
      </c>
      <c r="F138" s="83">
        <v>95.357833655706003</v>
      </c>
      <c r="G138" s="83">
        <v>98.613861386138609</v>
      </c>
      <c r="H138" s="83">
        <v>97.368421052631575</v>
      </c>
      <c r="I138" s="83">
        <v>97.402597402597408</v>
      </c>
      <c r="J138" s="83">
        <v>97.945205479452056</v>
      </c>
      <c r="K138" s="83">
        <v>95.594713656387668</v>
      </c>
      <c r="L138" s="83">
        <v>98.130841121495322</v>
      </c>
      <c r="M138" s="594">
        <v>99.026763990267639</v>
      </c>
      <c r="N138" s="594">
        <v>98.156682027649765</v>
      </c>
      <c r="O138" s="594">
        <v>98.507462686567166</v>
      </c>
      <c r="P138" s="594">
        <v>98.75</v>
      </c>
      <c r="Q138" s="594">
        <v>98.915401301518443</v>
      </c>
      <c r="R138" s="594">
        <v>98.210290827740494</v>
      </c>
      <c r="S138" s="594">
        <v>98.886414253897556</v>
      </c>
      <c r="T138" s="594">
        <v>98.666666666666671</v>
      </c>
      <c r="U138" s="594">
        <v>97.291196388261852</v>
      </c>
      <c r="V138" s="594">
        <v>97.959183673469383</v>
      </c>
      <c r="W138" s="594">
        <v>96.788990825688074</v>
      </c>
    </row>
    <row r="139" spans="1:23">
      <c r="A139" s="427"/>
      <c r="B139" s="435" t="s">
        <v>611</v>
      </c>
      <c r="C139" s="594">
        <v>90.361445783132524</v>
      </c>
      <c r="D139" s="83">
        <v>96.732026143790847</v>
      </c>
      <c r="E139" s="83">
        <v>97.301854974704895</v>
      </c>
      <c r="F139" s="83">
        <v>97.653429602888082</v>
      </c>
      <c r="G139" s="83">
        <v>97.440944881889763</v>
      </c>
      <c r="H139" s="83">
        <v>98.747390396659711</v>
      </c>
      <c r="I139" s="83">
        <v>98.07692307692308</v>
      </c>
      <c r="J139" s="83">
        <v>98.101265822784811</v>
      </c>
      <c r="K139" s="83">
        <v>98.501070663811561</v>
      </c>
      <c r="L139" s="83">
        <v>94.003868471953581</v>
      </c>
      <c r="M139" s="594">
        <v>95.471014492753625</v>
      </c>
      <c r="N139" s="594">
        <v>94.169611307420496</v>
      </c>
      <c r="O139" s="594">
        <v>94.819466248037671</v>
      </c>
      <c r="P139" s="594">
        <v>95.193798449612402</v>
      </c>
      <c r="Q139" s="594">
        <v>93.040847201210283</v>
      </c>
      <c r="R139" s="594">
        <v>91.976225854383358</v>
      </c>
      <c r="S139" s="594">
        <v>90.773405698778831</v>
      </c>
      <c r="T139" s="594">
        <v>90.832157968970378</v>
      </c>
      <c r="U139" s="594">
        <v>92.353823088455769</v>
      </c>
      <c r="V139" s="594">
        <v>91.75257731958763</v>
      </c>
      <c r="W139" s="594">
        <v>90.651558073654385</v>
      </c>
    </row>
    <row r="140" spans="1:23">
      <c r="A140" s="427"/>
      <c r="B140" s="435" t="s">
        <v>612</v>
      </c>
      <c r="C140" s="594">
        <v>70.161290322580641</v>
      </c>
      <c r="D140" s="83">
        <v>61.965811965811966</v>
      </c>
      <c r="E140" s="83">
        <v>62.272727272727273</v>
      </c>
      <c r="F140" s="83">
        <v>61.650485436893206</v>
      </c>
      <c r="G140" s="83">
        <v>54.838709677419352</v>
      </c>
      <c r="H140" s="83">
        <v>65.104166666666671</v>
      </c>
      <c r="I140" s="83">
        <v>65.909090909090907</v>
      </c>
      <c r="J140" s="83">
        <v>65.945945945945951</v>
      </c>
      <c r="K140" s="83">
        <v>56.60377358490566</v>
      </c>
      <c r="L140" s="83">
        <v>59.537572254335259</v>
      </c>
      <c r="M140" s="594">
        <v>57.309941520467838</v>
      </c>
      <c r="N140" s="594">
        <v>57.303370786516851</v>
      </c>
      <c r="O140" s="594">
        <v>57.954545454545453</v>
      </c>
      <c r="P140" s="594">
        <v>54.054054054054056</v>
      </c>
      <c r="Q140" s="594">
        <v>57.058823529411768</v>
      </c>
      <c r="R140" s="594">
        <v>55.494505494505496</v>
      </c>
      <c r="S140" s="594">
        <v>55.191256830601091</v>
      </c>
      <c r="T140" s="594">
        <v>56.476683937823836</v>
      </c>
      <c r="U140" s="594">
        <v>56.585365853658537</v>
      </c>
      <c r="V140" s="594">
        <v>50.207468879668049</v>
      </c>
      <c r="W140" s="594">
        <v>47.478991596638657</v>
      </c>
    </row>
    <row r="141" spans="1:23">
      <c r="A141" s="427"/>
      <c r="B141" s="435"/>
      <c r="C141" s="599"/>
      <c r="D141" s="90"/>
      <c r="E141" s="90"/>
      <c r="F141" s="90"/>
      <c r="G141" s="90"/>
      <c r="H141" s="90"/>
      <c r="I141" s="90"/>
      <c r="J141" s="90"/>
      <c r="K141" s="97"/>
      <c r="L141" s="97"/>
      <c r="M141" s="599"/>
      <c r="N141" s="599"/>
      <c r="O141" s="599"/>
      <c r="P141" s="594"/>
      <c r="Q141" s="594"/>
      <c r="R141" s="594"/>
      <c r="S141" s="594"/>
      <c r="T141" s="594"/>
      <c r="U141" s="594"/>
      <c r="V141" s="594"/>
      <c r="W141" s="594"/>
    </row>
    <row r="142" spans="1:23">
      <c r="A142" s="1422" t="s">
        <v>248</v>
      </c>
      <c r="B142" s="1423"/>
      <c r="C142" s="593">
        <v>35.181393192442918</v>
      </c>
      <c r="D142" s="82">
        <v>37.233364573570761</v>
      </c>
      <c r="E142" s="82">
        <v>39.864481051691961</v>
      </c>
      <c r="F142" s="82">
        <v>41.61018929656462</v>
      </c>
      <c r="G142" s="82">
        <v>41.921397379912662</v>
      </c>
      <c r="H142" s="82">
        <v>43.848224679860301</v>
      </c>
      <c r="I142" s="82">
        <v>43.980352789330276</v>
      </c>
      <c r="J142" s="82">
        <v>44.000708717221826</v>
      </c>
      <c r="K142" s="82">
        <v>46.1464560204953</v>
      </c>
      <c r="L142" s="82">
        <v>48.613406135498238</v>
      </c>
      <c r="M142" s="593">
        <v>48.724471255178429</v>
      </c>
      <c r="N142" s="593">
        <v>50.08518468038708</v>
      </c>
      <c r="O142" s="593">
        <v>50.73207443897099</v>
      </c>
      <c r="P142" s="593">
        <v>49.696624316985684</v>
      </c>
      <c r="Q142" s="593">
        <v>49.677546722821795</v>
      </c>
      <c r="R142" s="593">
        <v>51.601447110757078</v>
      </c>
      <c r="S142" s="593">
        <v>50.425099930207473</v>
      </c>
      <c r="T142" s="593">
        <v>49.936671712335112</v>
      </c>
      <c r="U142" s="593">
        <v>52.250673417064228</v>
      </c>
      <c r="V142" s="593">
        <v>52.778143082588109</v>
      </c>
      <c r="W142" s="593">
        <v>51.975010742736259</v>
      </c>
    </row>
    <row r="143" spans="1:23">
      <c r="A143" s="427" t="s">
        <v>233</v>
      </c>
      <c r="B143" s="438" t="s">
        <v>613</v>
      </c>
      <c r="C143" s="594">
        <v>9.2859396361341879</v>
      </c>
      <c r="D143" s="83">
        <v>9.8196392785571138</v>
      </c>
      <c r="E143" s="83">
        <v>12.088793795132389</v>
      </c>
      <c r="F143" s="83">
        <v>11.686604443275931</v>
      </c>
      <c r="G143" s="83">
        <v>11.65165972315549</v>
      </c>
      <c r="H143" s="83">
        <v>13.286434828776214</v>
      </c>
      <c r="I143" s="83">
        <v>12.552576235541535</v>
      </c>
      <c r="J143" s="83">
        <v>13.021991598715097</v>
      </c>
      <c r="K143" s="83">
        <v>15.221555356914825</v>
      </c>
      <c r="L143" s="83">
        <v>17.48896911351785</v>
      </c>
      <c r="M143" s="594">
        <v>17.591359668590027</v>
      </c>
      <c r="N143" s="594">
        <v>18.230487461256693</v>
      </c>
      <c r="O143" s="594">
        <v>18.257619321449109</v>
      </c>
      <c r="P143" s="594">
        <v>19.106664787938566</v>
      </c>
      <c r="Q143" s="594">
        <v>19.346905314933736</v>
      </c>
      <c r="R143" s="594">
        <v>19.206989247311828</v>
      </c>
      <c r="S143" s="594">
        <v>18.593092901745891</v>
      </c>
      <c r="T143" s="594">
        <v>18.137939794233457</v>
      </c>
      <c r="U143" s="594">
        <v>18.167050223365372</v>
      </c>
      <c r="V143" s="594">
        <v>18.297441826853593</v>
      </c>
      <c r="W143" s="594">
        <v>16.869056327724945</v>
      </c>
    </row>
    <row r="144" spans="1:23">
      <c r="A144" s="427"/>
      <c r="B144" s="438" t="s">
        <v>250</v>
      </c>
      <c r="C144" s="594">
        <v>8.7719298245614041</v>
      </c>
      <c r="D144" s="83">
        <v>7.2664359861591699</v>
      </c>
      <c r="E144" s="83">
        <v>10.37463976945245</v>
      </c>
      <c r="F144" s="83">
        <v>15.151515151515152</v>
      </c>
      <c r="G144" s="83">
        <v>10.21505376344086</v>
      </c>
      <c r="H144" s="83">
        <v>15.22248243559719</v>
      </c>
      <c r="I144" s="83">
        <v>19.313304721030043</v>
      </c>
      <c r="J144" s="83">
        <v>15.632183908045977</v>
      </c>
      <c r="K144" s="83">
        <v>21.868787276341948</v>
      </c>
      <c r="L144" s="83">
        <v>20.841683366733466</v>
      </c>
      <c r="M144" s="594">
        <v>17.465224111282843</v>
      </c>
      <c r="N144" s="594">
        <v>20.230263157894736</v>
      </c>
      <c r="O144" s="594">
        <v>18.402777777777779</v>
      </c>
      <c r="P144" s="594">
        <v>20.903010033444815</v>
      </c>
      <c r="Q144" s="594">
        <v>20.862068965517242</v>
      </c>
      <c r="R144" s="594">
        <v>22.459893048128343</v>
      </c>
      <c r="S144" s="594">
        <v>24.293785310734464</v>
      </c>
      <c r="T144" s="594">
        <v>20.987654320987655</v>
      </c>
      <c r="U144" s="594">
        <v>25.102880658436213</v>
      </c>
      <c r="V144" s="594">
        <v>26.463700234192036</v>
      </c>
      <c r="W144" s="594">
        <v>29.637526652452024</v>
      </c>
    </row>
    <row r="145" spans="1:23">
      <c r="A145" s="427"/>
      <c r="B145" s="438" t="s">
        <v>614</v>
      </c>
      <c r="C145" s="594">
        <v>1.5815085158150852</v>
      </c>
      <c r="D145" s="83">
        <v>0.7567567567567568</v>
      </c>
      <c r="E145" s="83">
        <v>1.9169329073482428</v>
      </c>
      <c r="F145" s="83">
        <v>2.3758099352051838</v>
      </c>
      <c r="G145" s="83">
        <v>1.6949152542372881</v>
      </c>
      <c r="H145" s="83">
        <v>1.4545454545454546</v>
      </c>
      <c r="I145" s="83">
        <v>2.4793388429752068</v>
      </c>
      <c r="J145" s="83">
        <v>15.74074074074074</v>
      </c>
      <c r="K145" s="83">
        <v>3.7924151696606785</v>
      </c>
      <c r="L145" s="83">
        <v>3.1496062992125986</v>
      </c>
      <c r="M145" s="594">
        <v>2.6275115919629055</v>
      </c>
      <c r="N145" s="594">
        <v>2.1994134897360702</v>
      </c>
      <c r="O145" s="594">
        <v>3.5573122529644268</v>
      </c>
      <c r="P145" s="594">
        <v>3.2815198618307426</v>
      </c>
      <c r="Q145" s="594">
        <v>4.4444444444444446</v>
      </c>
      <c r="R145" s="594">
        <v>2.3064250411861615</v>
      </c>
      <c r="S145" s="594">
        <v>2.0522388059701493</v>
      </c>
      <c r="T145" s="594">
        <v>5.8394160583941606</v>
      </c>
      <c r="U145" s="594">
        <v>10.743801652892563</v>
      </c>
      <c r="V145" s="594">
        <v>20</v>
      </c>
      <c r="W145" s="594">
        <v>20.588235294117649</v>
      </c>
    </row>
    <row r="146" spans="1:23">
      <c r="A146" s="427"/>
      <c r="B146" s="438" t="s">
        <v>252</v>
      </c>
      <c r="C146" s="594">
        <v>23.204419889502763</v>
      </c>
      <c r="D146" s="83">
        <v>17.575757575757574</v>
      </c>
      <c r="E146" s="83">
        <v>12.76595744680851</v>
      </c>
      <c r="F146" s="83">
        <v>3.5714285714285716</v>
      </c>
      <c r="G146" s="105">
        <v>0</v>
      </c>
      <c r="H146" s="105">
        <v>0</v>
      </c>
      <c r="I146" s="105">
        <v>0</v>
      </c>
      <c r="J146" s="83">
        <v>3.0303030303030303</v>
      </c>
      <c r="K146" s="105">
        <v>0</v>
      </c>
      <c r="L146" s="105">
        <v>0</v>
      </c>
      <c r="M146" s="594">
        <v>0</v>
      </c>
      <c r="N146" s="594">
        <v>0</v>
      </c>
      <c r="O146" s="594">
        <v>0</v>
      </c>
      <c r="P146" s="594">
        <v>0</v>
      </c>
      <c r="Q146" s="594">
        <v>0</v>
      </c>
      <c r="R146" s="594">
        <v>0</v>
      </c>
      <c r="S146" s="594">
        <v>0</v>
      </c>
      <c r="T146" s="594">
        <v>0</v>
      </c>
      <c r="U146" s="594">
        <v>0</v>
      </c>
      <c r="V146" s="594">
        <v>0</v>
      </c>
      <c r="W146" s="594">
        <v>0</v>
      </c>
    </row>
    <row r="147" spans="1:23">
      <c r="A147" s="427"/>
      <c r="B147" s="438" t="s">
        <v>253</v>
      </c>
      <c r="C147" s="594">
        <v>54.245538128718223</v>
      </c>
      <c r="D147" s="83">
        <v>56.100776329280798</v>
      </c>
      <c r="E147" s="83">
        <v>55.674017818022492</v>
      </c>
      <c r="F147" s="83">
        <v>57.211091946397772</v>
      </c>
      <c r="G147" s="83">
        <v>59.018616693379364</v>
      </c>
      <c r="H147" s="83">
        <v>61.667416741674167</v>
      </c>
      <c r="I147" s="83">
        <v>62.08551018232221</v>
      </c>
      <c r="J147" s="83">
        <v>61.857788738183309</v>
      </c>
      <c r="K147" s="83">
        <v>64.134293538898461</v>
      </c>
      <c r="L147" s="83">
        <v>66.284729263841001</v>
      </c>
      <c r="M147" s="594">
        <v>64.814997533300442</v>
      </c>
      <c r="N147" s="594">
        <v>68.414526129317977</v>
      </c>
      <c r="O147" s="594">
        <v>69.501070833663832</v>
      </c>
      <c r="P147" s="594">
        <v>68.964212756298707</v>
      </c>
      <c r="Q147" s="594">
        <v>69.791210395678206</v>
      </c>
      <c r="R147" s="594">
        <v>70.965137614678895</v>
      </c>
      <c r="S147" s="594">
        <v>71.759669323885447</v>
      </c>
      <c r="T147" s="594">
        <v>69.755469755469761</v>
      </c>
      <c r="U147" s="594">
        <v>70.040455498951147</v>
      </c>
      <c r="V147" s="594">
        <v>71.855395232120458</v>
      </c>
      <c r="W147" s="594">
        <v>71.980206051756312</v>
      </c>
    </row>
    <row r="148" spans="1:23">
      <c r="A148" s="427"/>
      <c r="B148" s="438" t="s">
        <v>254</v>
      </c>
      <c r="C148" s="594">
        <v>13.363533408833522</v>
      </c>
      <c r="D148" s="83">
        <v>17.6278563656148</v>
      </c>
      <c r="E148" s="83">
        <v>17.513368983957218</v>
      </c>
      <c r="F148" s="83">
        <v>16.375838926174495</v>
      </c>
      <c r="G148" s="83">
        <v>16.11185086551265</v>
      </c>
      <c r="H148" s="83">
        <v>16.487935656836463</v>
      </c>
      <c r="I148" s="83">
        <v>17.348203221809168</v>
      </c>
      <c r="J148" s="83">
        <v>17.156286721504113</v>
      </c>
      <c r="K148" s="83">
        <v>19.423558897243108</v>
      </c>
      <c r="L148" s="83">
        <v>20.193637621023512</v>
      </c>
      <c r="M148" s="594">
        <v>23.246217331499313</v>
      </c>
      <c r="N148" s="594">
        <v>19.313304721030043</v>
      </c>
      <c r="O148" s="594">
        <v>21.572580645161292</v>
      </c>
      <c r="P148" s="594">
        <v>24.736337488015341</v>
      </c>
      <c r="Q148" s="594">
        <v>27.589208006962576</v>
      </c>
      <c r="R148" s="594">
        <v>30.504403522818254</v>
      </c>
      <c r="S148" s="594">
        <v>29.979466119096511</v>
      </c>
      <c r="T148" s="594">
        <v>29.761136216914139</v>
      </c>
      <c r="U148" s="594">
        <v>33.185840707964601</v>
      </c>
      <c r="V148" s="594">
        <v>33.548804137039433</v>
      </c>
      <c r="W148" s="594">
        <v>31.602564102564102</v>
      </c>
    </row>
    <row r="149" spans="1:23">
      <c r="A149" s="427"/>
      <c r="B149" s="438" t="s">
        <v>255</v>
      </c>
      <c r="C149" s="594">
        <v>10.822510822510823</v>
      </c>
      <c r="D149" s="83">
        <v>11.740890688259109</v>
      </c>
      <c r="E149" s="83">
        <v>10.56338028169014</v>
      </c>
      <c r="F149" s="83">
        <v>12.894736842105264</v>
      </c>
      <c r="G149" s="83">
        <v>12.005108556832695</v>
      </c>
      <c r="H149" s="83">
        <v>12.13653603034134</v>
      </c>
      <c r="I149" s="83">
        <v>11.785714285714286</v>
      </c>
      <c r="J149" s="83">
        <v>12.925969447708578</v>
      </c>
      <c r="K149" s="83">
        <v>13.50407450523865</v>
      </c>
      <c r="L149" s="83">
        <v>13.526570048309178</v>
      </c>
      <c r="M149" s="594">
        <v>14.214463840399002</v>
      </c>
      <c r="N149" s="594">
        <v>14.687882496940025</v>
      </c>
      <c r="O149" s="594">
        <v>13.964497041420119</v>
      </c>
      <c r="P149" s="594">
        <v>14.835164835164836</v>
      </c>
      <c r="Q149" s="594">
        <v>17.181069958847736</v>
      </c>
      <c r="R149" s="594">
        <v>18.198198198198199</v>
      </c>
      <c r="S149" s="594">
        <v>22.072784810126581</v>
      </c>
      <c r="T149" s="594">
        <v>22.178988326848248</v>
      </c>
      <c r="U149" s="594">
        <v>25.016160310277957</v>
      </c>
      <c r="V149" s="594">
        <v>26.24462200368777</v>
      </c>
      <c r="W149" s="594">
        <v>25.863991081382387</v>
      </c>
    </row>
    <row r="150" spans="1:23">
      <c r="A150" s="427"/>
      <c r="B150" s="438" t="s">
        <v>615</v>
      </c>
      <c r="C150" s="594">
        <v>15.662650602409638</v>
      </c>
      <c r="D150" s="83">
        <v>12.121212121212121</v>
      </c>
      <c r="E150" s="83">
        <v>17.532467532467532</v>
      </c>
      <c r="F150" s="83">
        <v>13.978494623655914</v>
      </c>
      <c r="G150" s="83">
        <v>12.437810945273633</v>
      </c>
      <c r="H150" s="83">
        <v>12.820512820512821</v>
      </c>
      <c r="I150" s="83">
        <v>10.497237569060774</v>
      </c>
      <c r="J150" s="83">
        <v>3.1818181818181817</v>
      </c>
      <c r="K150" s="105">
        <v>0</v>
      </c>
      <c r="L150" s="105">
        <v>0</v>
      </c>
      <c r="M150" s="594">
        <v>0</v>
      </c>
      <c r="N150" s="594">
        <v>0</v>
      </c>
      <c r="O150" s="594">
        <v>0</v>
      </c>
      <c r="P150" s="594">
        <v>0</v>
      </c>
      <c r="Q150" s="594">
        <v>0</v>
      </c>
      <c r="R150" s="594">
        <v>0</v>
      </c>
      <c r="S150" s="594">
        <v>0</v>
      </c>
      <c r="T150" s="594">
        <v>0</v>
      </c>
      <c r="U150" s="594">
        <v>0</v>
      </c>
      <c r="V150" s="594">
        <v>0</v>
      </c>
      <c r="W150" s="594">
        <v>0</v>
      </c>
    </row>
    <row r="151" spans="1:23">
      <c r="A151" s="427"/>
      <c r="B151" s="438" t="s">
        <v>256</v>
      </c>
      <c r="C151" s="594">
        <v>2.0689655172413794</v>
      </c>
      <c r="D151" s="83">
        <v>2.2388059701492535</v>
      </c>
      <c r="E151" s="83">
        <v>2.4390243902439024</v>
      </c>
      <c r="F151" s="83">
        <v>2.2222222222222223</v>
      </c>
      <c r="G151" s="105">
        <v>0</v>
      </c>
      <c r="H151" s="105">
        <v>0</v>
      </c>
      <c r="I151" s="105">
        <v>0</v>
      </c>
      <c r="J151" s="105">
        <v>0</v>
      </c>
      <c r="K151" s="105">
        <v>0</v>
      </c>
      <c r="L151" s="105">
        <v>0</v>
      </c>
      <c r="M151" s="594">
        <v>0</v>
      </c>
      <c r="N151" s="594">
        <v>0</v>
      </c>
      <c r="O151" s="594">
        <v>0.80321285140562249</v>
      </c>
      <c r="P151" s="594">
        <v>0.37313432835820898</v>
      </c>
      <c r="Q151" s="594">
        <v>1.0526315789473684</v>
      </c>
      <c r="R151" s="594">
        <v>1.8726591760299625</v>
      </c>
      <c r="S151" s="594">
        <v>2.5078369905956115</v>
      </c>
      <c r="T151" s="594">
        <v>4.0201005025125625</v>
      </c>
      <c r="U151" s="594">
        <v>5.5696202531645573</v>
      </c>
      <c r="V151" s="594">
        <v>8.6848635235732008</v>
      </c>
      <c r="W151" s="594">
        <v>7.4792243767313016</v>
      </c>
    </row>
    <row r="152" spans="1:23">
      <c r="A152" s="427"/>
      <c r="B152" s="438" t="s">
        <v>257</v>
      </c>
      <c r="C152" s="594">
        <v>62.602118003025716</v>
      </c>
      <c r="D152" s="83">
        <v>64.819350887936309</v>
      </c>
      <c r="E152" s="83">
        <v>66.778256017854289</v>
      </c>
      <c r="F152" s="83">
        <v>70.852785558667918</v>
      </c>
      <c r="G152" s="83">
        <v>66.270579813886897</v>
      </c>
      <c r="H152" s="83">
        <v>67.491369390103571</v>
      </c>
      <c r="I152" s="83">
        <v>66.764018691588788</v>
      </c>
      <c r="J152" s="83">
        <v>64.919770351832767</v>
      </c>
      <c r="K152" s="83">
        <v>67.433522557514195</v>
      </c>
      <c r="L152" s="83">
        <v>68.560333668919895</v>
      </c>
      <c r="M152" s="594">
        <v>68.848626534190529</v>
      </c>
      <c r="N152" s="594">
        <v>68.319121260297734</v>
      </c>
      <c r="O152" s="594">
        <v>66.894018887722979</v>
      </c>
      <c r="P152" s="594">
        <v>62.235764616263566</v>
      </c>
      <c r="Q152" s="594">
        <v>58.988311164852881</v>
      </c>
      <c r="R152" s="594">
        <v>71.089289792190002</v>
      </c>
      <c r="S152" s="594">
        <v>62.755002914319022</v>
      </c>
      <c r="T152" s="594">
        <v>61.857562408223203</v>
      </c>
      <c r="U152" s="594">
        <v>73.004647403515861</v>
      </c>
      <c r="V152" s="594">
        <v>66.9646049338577</v>
      </c>
      <c r="W152" s="594">
        <v>66.037735849056602</v>
      </c>
    </row>
    <row r="153" spans="1:23">
      <c r="A153" s="427"/>
      <c r="B153" s="438" t="s">
        <v>616</v>
      </c>
      <c r="C153" s="594">
        <v>70.882620564149221</v>
      </c>
      <c r="D153" s="83">
        <v>65.963855421686745</v>
      </c>
      <c r="E153" s="83">
        <v>63.552361396303901</v>
      </c>
      <c r="F153" s="83">
        <v>61.64801627670397</v>
      </c>
      <c r="G153" s="83">
        <v>59.365079365079367</v>
      </c>
      <c r="H153" s="83">
        <v>59.80707395498392</v>
      </c>
      <c r="I153" s="83">
        <v>58.811040339702757</v>
      </c>
      <c r="J153" s="83">
        <v>64.745011086474506</v>
      </c>
      <c r="K153" s="83">
        <v>63.231850117096016</v>
      </c>
      <c r="L153" s="83">
        <v>66.462668298653611</v>
      </c>
      <c r="M153" s="594">
        <v>67.307692307692307</v>
      </c>
      <c r="N153" s="594">
        <v>65.816326530612244</v>
      </c>
      <c r="O153" s="594">
        <v>66.195372750642676</v>
      </c>
      <c r="P153" s="594">
        <v>63.49942062572422</v>
      </c>
      <c r="Q153" s="594">
        <v>67.025089605734763</v>
      </c>
      <c r="R153" s="594">
        <v>68.623024830699777</v>
      </c>
      <c r="S153" s="594">
        <v>71.560693641618499</v>
      </c>
      <c r="T153" s="594">
        <v>72.016895459345307</v>
      </c>
      <c r="U153" s="594">
        <v>73.138832997987933</v>
      </c>
      <c r="V153" s="594">
        <v>73.250239693192711</v>
      </c>
      <c r="W153" s="594">
        <v>71.866295264623957</v>
      </c>
    </row>
    <row r="154" spans="1:23">
      <c r="A154" s="427"/>
      <c r="B154" s="437"/>
      <c r="C154" s="599"/>
      <c r="D154" s="90"/>
      <c r="E154" s="90"/>
      <c r="F154" s="90"/>
      <c r="G154" s="90"/>
      <c r="H154" s="90"/>
      <c r="I154" s="90"/>
      <c r="J154" s="90"/>
      <c r="K154" s="90"/>
      <c r="L154" s="90"/>
      <c r="M154" s="599"/>
      <c r="N154" s="599"/>
      <c r="O154" s="599"/>
      <c r="P154" s="599"/>
      <c r="Q154" s="599"/>
      <c r="R154" s="599"/>
      <c r="S154" s="599"/>
      <c r="T154" s="599"/>
      <c r="U154" s="599"/>
      <c r="V154" s="599"/>
      <c r="W154" s="599"/>
    </row>
    <row r="155" spans="1:23">
      <c r="A155" s="1422" t="s">
        <v>259</v>
      </c>
      <c r="B155" s="1423"/>
      <c r="C155" s="593">
        <v>22.561688733594188</v>
      </c>
      <c r="D155" s="82">
        <v>22.727583612611998</v>
      </c>
      <c r="E155" s="82">
        <v>22.471209017783263</v>
      </c>
      <c r="F155" s="82">
        <v>22.282752286652492</v>
      </c>
      <c r="G155" s="82">
        <v>22.303142329020332</v>
      </c>
      <c r="H155" s="82">
        <v>23.128160248930378</v>
      </c>
      <c r="I155" s="82">
        <v>22.281958698301686</v>
      </c>
      <c r="J155" s="82">
        <v>21.023444734405253</v>
      </c>
      <c r="K155" s="82">
        <v>21.211444805194805</v>
      </c>
      <c r="L155" s="82">
        <v>22.08243041383518</v>
      </c>
      <c r="M155" s="593">
        <v>21.905864438951639</v>
      </c>
      <c r="N155" s="593">
        <v>23.860002306732515</v>
      </c>
      <c r="O155" s="593">
        <v>24.112555879891403</v>
      </c>
      <c r="P155" s="593">
        <v>23.849364148194812</v>
      </c>
      <c r="Q155" s="593">
        <v>23.147389451006749</v>
      </c>
      <c r="R155" s="593">
        <v>23.388980888868996</v>
      </c>
      <c r="S155" s="593">
        <v>23.483028764949029</v>
      </c>
      <c r="T155" s="593">
        <v>23.101524056016682</v>
      </c>
      <c r="U155" s="593">
        <v>23.232522247397629</v>
      </c>
      <c r="V155" s="593">
        <v>23.739729986375458</v>
      </c>
      <c r="W155" s="593">
        <v>23.21927063526099</v>
      </c>
    </row>
    <row r="156" spans="1:23">
      <c r="A156" s="439" t="s">
        <v>260</v>
      </c>
      <c r="B156" s="440"/>
      <c r="C156" s="599"/>
      <c r="D156" s="90"/>
      <c r="E156" s="90"/>
      <c r="F156" s="90"/>
      <c r="G156" s="90"/>
      <c r="H156" s="90"/>
      <c r="I156" s="90"/>
      <c r="J156" s="90"/>
      <c r="K156" s="90"/>
      <c r="L156" s="90"/>
      <c r="M156" s="599"/>
      <c r="N156" s="599"/>
      <c r="O156" s="599"/>
      <c r="P156" s="599"/>
      <c r="Q156" s="599"/>
      <c r="R156" s="599"/>
      <c r="S156" s="599"/>
      <c r="T156" s="599"/>
      <c r="U156" s="599"/>
      <c r="V156" s="599"/>
      <c r="W156" s="599"/>
    </row>
    <row r="157" spans="1:23">
      <c r="A157" s="427"/>
      <c r="B157" s="441" t="s">
        <v>267</v>
      </c>
      <c r="C157" s="594">
        <v>42.203933888813005</v>
      </c>
      <c r="D157" s="83">
        <v>43.89302908395436</v>
      </c>
      <c r="E157" s="83">
        <v>46.26062227037275</v>
      </c>
      <c r="F157" s="83">
        <v>47.900941123566632</v>
      </c>
      <c r="G157" s="83">
        <v>48.513364394310933</v>
      </c>
      <c r="H157" s="83">
        <v>48.430979005384053</v>
      </c>
      <c r="I157" s="83">
        <v>50.574459378639553</v>
      </c>
      <c r="J157" s="83">
        <v>50.878614157527416</v>
      </c>
      <c r="K157" s="83">
        <v>51.491565057624854</v>
      </c>
      <c r="L157" s="83">
        <v>54.761069398638689</v>
      </c>
      <c r="M157" s="594">
        <v>50.8807127312296</v>
      </c>
      <c r="N157" s="594">
        <v>53.686245252306023</v>
      </c>
      <c r="O157" s="594">
        <v>55.152891839944083</v>
      </c>
      <c r="P157" s="594">
        <v>57.648388920293954</v>
      </c>
      <c r="Q157" s="594">
        <v>58.597986057319908</v>
      </c>
      <c r="R157" s="594">
        <v>57.063689336212867</v>
      </c>
      <c r="S157" s="594">
        <v>57.287538529282251</v>
      </c>
      <c r="T157" s="594">
        <v>57.966155181255175</v>
      </c>
      <c r="U157" s="594">
        <v>57.723836052526863</v>
      </c>
      <c r="V157" s="594">
        <v>58.038430744595679</v>
      </c>
      <c r="W157" s="594">
        <v>60.026640833131509</v>
      </c>
    </row>
    <row r="158" spans="1:23">
      <c r="A158" s="445" t="s">
        <v>559</v>
      </c>
    </row>
    <row r="159" spans="1:23">
      <c r="A159" s="1084" t="s">
        <v>621</v>
      </c>
      <c r="B159" s="1084"/>
      <c r="C159" s="1084"/>
      <c r="M159" s="1084"/>
      <c r="N159" s="1084"/>
      <c r="O159" s="1092"/>
      <c r="P159" s="1084"/>
      <c r="Q159" s="1084"/>
      <c r="R159" s="1084"/>
      <c r="S159" s="1084"/>
      <c r="T159" s="1084"/>
      <c r="U159" s="1084"/>
      <c r="V159" s="1084"/>
      <c r="W159" s="1084"/>
    </row>
    <row r="160" spans="1:23">
      <c r="A160" s="1084" t="s">
        <v>1416</v>
      </c>
      <c r="B160" s="1084"/>
      <c r="C160" s="1084"/>
      <c r="M160" s="1084"/>
      <c r="N160" s="1084"/>
      <c r="O160" s="1092"/>
      <c r="P160" s="1084"/>
      <c r="Q160" s="1084"/>
      <c r="R160" s="1084"/>
      <c r="S160" s="1084"/>
      <c r="T160" s="1084"/>
      <c r="U160" s="1084"/>
      <c r="V160" s="1084"/>
      <c r="W160" s="1084"/>
    </row>
    <row r="161" spans="1:23">
      <c r="A161" s="1084" t="s">
        <v>1417</v>
      </c>
      <c r="B161" s="1084"/>
      <c r="C161" s="1084"/>
      <c r="M161" s="1084"/>
      <c r="N161" s="1084"/>
      <c r="O161" s="1092"/>
      <c r="P161" s="1084"/>
      <c r="Q161" s="1084"/>
      <c r="R161" s="1084"/>
      <c r="S161" s="1084"/>
      <c r="T161" s="1084"/>
      <c r="U161" s="1084"/>
      <c r="V161" s="1084"/>
      <c r="W161" s="1084"/>
    </row>
    <row r="162" spans="1:23">
      <c r="A162" s="1084" t="s">
        <v>624</v>
      </c>
      <c r="B162" s="1084"/>
      <c r="C162" s="1084"/>
      <c r="M162" s="1084"/>
      <c r="N162" s="1084"/>
      <c r="O162" s="1092"/>
      <c r="P162" s="1084"/>
      <c r="Q162" s="1084"/>
      <c r="R162" s="1084"/>
      <c r="S162" s="1084"/>
      <c r="T162" s="1084"/>
      <c r="U162" s="1084"/>
      <c r="V162" s="1084"/>
      <c r="W162" s="1084"/>
    </row>
    <row r="163" spans="1:23">
      <c r="A163" s="1084" t="s">
        <v>636</v>
      </c>
      <c r="B163" s="1084"/>
      <c r="C163" s="1084"/>
      <c r="M163" s="1084"/>
      <c r="N163" s="1084"/>
      <c r="O163" s="1092"/>
      <c r="P163" s="1084"/>
      <c r="Q163" s="1084"/>
      <c r="R163" s="1084"/>
      <c r="S163" s="1084"/>
      <c r="T163" s="1084"/>
      <c r="U163" s="1084"/>
      <c r="V163" s="1084"/>
      <c r="W163" s="1084"/>
    </row>
    <row r="164" spans="1:23">
      <c r="A164" s="1084" t="s">
        <v>626</v>
      </c>
      <c r="B164" s="1084"/>
      <c r="C164" s="1084"/>
      <c r="M164" s="1084"/>
      <c r="N164" s="1084"/>
      <c r="O164" s="1092"/>
      <c r="P164" s="1084"/>
      <c r="Q164" s="1084"/>
      <c r="R164" s="1084"/>
      <c r="S164" s="1084"/>
      <c r="T164" s="1084"/>
      <c r="U164" s="1084"/>
      <c r="V164" s="1084"/>
      <c r="W164" s="1084"/>
    </row>
    <row r="165" spans="1:23">
      <c r="A165" s="1084" t="s">
        <v>627</v>
      </c>
      <c r="B165" s="1084"/>
      <c r="C165" s="1084"/>
      <c r="M165" s="1084"/>
      <c r="N165" s="1084"/>
      <c r="O165" s="1092"/>
      <c r="P165" s="1084"/>
      <c r="Q165" s="1084"/>
      <c r="R165" s="1084"/>
      <c r="S165" s="1084"/>
      <c r="T165" s="1084"/>
      <c r="U165" s="1084"/>
      <c r="V165" s="1084"/>
      <c r="W165" s="1084"/>
    </row>
    <row r="166" spans="1:23">
      <c r="A166" s="1084" t="s">
        <v>628</v>
      </c>
      <c r="B166" s="1084"/>
      <c r="C166" s="1084"/>
      <c r="M166" s="1084"/>
      <c r="N166" s="1084"/>
      <c r="O166" s="1092"/>
      <c r="P166" s="1084"/>
      <c r="Q166" s="1084"/>
      <c r="R166" s="1084"/>
      <c r="S166" s="1084"/>
      <c r="T166" s="1084"/>
      <c r="U166" s="1084"/>
      <c r="V166" s="1084"/>
      <c r="W166" s="1084"/>
    </row>
    <row r="167" spans="1:23">
      <c r="A167" s="1084" t="s">
        <v>629</v>
      </c>
      <c r="B167" s="1084"/>
      <c r="C167" s="1084"/>
      <c r="M167" s="1084"/>
      <c r="N167" s="1084"/>
      <c r="O167" s="1092"/>
      <c r="P167" s="1084"/>
      <c r="Q167" s="1084"/>
      <c r="R167" s="1084"/>
      <c r="S167" s="1084"/>
      <c r="T167" s="1084"/>
      <c r="U167" s="1084"/>
      <c r="V167" s="1084"/>
      <c r="W167" s="1084"/>
    </row>
    <row r="168" spans="1:23">
      <c r="A168" s="1084" t="s">
        <v>630</v>
      </c>
      <c r="B168" s="1084"/>
      <c r="C168" s="1084"/>
      <c r="M168" s="1084"/>
      <c r="N168" s="1084"/>
      <c r="O168" s="1084"/>
      <c r="P168" s="1084"/>
      <c r="Q168" s="1084"/>
      <c r="R168" s="1084"/>
      <c r="S168" s="1084"/>
      <c r="T168" s="1084"/>
      <c r="U168" s="1084"/>
      <c r="V168" s="1084"/>
      <c r="W168" s="1084"/>
    </row>
  </sheetData>
  <mergeCells count="16">
    <mergeCell ref="A69:B69"/>
    <mergeCell ref="B3:J3"/>
    <mergeCell ref="K3:P3"/>
    <mergeCell ref="A4:T4"/>
    <mergeCell ref="A9:B11"/>
    <mergeCell ref="A16:B16"/>
    <mergeCell ref="A33:B33"/>
    <mergeCell ref="A46:B46"/>
    <mergeCell ref="A52:B52"/>
    <mergeCell ref="A125:B125"/>
    <mergeCell ref="A142:B142"/>
    <mergeCell ref="A155:B155"/>
    <mergeCell ref="A82:B82"/>
    <mergeCell ref="A89:B89"/>
    <mergeCell ref="A106:B106"/>
    <mergeCell ref="A119:B119"/>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177" fitToWidth="0" orientation="portrait" r:id="rId1"/>
  <headerFooter scaleWithDoc="0" alignWithMargins="0">
    <oddFooter>&amp;L&amp;"MetaNormalLF-Roman,Standard"&amp;8Statistisches Bundesamt, Fachserie 11, Reihe 1.1, 2012/2013</oddFooter>
  </headerFooter>
  <rowBreaks count="3" manualBreakCount="3">
    <brk id="49" max="22" man="1"/>
    <brk id="86" max="22" man="1"/>
    <brk id="122" max="2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7"/>
  <sheetViews>
    <sheetView zoomScaleNormal="100" zoomScaleSheetLayoutView="100" workbookViewId="0"/>
  </sheetViews>
  <sheetFormatPr baseColWidth="10" defaultRowHeight="15.75"/>
  <cols>
    <col min="1" max="1" width="6.7109375" style="413" customWidth="1"/>
    <col min="2" max="2" width="40.140625" style="413" bestFit="1" customWidth="1"/>
    <col min="3" max="3" width="7.42578125" style="413" customWidth="1"/>
    <col min="4" max="5" width="11.28515625" style="34" hidden="1" customWidth="1"/>
    <col min="6" max="6" width="12.5703125" style="34" hidden="1" customWidth="1"/>
    <col min="7" max="8" width="11.28515625" style="34" hidden="1" customWidth="1"/>
    <col min="9" max="12" width="12.5703125" style="34" hidden="1" customWidth="1"/>
    <col min="13" max="15" width="7.5703125" style="413" bestFit="1" customWidth="1"/>
    <col min="16" max="16" width="7.28515625" style="413" customWidth="1"/>
    <col min="17" max="23" width="7.5703125" style="413" bestFit="1" customWidth="1"/>
    <col min="24" max="24" width="7.42578125" style="413" customWidth="1"/>
    <col min="25" max="16384" width="11.42578125" style="413"/>
  </cols>
  <sheetData>
    <row r="1" spans="1:24" ht="20.100000000000001" customHeight="1">
      <c r="A1" s="365" t="s">
        <v>1436</v>
      </c>
    </row>
    <row r="2" spans="1:24" ht="15.75" customHeight="1">
      <c r="A2" s="418" t="s">
        <v>458</v>
      </c>
      <c r="B2" s="416"/>
      <c r="C2" s="416"/>
      <c r="D2" s="59"/>
      <c r="E2" s="59"/>
      <c r="F2" s="59"/>
      <c r="G2" s="59"/>
      <c r="H2" s="59"/>
      <c r="I2" s="59"/>
      <c r="J2" s="59"/>
      <c r="K2" s="59"/>
      <c r="L2" s="59"/>
      <c r="M2" s="416"/>
      <c r="N2" s="416"/>
      <c r="O2" s="416"/>
      <c r="P2" s="416"/>
      <c r="Q2" s="416"/>
      <c r="R2" s="416"/>
      <c r="S2" s="416"/>
      <c r="T2" s="416"/>
      <c r="U2" s="416"/>
      <c r="V2" s="416"/>
      <c r="W2" s="416"/>
    </row>
    <row r="3" spans="1:24" ht="15" customHeight="1">
      <c r="B3" s="1454"/>
      <c r="C3" s="1454"/>
      <c r="D3" s="1455"/>
      <c r="E3" s="1455"/>
      <c r="F3" s="1455"/>
      <c r="G3" s="1455"/>
      <c r="H3" s="1455"/>
      <c r="I3" s="1455"/>
      <c r="J3" s="1455"/>
      <c r="K3" s="1455"/>
      <c r="L3" s="1455"/>
      <c r="M3" s="1454"/>
      <c r="N3" s="1454"/>
      <c r="O3" s="1454"/>
      <c r="P3" s="1454"/>
      <c r="Q3" s="570"/>
      <c r="R3" s="570"/>
      <c r="S3" s="570"/>
    </row>
    <row r="4" spans="1:24" ht="15" customHeight="1">
      <c r="A4" s="415" t="s">
        <v>637</v>
      </c>
      <c r="B4" s="416"/>
      <c r="C4" s="416"/>
      <c r="D4" s="77"/>
      <c r="E4" s="77"/>
      <c r="F4" s="77"/>
      <c r="G4" s="77"/>
      <c r="H4" s="77"/>
      <c r="I4" s="77"/>
      <c r="J4" s="77"/>
      <c r="K4" s="77"/>
      <c r="L4" s="77"/>
      <c r="M4" s="416"/>
      <c r="N4" s="416"/>
      <c r="O4" s="416"/>
      <c r="P4" s="416"/>
      <c r="Q4" s="416"/>
      <c r="R4" s="416"/>
      <c r="S4" s="416"/>
      <c r="T4" s="416"/>
      <c r="U4" s="416"/>
      <c r="V4" s="416"/>
      <c r="W4" s="416"/>
    </row>
    <row r="5" spans="1:24" ht="15" customHeight="1">
      <c r="A5" s="416"/>
      <c r="B5" s="416"/>
      <c r="C5" s="416"/>
      <c r="D5" s="77"/>
      <c r="E5" s="77"/>
      <c r="F5" s="77"/>
      <c r="G5" s="77"/>
      <c r="H5" s="77"/>
      <c r="I5" s="77"/>
      <c r="J5" s="77"/>
      <c r="K5" s="77"/>
      <c r="L5" s="77"/>
      <c r="M5" s="416"/>
      <c r="N5" s="416"/>
      <c r="O5" s="416"/>
      <c r="P5" s="416"/>
      <c r="Q5" s="416"/>
      <c r="R5" s="416"/>
      <c r="S5" s="416"/>
    </row>
    <row r="6" spans="1:24" ht="15.75" customHeight="1">
      <c r="A6" s="418" t="s">
        <v>638</v>
      </c>
      <c r="B6" s="419"/>
      <c r="C6" s="419"/>
      <c r="D6" s="78"/>
      <c r="E6" s="78"/>
      <c r="F6" s="78"/>
      <c r="G6" s="78"/>
      <c r="H6" s="78"/>
      <c r="I6" s="78"/>
      <c r="J6" s="78"/>
      <c r="K6" s="78"/>
      <c r="L6" s="78"/>
      <c r="M6" s="419"/>
      <c r="N6" s="419"/>
      <c r="O6" s="419"/>
      <c r="P6" s="419"/>
      <c r="Q6" s="419"/>
      <c r="R6" s="419"/>
      <c r="S6" s="419"/>
      <c r="T6" s="419"/>
      <c r="U6" s="419"/>
      <c r="V6" s="419"/>
      <c r="W6" s="419"/>
    </row>
    <row r="7" spans="1:24" ht="15.75" customHeight="1">
      <c r="A7" s="418" t="s">
        <v>639</v>
      </c>
      <c r="B7" s="419"/>
      <c r="C7" s="419"/>
      <c r="D7" s="78"/>
      <c r="E7" s="78"/>
      <c r="F7" s="78"/>
      <c r="G7" s="78"/>
      <c r="H7" s="78"/>
      <c r="I7" s="78"/>
      <c r="J7" s="78"/>
      <c r="K7" s="78"/>
      <c r="L7" s="78"/>
      <c r="M7" s="419"/>
      <c r="N7" s="419"/>
      <c r="O7" s="419"/>
      <c r="P7" s="419"/>
      <c r="Q7" s="419"/>
      <c r="R7" s="419"/>
      <c r="S7" s="419"/>
      <c r="T7" s="419"/>
      <c r="U7" s="419"/>
      <c r="V7" s="419"/>
      <c r="W7" s="419"/>
    </row>
    <row r="8" spans="1:24" ht="15" customHeight="1">
      <c r="D8" s="35"/>
      <c r="E8" s="35"/>
      <c r="F8" s="35"/>
      <c r="G8" s="35"/>
      <c r="H8" s="35"/>
      <c r="I8" s="35"/>
      <c r="J8" s="35"/>
      <c r="K8" s="35"/>
      <c r="L8" s="35"/>
    </row>
    <row r="9" spans="1:24" ht="15.75" customHeight="1">
      <c r="A9" s="1359" t="s">
        <v>217</v>
      </c>
      <c r="B9" s="1456"/>
      <c r="C9" s="1427" t="s">
        <v>461</v>
      </c>
      <c r="D9" s="1460"/>
      <c r="E9" s="1460"/>
      <c r="F9" s="1460"/>
      <c r="G9" s="1460"/>
      <c r="H9" s="1460"/>
      <c r="I9" s="1460"/>
      <c r="J9" s="1460"/>
      <c r="K9" s="1460"/>
      <c r="L9" s="1460"/>
      <c r="M9" s="1427"/>
      <c r="N9" s="1427"/>
      <c r="O9" s="1427"/>
      <c r="P9" s="1427"/>
      <c r="Q9" s="1427"/>
      <c r="R9" s="1427"/>
      <c r="S9" s="1427"/>
      <c r="T9" s="1427"/>
      <c r="U9" s="1427"/>
      <c r="V9" s="1427"/>
      <c r="W9" s="1427"/>
    </row>
    <row r="10" spans="1:24" ht="15.75" customHeight="1">
      <c r="A10" s="1457"/>
      <c r="B10" s="1458"/>
      <c r="C10" s="1429"/>
      <c r="D10" s="1461"/>
      <c r="E10" s="1461"/>
      <c r="F10" s="1461"/>
      <c r="G10" s="1461"/>
      <c r="H10" s="1461"/>
      <c r="I10" s="1461"/>
      <c r="J10" s="1461"/>
      <c r="K10" s="1461"/>
      <c r="L10" s="1461"/>
      <c r="M10" s="1429"/>
      <c r="N10" s="1429"/>
      <c r="O10" s="1429"/>
      <c r="P10" s="1429"/>
      <c r="Q10" s="1429"/>
      <c r="R10" s="1429"/>
      <c r="S10" s="1429"/>
      <c r="T10" s="1429"/>
      <c r="U10" s="1429"/>
      <c r="V10" s="1429"/>
      <c r="W10" s="1429"/>
    </row>
    <row r="11" spans="1:24" ht="15.75" customHeight="1">
      <c r="A11" s="1429"/>
      <c r="B11" s="1459"/>
      <c r="C11" s="565">
        <v>1992</v>
      </c>
      <c r="D11" s="84">
        <v>1993</v>
      </c>
      <c r="E11" s="84">
        <v>1994</v>
      </c>
      <c r="F11" s="84">
        <v>1995</v>
      </c>
      <c r="G11" s="84">
        <v>1996</v>
      </c>
      <c r="H11" s="84">
        <v>1997</v>
      </c>
      <c r="I11" s="85">
        <v>1998</v>
      </c>
      <c r="J11" s="86">
        <v>1999</v>
      </c>
      <c r="K11" s="84">
        <v>2000</v>
      </c>
      <c r="L11" s="84">
        <v>2001</v>
      </c>
      <c r="M11" s="565">
        <v>2002</v>
      </c>
      <c r="N11" s="565">
        <v>2003</v>
      </c>
      <c r="O11" s="565">
        <v>2004</v>
      </c>
      <c r="P11" s="604">
        <v>2005</v>
      </c>
      <c r="Q11" s="604">
        <v>2006</v>
      </c>
      <c r="R11" s="605">
        <v>2007</v>
      </c>
      <c r="S11" s="604">
        <v>2008</v>
      </c>
      <c r="T11" s="604">
        <v>2009</v>
      </c>
      <c r="U11" s="604">
        <v>2010</v>
      </c>
      <c r="V11" s="604">
        <v>2011</v>
      </c>
      <c r="W11" s="604">
        <v>2012</v>
      </c>
    </row>
    <row r="12" spans="1:24">
      <c r="A12" s="427"/>
      <c r="B12" s="440"/>
      <c r="C12" s="578"/>
      <c r="M12" s="578"/>
      <c r="N12" s="578"/>
      <c r="O12" s="578"/>
      <c r="P12" s="578"/>
      <c r="Q12" s="578"/>
      <c r="R12" s="578"/>
      <c r="S12" s="578"/>
      <c r="T12" s="578"/>
      <c r="U12" s="578"/>
      <c r="V12" s="578"/>
      <c r="W12" s="578"/>
    </row>
    <row r="13" spans="1:24">
      <c r="A13" s="427"/>
      <c r="B13" s="428"/>
      <c r="C13" s="581" t="s">
        <v>306</v>
      </c>
      <c r="D13" s="49"/>
      <c r="E13" s="49"/>
      <c r="F13" s="49"/>
      <c r="G13" s="49"/>
      <c r="H13" s="49"/>
      <c r="I13" s="49"/>
      <c r="J13" s="49"/>
      <c r="K13" s="49"/>
      <c r="L13" s="49"/>
      <c r="M13" s="606"/>
      <c r="N13" s="606"/>
      <c r="O13" s="606"/>
      <c r="P13" s="606"/>
      <c r="Q13" s="606"/>
      <c r="R13" s="606"/>
      <c r="S13" s="606"/>
      <c r="T13" s="606"/>
      <c r="U13" s="606"/>
      <c r="V13" s="606"/>
      <c r="W13" s="606"/>
    </row>
    <row r="14" spans="1:24">
      <c r="A14" s="427"/>
      <c r="B14" s="428"/>
      <c r="C14" s="581" t="s">
        <v>640</v>
      </c>
      <c r="D14" s="49"/>
      <c r="E14" s="49"/>
      <c r="F14" s="49"/>
      <c r="G14" s="49"/>
      <c r="H14" s="49"/>
      <c r="I14" s="49"/>
      <c r="J14" s="49"/>
      <c r="K14" s="49"/>
      <c r="L14" s="49"/>
      <c r="M14" s="606"/>
      <c r="N14" s="606"/>
      <c r="O14" s="606"/>
      <c r="P14" s="606"/>
      <c r="Q14" s="606"/>
      <c r="R14" s="606"/>
      <c r="S14" s="606"/>
      <c r="T14" s="606"/>
      <c r="U14" s="606"/>
      <c r="V14" s="606"/>
      <c r="W14" s="606"/>
    </row>
    <row r="15" spans="1:24">
      <c r="A15" s="427"/>
      <c r="B15" s="566"/>
      <c r="C15" s="567"/>
      <c r="D15" s="87"/>
      <c r="E15" s="87"/>
      <c r="F15" s="87"/>
      <c r="G15" s="87"/>
      <c r="H15" s="87"/>
      <c r="I15" s="87"/>
      <c r="J15" s="87"/>
      <c r="K15" s="87"/>
      <c r="L15" s="87"/>
      <c r="M15" s="567"/>
      <c r="N15" s="567"/>
      <c r="O15" s="567"/>
      <c r="P15" s="567"/>
      <c r="Q15" s="567"/>
      <c r="R15" s="567"/>
      <c r="S15" s="567"/>
      <c r="T15" s="567"/>
      <c r="U15" s="567"/>
      <c r="V15" s="567"/>
      <c r="W15" s="567"/>
    </row>
    <row r="16" spans="1:24">
      <c r="A16" s="1424" t="s">
        <v>609</v>
      </c>
      <c r="B16" s="1462"/>
      <c r="C16" s="568">
        <v>20414</v>
      </c>
      <c r="D16" s="89">
        <v>20893</v>
      </c>
      <c r="E16" s="89">
        <v>21731</v>
      </c>
      <c r="F16" s="89">
        <v>22333</v>
      </c>
      <c r="G16" s="89">
        <v>22920</v>
      </c>
      <c r="H16" s="89">
        <v>23456</v>
      </c>
      <c r="I16" s="89">
        <v>23983</v>
      </c>
      <c r="J16" s="89">
        <v>24828</v>
      </c>
      <c r="K16" s="89">
        <v>25602</v>
      </c>
      <c r="L16" s="89">
        <v>26754</v>
      </c>
      <c r="M16" s="576">
        <v>27891</v>
      </c>
      <c r="N16" s="576">
        <v>29037</v>
      </c>
      <c r="O16" s="568">
        <v>29889</v>
      </c>
      <c r="P16" s="568">
        <v>31060</v>
      </c>
      <c r="Q16" s="568">
        <v>32426</v>
      </c>
      <c r="R16" s="568">
        <v>34083</v>
      </c>
      <c r="S16" s="568">
        <v>35469</v>
      </c>
      <c r="T16" s="568">
        <v>37479</v>
      </c>
      <c r="U16" s="568">
        <v>39289</v>
      </c>
      <c r="V16" s="568">
        <v>40621</v>
      </c>
      <c r="W16" s="568">
        <v>41985</v>
      </c>
      <c r="X16" s="577"/>
    </row>
    <row r="17" spans="1:24">
      <c r="A17" s="427" t="s">
        <v>233</v>
      </c>
      <c r="B17" s="435" t="s">
        <v>232</v>
      </c>
      <c r="C17" s="569">
        <v>98</v>
      </c>
      <c r="D17" s="91">
        <v>88</v>
      </c>
      <c r="E17" s="91">
        <v>91</v>
      </c>
      <c r="F17" s="91">
        <v>98</v>
      </c>
      <c r="G17" s="91">
        <v>91</v>
      </c>
      <c r="H17" s="92">
        <v>91</v>
      </c>
      <c r="I17" s="92">
        <v>36</v>
      </c>
      <c r="J17" s="91">
        <v>34</v>
      </c>
      <c r="K17" s="91">
        <v>35</v>
      </c>
      <c r="L17" s="91">
        <v>38</v>
      </c>
      <c r="M17" s="578">
        <v>38</v>
      </c>
      <c r="N17" s="578">
        <v>39</v>
      </c>
      <c r="O17" s="569">
        <v>33</v>
      </c>
      <c r="P17" s="569">
        <v>0</v>
      </c>
      <c r="Q17" s="569">
        <v>35</v>
      </c>
      <c r="R17" s="569">
        <v>27</v>
      </c>
      <c r="S17" s="569">
        <v>38</v>
      </c>
      <c r="T17" s="569">
        <v>35</v>
      </c>
      <c r="U17" s="569">
        <v>31</v>
      </c>
      <c r="V17" s="569">
        <v>28</v>
      </c>
      <c r="W17" s="569">
        <v>31</v>
      </c>
      <c r="X17" s="579"/>
    </row>
    <row r="18" spans="1:24">
      <c r="A18" s="427"/>
      <c r="B18" s="435" t="s">
        <v>234</v>
      </c>
      <c r="C18" s="569">
        <v>377</v>
      </c>
      <c r="D18" s="91">
        <v>422</v>
      </c>
      <c r="E18" s="91">
        <v>449</v>
      </c>
      <c r="F18" s="91">
        <v>445</v>
      </c>
      <c r="G18" s="91">
        <v>466</v>
      </c>
      <c r="H18" s="92">
        <v>468</v>
      </c>
      <c r="I18" s="92">
        <v>471</v>
      </c>
      <c r="J18" s="91">
        <v>457</v>
      </c>
      <c r="K18" s="91">
        <v>480</v>
      </c>
      <c r="L18" s="91">
        <v>508</v>
      </c>
      <c r="M18" s="578">
        <v>526</v>
      </c>
      <c r="N18" s="578">
        <v>545</v>
      </c>
      <c r="O18" s="569">
        <v>557</v>
      </c>
      <c r="P18" s="569">
        <v>556</v>
      </c>
      <c r="Q18" s="569">
        <v>516</v>
      </c>
      <c r="R18" s="569">
        <v>545</v>
      </c>
      <c r="S18" s="569">
        <v>563</v>
      </c>
      <c r="T18" s="569">
        <v>576</v>
      </c>
      <c r="U18" s="569">
        <v>573</v>
      </c>
      <c r="V18" s="569">
        <v>559</v>
      </c>
      <c r="W18" s="569">
        <v>560</v>
      </c>
      <c r="X18" s="579"/>
    </row>
    <row r="19" spans="1:24">
      <c r="A19" s="427"/>
      <c r="B19" s="435" t="s">
        <v>263</v>
      </c>
      <c r="C19" s="569">
        <v>1307</v>
      </c>
      <c r="D19" s="91">
        <v>1304</v>
      </c>
      <c r="E19" s="91">
        <v>1257</v>
      </c>
      <c r="F19" s="91">
        <v>1318</v>
      </c>
      <c r="G19" s="91">
        <v>1505</v>
      </c>
      <c r="H19" s="91">
        <v>1581</v>
      </c>
      <c r="I19" s="91">
        <v>1671</v>
      </c>
      <c r="J19" s="91">
        <v>1828</v>
      </c>
      <c r="K19" s="91">
        <v>1942</v>
      </c>
      <c r="L19" s="91">
        <v>2110</v>
      </c>
      <c r="M19" s="578">
        <v>2333</v>
      </c>
      <c r="N19" s="578">
        <v>2549</v>
      </c>
      <c r="O19" s="569">
        <v>2797</v>
      </c>
      <c r="P19" s="569">
        <v>3150</v>
      </c>
      <c r="Q19" s="569">
        <v>3663</v>
      </c>
      <c r="R19" s="569">
        <v>4032</v>
      </c>
      <c r="S19" s="569">
        <v>4372</v>
      </c>
      <c r="T19" s="569">
        <v>4720</v>
      </c>
      <c r="U19" s="569">
        <v>4958</v>
      </c>
      <c r="V19" s="569">
        <v>5243</v>
      </c>
      <c r="W19" s="569">
        <v>5566</v>
      </c>
      <c r="X19" s="579"/>
    </row>
    <row r="20" spans="1:24">
      <c r="A20" s="427"/>
      <c r="B20" s="435" t="s">
        <v>236</v>
      </c>
      <c r="C20" s="569">
        <v>379</v>
      </c>
      <c r="D20" s="91">
        <v>393</v>
      </c>
      <c r="E20" s="91">
        <v>393</v>
      </c>
      <c r="F20" s="91">
        <v>399</v>
      </c>
      <c r="G20" s="91">
        <v>379</v>
      </c>
      <c r="H20" s="91">
        <v>393</v>
      </c>
      <c r="I20" s="91">
        <v>404</v>
      </c>
      <c r="J20" s="91">
        <v>407</v>
      </c>
      <c r="K20" s="91">
        <v>411</v>
      </c>
      <c r="L20" s="91">
        <v>433</v>
      </c>
      <c r="M20" s="578">
        <v>434</v>
      </c>
      <c r="N20" s="578">
        <v>445</v>
      </c>
      <c r="O20" s="569">
        <v>187</v>
      </c>
      <c r="P20" s="569">
        <v>189</v>
      </c>
      <c r="Q20" s="569">
        <v>234</v>
      </c>
      <c r="R20" s="569">
        <v>286</v>
      </c>
      <c r="S20" s="569">
        <v>301</v>
      </c>
      <c r="T20" s="569">
        <v>335</v>
      </c>
      <c r="U20" s="569">
        <v>389</v>
      </c>
      <c r="V20" s="569">
        <v>385</v>
      </c>
      <c r="W20" s="569">
        <v>396</v>
      </c>
      <c r="X20" s="579"/>
    </row>
    <row r="21" spans="1:24">
      <c r="A21" s="427"/>
      <c r="B21" s="435" t="s">
        <v>264</v>
      </c>
      <c r="C21" s="569">
        <v>690</v>
      </c>
      <c r="D21" s="91">
        <v>743</v>
      </c>
      <c r="E21" s="91">
        <v>800</v>
      </c>
      <c r="F21" s="91">
        <v>953</v>
      </c>
      <c r="G21" s="91">
        <v>964</v>
      </c>
      <c r="H21" s="91">
        <v>977</v>
      </c>
      <c r="I21" s="91">
        <v>1023</v>
      </c>
      <c r="J21" s="91">
        <v>1035</v>
      </c>
      <c r="K21" s="91">
        <v>1074</v>
      </c>
      <c r="L21" s="91">
        <v>1111</v>
      </c>
      <c r="M21" s="578">
        <v>1138</v>
      </c>
      <c r="N21" s="578">
        <v>1166</v>
      </c>
      <c r="O21" s="569">
        <v>1408</v>
      </c>
      <c r="P21" s="569">
        <v>1477</v>
      </c>
      <c r="Q21" s="569">
        <v>1207</v>
      </c>
      <c r="R21" s="569">
        <v>1281</v>
      </c>
      <c r="S21" s="569">
        <v>1333</v>
      </c>
      <c r="T21" s="569">
        <v>1150</v>
      </c>
      <c r="U21" s="569">
        <v>1035</v>
      </c>
      <c r="V21" s="569">
        <v>1005</v>
      </c>
      <c r="W21" s="569">
        <v>926</v>
      </c>
      <c r="X21" s="579"/>
    </row>
    <row r="22" spans="1:24">
      <c r="A22" s="427"/>
      <c r="B22" s="435" t="s">
        <v>238</v>
      </c>
      <c r="C22" s="569">
        <v>0</v>
      </c>
      <c r="D22" s="91">
        <v>32</v>
      </c>
      <c r="E22" s="91">
        <v>17</v>
      </c>
      <c r="F22" s="91">
        <v>21</v>
      </c>
      <c r="G22" s="91">
        <v>50</v>
      </c>
      <c r="H22" s="91">
        <v>65</v>
      </c>
      <c r="I22" s="91">
        <v>83</v>
      </c>
      <c r="J22" s="91">
        <v>107</v>
      </c>
      <c r="K22" s="91">
        <v>124</v>
      </c>
      <c r="L22" s="91">
        <v>157</v>
      </c>
      <c r="M22" s="578">
        <v>188</v>
      </c>
      <c r="N22" s="578">
        <v>216</v>
      </c>
      <c r="O22" s="569">
        <v>231</v>
      </c>
      <c r="P22" s="569">
        <v>290</v>
      </c>
      <c r="Q22" s="569">
        <v>370</v>
      </c>
      <c r="R22" s="569">
        <v>490</v>
      </c>
      <c r="S22" s="569">
        <v>607</v>
      </c>
      <c r="T22" s="569">
        <v>754</v>
      </c>
      <c r="U22" s="569">
        <v>936</v>
      </c>
      <c r="V22" s="569">
        <v>1022</v>
      </c>
      <c r="W22" s="569">
        <v>1271</v>
      </c>
      <c r="X22" s="579"/>
    </row>
    <row r="23" spans="1:24">
      <c r="A23" s="427"/>
      <c r="B23" s="435" t="s">
        <v>239</v>
      </c>
      <c r="C23" s="569">
        <v>2773</v>
      </c>
      <c r="D23" s="91">
        <v>2793</v>
      </c>
      <c r="E23" s="91">
        <v>2965</v>
      </c>
      <c r="F23" s="91">
        <v>2898</v>
      </c>
      <c r="G23" s="91">
        <v>2828</v>
      </c>
      <c r="H23" s="91">
        <v>2836</v>
      </c>
      <c r="I23" s="91">
        <v>2876</v>
      </c>
      <c r="J23" s="91">
        <v>2928</v>
      </c>
      <c r="K23" s="91">
        <v>3042</v>
      </c>
      <c r="L23" s="91">
        <v>3131</v>
      </c>
      <c r="M23" s="578">
        <v>3315</v>
      </c>
      <c r="N23" s="578">
        <v>3453</v>
      </c>
      <c r="O23" s="569">
        <v>3467</v>
      </c>
      <c r="P23" s="569">
        <v>3575</v>
      </c>
      <c r="Q23" s="569">
        <v>3911</v>
      </c>
      <c r="R23" s="569">
        <v>3959</v>
      </c>
      <c r="S23" s="569">
        <v>3881</v>
      </c>
      <c r="T23" s="569">
        <v>4204</v>
      </c>
      <c r="U23" s="569">
        <v>4289</v>
      </c>
      <c r="V23" s="569">
        <v>4353</v>
      </c>
      <c r="W23" s="569">
        <v>4517</v>
      </c>
      <c r="X23" s="579"/>
    </row>
    <row r="24" spans="1:24">
      <c r="A24" s="427"/>
      <c r="B24" s="435" t="s">
        <v>240</v>
      </c>
      <c r="C24" s="569">
        <v>6673</v>
      </c>
      <c r="D24" s="91">
        <v>6599</v>
      </c>
      <c r="E24" s="91">
        <v>6962</v>
      </c>
      <c r="F24" s="91">
        <v>7053</v>
      </c>
      <c r="G24" s="91">
        <v>7182</v>
      </c>
      <c r="H24" s="91">
        <v>7268</v>
      </c>
      <c r="I24" s="91">
        <v>7329</v>
      </c>
      <c r="J24" s="91">
        <v>7513</v>
      </c>
      <c r="K24" s="91">
        <v>7633</v>
      </c>
      <c r="L24" s="91">
        <v>7946</v>
      </c>
      <c r="M24" s="578">
        <v>8177</v>
      </c>
      <c r="N24" s="578">
        <v>8324</v>
      </c>
      <c r="O24" s="569">
        <v>8540</v>
      </c>
      <c r="P24" s="569">
        <v>8785</v>
      </c>
      <c r="Q24" s="569">
        <v>9099</v>
      </c>
      <c r="R24" s="569">
        <v>9630</v>
      </c>
      <c r="S24" s="569">
        <v>10020</v>
      </c>
      <c r="T24" s="569">
        <v>10658</v>
      </c>
      <c r="U24" s="569">
        <v>11196</v>
      </c>
      <c r="V24" s="569">
        <v>11531</v>
      </c>
      <c r="W24" s="569">
        <v>11793</v>
      </c>
      <c r="X24" s="579"/>
    </row>
    <row r="25" spans="1:24">
      <c r="A25" s="427"/>
      <c r="B25" s="435" t="s">
        <v>241</v>
      </c>
      <c r="C25" s="569">
        <v>322</v>
      </c>
      <c r="D25" s="91">
        <v>352</v>
      </c>
      <c r="E25" s="91">
        <v>294</v>
      </c>
      <c r="F25" s="91">
        <v>342</v>
      </c>
      <c r="G25" s="91">
        <v>369</v>
      </c>
      <c r="H25" s="91">
        <v>361</v>
      </c>
      <c r="I25" s="91">
        <v>435</v>
      </c>
      <c r="J25" s="91">
        <v>452</v>
      </c>
      <c r="K25" s="91">
        <v>487</v>
      </c>
      <c r="L25" s="91">
        <v>516</v>
      </c>
      <c r="M25" s="578">
        <v>541</v>
      </c>
      <c r="N25" s="578">
        <v>609</v>
      </c>
      <c r="O25" s="569">
        <v>644</v>
      </c>
      <c r="P25" s="569">
        <v>682</v>
      </c>
      <c r="Q25" s="569">
        <v>731</v>
      </c>
      <c r="R25" s="569">
        <v>785</v>
      </c>
      <c r="S25" s="569">
        <v>1018</v>
      </c>
      <c r="T25" s="569">
        <v>1243</v>
      </c>
      <c r="U25" s="569">
        <v>1663</v>
      </c>
      <c r="V25" s="569">
        <v>2025</v>
      </c>
      <c r="W25" s="569">
        <v>2199</v>
      </c>
      <c r="X25" s="579"/>
    </row>
    <row r="26" spans="1:24">
      <c r="A26" s="427"/>
      <c r="B26" s="435" t="s">
        <v>242</v>
      </c>
      <c r="C26" s="569">
        <v>2106</v>
      </c>
      <c r="D26" s="91">
        <v>2243</v>
      </c>
      <c r="E26" s="91">
        <v>2436</v>
      </c>
      <c r="F26" s="91">
        <v>2540</v>
      </c>
      <c r="G26" s="91">
        <v>2595</v>
      </c>
      <c r="H26" s="91">
        <v>2645</v>
      </c>
      <c r="I26" s="91">
        <v>2724</v>
      </c>
      <c r="J26" s="91">
        <v>2833</v>
      </c>
      <c r="K26" s="91">
        <v>2915</v>
      </c>
      <c r="L26" s="91">
        <v>3028</v>
      </c>
      <c r="M26" s="578">
        <v>3088</v>
      </c>
      <c r="N26" s="578">
        <v>3214</v>
      </c>
      <c r="O26" s="569">
        <v>3327</v>
      </c>
      <c r="P26" s="569">
        <v>3480</v>
      </c>
      <c r="Q26" s="569">
        <v>3458</v>
      </c>
      <c r="R26" s="569">
        <v>3549</v>
      </c>
      <c r="S26" s="569">
        <v>3568</v>
      </c>
      <c r="T26" s="569">
        <v>3730</v>
      </c>
      <c r="U26" s="569">
        <v>3899</v>
      </c>
      <c r="V26" s="569">
        <v>3994</v>
      </c>
      <c r="W26" s="569">
        <v>4102</v>
      </c>
      <c r="X26" s="579"/>
    </row>
    <row r="27" spans="1:24">
      <c r="A27" s="427"/>
      <c r="B27" s="435" t="s">
        <v>243</v>
      </c>
      <c r="C27" s="569">
        <v>5571</v>
      </c>
      <c r="D27" s="91">
        <v>5807</v>
      </c>
      <c r="E27" s="91">
        <v>5953</v>
      </c>
      <c r="F27" s="91">
        <v>6142</v>
      </c>
      <c r="G27" s="91">
        <v>6326</v>
      </c>
      <c r="H27" s="91">
        <v>6607</v>
      </c>
      <c r="I27" s="91">
        <v>6768</v>
      </c>
      <c r="J27" s="91">
        <v>7071</v>
      </c>
      <c r="K27" s="91">
        <v>7293</v>
      </c>
      <c r="L27" s="91">
        <v>7606</v>
      </c>
      <c r="M27" s="578">
        <v>7920</v>
      </c>
      <c r="N27" s="578">
        <v>8250</v>
      </c>
      <c r="O27" s="569">
        <v>8475</v>
      </c>
      <c r="P27" s="569">
        <v>8655</v>
      </c>
      <c r="Q27" s="569">
        <v>8970</v>
      </c>
      <c r="R27" s="569">
        <v>9265</v>
      </c>
      <c r="S27" s="569">
        <v>9548</v>
      </c>
      <c r="T27" s="569">
        <v>9847</v>
      </c>
      <c r="U27" s="569">
        <v>10064</v>
      </c>
      <c r="V27" s="569">
        <v>10212</v>
      </c>
      <c r="W27" s="569">
        <v>10357</v>
      </c>
      <c r="X27" s="579"/>
    </row>
    <row r="28" spans="1:24">
      <c r="A28" s="427"/>
      <c r="B28" s="435" t="s">
        <v>244</v>
      </c>
      <c r="C28" s="569">
        <v>0</v>
      </c>
      <c r="D28" s="96">
        <v>0</v>
      </c>
      <c r="E28" s="96">
        <v>0</v>
      </c>
      <c r="F28" s="96">
        <v>0</v>
      </c>
      <c r="G28" s="96">
        <v>0</v>
      </c>
      <c r="H28" s="96">
        <v>0</v>
      </c>
      <c r="I28" s="96">
        <v>0</v>
      </c>
      <c r="J28" s="96">
        <v>0</v>
      </c>
      <c r="K28" s="96">
        <v>0</v>
      </c>
      <c r="L28" s="96">
        <v>0</v>
      </c>
      <c r="M28" s="578">
        <v>0</v>
      </c>
      <c r="N28" s="578">
        <v>0</v>
      </c>
      <c r="O28" s="569">
        <v>0</v>
      </c>
      <c r="P28" s="569">
        <v>0</v>
      </c>
      <c r="Q28" s="569">
        <v>0</v>
      </c>
      <c r="R28" s="569">
        <v>0</v>
      </c>
      <c r="S28" s="569">
        <v>0</v>
      </c>
      <c r="T28" s="569">
        <v>1</v>
      </c>
      <c r="U28" s="569">
        <v>2</v>
      </c>
      <c r="V28" s="569">
        <v>2</v>
      </c>
      <c r="W28" s="569">
        <v>3</v>
      </c>
      <c r="X28" s="579"/>
    </row>
    <row r="29" spans="1:24">
      <c r="A29" s="427"/>
      <c r="B29" s="435" t="s">
        <v>610</v>
      </c>
      <c r="C29" s="569">
        <v>9</v>
      </c>
      <c r="D29" s="91">
        <v>6</v>
      </c>
      <c r="E29" s="91">
        <v>10</v>
      </c>
      <c r="F29" s="91">
        <v>11</v>
      </c>
      <c r="G29" s="91">
        <v>38</v>
      </c>
      <c r="H29" s="91">
        <v>38</v>
      </c>
      <c r="I29" s="91">
        <v>40</v>
      </c>
      <c r="J29" s="91">
        <v>45</v>
      </c>
      <c r="K29" s="91">
        <v>41</v>
      </c>
      <c r="L29" s="91">
        <v>9</v>
      </c>
      <c r="M29" s="578">
        <v>18</v>
      </c>
      <c r="N29" s="578">
        <v>11</v>
      </c>
      <c r="O29" s="569">
        <v>8</v>
      </c>
      <c r="P29" s="569">
        <v>10</v>
      </c>
      <c r="Q29" s="569">
        <v>12</v>
      </c>
      <c r="R29" s="569">
        <v>14</v>
      </c>
      <c r="S29" s="569">
        <v>10</v>
      </c>
      <c r="T29" s="569">
        <v>9</v>
      </c>
      <c r="U29" s="569">
        <v>24</v>
      </c>
      <c r="V29" s="569">
        <v>16</v>
      </c>
      <c r="W29" s="569">
        <v>15</v>
      </c>
      <c r="X29" s="579"/>
    </row>
    <row r="30" spans="1:24">
      <c r="A30" s="427"/>
      <c r="B30" s="435" t="s">
        <v>611</v>
      </c>
      <c r="C30" s="569">
        <v>7</v>
      </c>
      <c r="D30" s="91">
        <v>5</v>
      </c>
      <c r="E30" s="91">
        <v>8</v>
      </c>
      <c r="F30" s="91">
        <v>14</v>
      </c>
      <c r="G30" s="91">
        <v>22</v>
      </c>
      <c r="H30" s="91">
        <v>28</v>
      </c>
      <c r="I30" s="91">
        <v>34</v>
      </c>
      <c r="J30" s="91">
        <v>36</v>
      </c>
      <c r="K30" s="91">
        <v>40</v>
      </c>
      <c r="L30" s="91">
        <v>132</v>
      </c>
      <c r="M30" s="578">
        <v>137</v>
      </c>
      <c r="N30" s="578">
        <v>176</v>
      </c>
      <c r="O30" s="569">
        <v>167</v>
      </c>
      <c r="P30" s="569">
        <v>169</v>
      </c>
      <c r="Q30" s="569">
        <v>178</v>
      </c>
      <c r="R30" s="569">
        <v>177</v>
      </c>
      <c r="S30" s="569">
        <v>174</v>
      </c>
      <c r="T30" s="569">
        <v>179</v>
      </c>
      <c r="U30" s="569">
        <v>191</v>
      </c>
      <c r="V30" s="569">
        <v>197</v>
      </c>
      <c r="W30" s="569">
        <v>201</v>
      </c>
      <c r="X30" s="579"/>
    </row>
    <row r="31" spans="1:24">
      <c r="A31" s="427"/>
      <c r="B31" s="435" t="s">
        <v>612</v>
      </c>
      <c r="C31" s="569">
        <v>102</v>
      </c>
      <c r="D31" s="91">
        <v>106</v>
      </c>
      <c r="E31" s="91">
        <v>96</v>
      </c>
      <c r="F31" s="91">
        <v>99</v>
      </c>
      <c r="G31" s="91">
        <v>105</v>
      </c>
      <c r="H31" s="91">
        <v>98</v>
      </c>
      <c r="I31" s="91">
        <v>89</v>
      </c>
      <c r="J31" s="91">
        <v>82</v>
      </c>
      <c r="K31" s="91">
        <v>85</v>
      </c>
      <c r="L31" s="91">
        <v>29</v>
      </c>
      <c r="M31" s="578">
        <v>38</v>
      </c>
      <c r="N31" s="578">
        <v>40</v>
      </c>
      <c r="O31" s="569">
        <v>48</v>
      </c>
      <c r="P31" s="569">
        <v>42</v>
      </c>
      <c r="Q31" s="569">
        <v>42</v>
      </c>
      <c r="R31" s="569">
        <v>43</v>
      </c>
      <c r="S31" s="569">
        <v>36</v>
      </c>
      <c r="T31" s="569">
        <v>38</v>
      </c>
      <c r="U31" s="569">
        <v>39</v>
      </c>
      <c r="V31" s="569">
        <v>49</v>
      </c>
      <c r="W31" s="569">
        <v>48</v>
      </c>
      <c r="X31" s="579"/>
    </row>
    <row r="32" spans="1:24">
      <c r="A32" s="427"/>
      <c r="B32" s="435"/>
      <c r="C32" s="569"/>
      <c r="D32" s="91"/>
      <c r="E32" s="91"/>
      <c r="F32" s="90"/>
      <c r="G32" s="90"/>
      <c r="H32" s="90"/>
      <c r="I32" s="90"/>
      <c r="J32" s="90"/>
      <c r="K32" s="97"/>
      <c r="L32" s="97"/>
      <c r="M32" s="569"/>
      <c r="N32" s="569"/>
      <c r="O32" s="569"/>
      <c r="P32" s="578"/>
      <c r="Q32" s="578"/>
      <c r="R32" s="578"/>
      <c r="S32" s="578"/>
      <c r="T32" s="578"/>
      <c r="U32" s="578"/>
      <c r="V32" s="578"/>
      <c r="W32" s="578"/>
      <c r="X32" s="580"/>
    </row>
    <row r="33" spans="1:24">
      <c r="A33" s="1422" t="s">
        <v>248</v>
      </c>
      <c r="B33" s="1423"/>
      <c r="C33" s="576">
        <v>3956</v>
      </c>
      <c r="D33" s="98">
        <v>4182</v>
      </c>
      <c r="E33" s="98">
        <v>4521</v>
      </c>
      <c r="F33" s="98">
        <v>4798</v>
      </c>
      <c r="G33" s="98">
        <v>5036</v>
      </c>
      <c r="H33" s="98">
        <v>5379</v>
      </c>
      <c r="I33" s="98">
        <v>5561</v>
      </c>
      <c r="J33" s="98">
        <v>5788</v>
      </c>
      <c r="K33" s="98">
        <v>5932</v>
      </c>
      <c r="L33" s="98">
        <v>6100</v>
      </c>
      <c r="M33" s="576">
        <v>6373</v>
      </c>
      <c r="N33" s="576">
        <v>7100</v>
      </c>
      <c r="O33" s="568">
        <v>7378</v>
      </c>
      <c r="P33" s="568">
        <v>7595</v>
      </c>
      <c r="Q33" s="568">
        <v>7883</v>
      </c>
      <c r="R33" s="568">
        <v>8124</v>
      </c>
      <c r="S33" s="568">
        <v>8164</v>
      </c>
      <c r="T33" s="568">
        <v>8529</v>
      </c>
      <c r="U33" s="568">
        <v>8783</v>
      </c>
      <c r="V33" s="568">
        <v>9045</v>
      </c>
      <c r="W33" s="568">
        <v>9371</v>
      </c>
      <c r="X33" s="577"/>
    </row>
    <row r="34" spans="1:24">
      <c r="A34" s="427" t="s">
        <v>233</v>
      </c>
      <c r="B34" s="438" t="s">
        <v>613</v>
      </c>
      <c r="C34" s="578">
        <v>469</v>
      </c>
      <c r="D34" s="91">
        <v>461</v>
      </c>
      <c r="E34" s="91">
        <v>512</v>
      </c>
      <c r="F34" s="91">
        <v>543</v>
      </c>
      <c r="G34" s="91">
        <v>634</v>
      </c>
      <c r="H34" s="91">
        <v>696</v>
      </c>
      <c r="I34" s="92">
        <v>735</v>
      </c>
      <c r="J34" s="91">
        <v>814</v>
      </c>
      <c r="K34" s="91">
        <v>852</v>
      </c>
      <c r="L34" s="91">
        <v>878</v>
      </c>
      <c r="M34" s="578">
        <v>925</v>
      </c>
      <c r="N34" s="578">
        <v>955</v>
      </c>
      <c r="O34" s="569">
        <v>976</v>
      </c>
      <c r="P34" s="569">
        <v>1024</v>
      </c>
      <c r="Q34" s="569">
        <v>1093</v>
      </c>
      <c r="R34" s="569">
        <v>1152</v>
      </c>
      <c r="S34" s="569">
        <v>1208</v>
      </c>
      <c r="T34" s="569">
        <v>1261</v>
      </c>
      <c r="U34" s="569">
        <v>1276</v>
      </c>
      <c r="V34" s="569">
        <v>1314</v>
      </c>
      <c r="W34" s="569">
        <v>1341</v>
      </c>
      <c r="X34" s="579"/>
    </row>
    <row r="35" spans="1:24">
      <c r="A35" s="427"/>
      <c r="B35" s="438" t="s">
        <v>250</v>
      </c>
      <c r="C35" s="578">
        <v>27</v>
      </c>
      <c r="D35" s="91">
        <v>41</v>
      </c>
      <c r="E35" s="91">
        <v>66</v>
      </c>
      <c r="F35" s="91">
        <v>41</v>
      </c>
      <c r="G35" s="91">
        <v>43</v>
      </c>
      <c r="H35" s="91">
        <v>77</v>
      </c>
      <c r="I35" s="92">
        <v>76</v>
      </c>
      <c r="J35" s="91">
        <v>103</v>
      </c>
      <c r="K35" s="91">
        <v>119</v>
      </c>
      <c r="L35" s="91">
        <v>120</v>
      </c>
      <c r="M35" s="578">
        <v>111</v>
      </c>
      <c r="N35" s="578">
        <v>149</v>
      </c>
      <c r="O35" s="569">
        <v>152</v>
      </c>
      <c r="P35" s="569">
        <v>158</v>
      </c>
      <c r="Q35" s="569">
        <v>158</v>
      </c>
      <c r="R35" s="569">
        <v>161</v>
      </c>
      <c r="S35" s="569">
        <v>164</v>
      </c>
      <c r="T35" s="569">
        <v>162</v>
      </c>
      <c r="U35" s="569">
        <v>153</v>
      </c>
      <c r="V35" s="569">
        <v>160</v>
      </c>
      <c r="W35" s="569">
        <v>169</v>
      </c>
      <c r="X35" s="579"/>
    </row>
    <row r="36" spans="1:24">
      <c r="A36" s="427"/>
      <c r="B36" s="438" t="s">
        <v>614</v>
      </c>
      <c r="C36" s="578">
        <v>9</v>
      </c>
      <c r="D36" s="91">
        <v>12</v>
      </c>
      <c r="E36" s="91">
        <v>11</v>
      </c>
      <c r="F36" s="91">
        <v>14</v>
      </c>
      <c r="G36" s="91">
        <v>15</v>
      </c>
      <c r="H36" s="91">
        <v>18</v>
      </c>
      <c r="I36" s="91">
        <v>30</v>
      </c>
      <c r="J36" s="91">
        <v>26</v>
      </c>
      <c r="K36" s="91">
        <v>29</v>
      </c>
      <c r="L36" s="91">
        <v>30</v>
      </c>
      <c r="M36" s="578">
        <v>34</v>
      </c>
      <c r="N36" s="578">
        <v>46</v>
      </c>
      <c r="O36" s="569">
        <v>48</v>
      </c>
      <c r="P36" s="569">
        <v>51</v>
      </c>
      <c r="Q36" s="569">
        <v>53</v>
      </c>
      <c r="R36" s="569">
        <v>62</v>
      </c>
      <c r="S36" s="569">
        <v>28</v>
      </c>
      <c r="T36" s="569">
        <v>33</v>
      </c>
      <c r="U36" s="569">
        <v>37</v>
      </c>
      <c r="V36" s="569">
        <v>39</v>
      </c>
      <c r="W36" s="569">
        <v>35</v>
      </c>
      <c r="X36" s="579"/>
    </row>
    <row r="37" spans="1:24">
      <c r="A37" s="427"/>
      <c r="B37" s="438" t="s">
        <v>252</v>
      </c>
      <c r="C37" s="578">
        <v>9</v>
      </c>
      <c r="D37" s="91">
        <v>3</v>
      </c>
      <c r="E37" s="91">
        <v>6</v>
      </c>
      <c r="F37" s="91">
        <v>2</v>
      </c>
      <c r="G37" s="91">
        <v>2</v>
      </c>
      <c r="H37" s="91">
        <v>2</v>
      </c>
      <c r="I37" s="91">
        <v>2</v>
      </c>
      <c r="J37" s="91">
        <v>2</v>
      </c>
      <c r="K37" s="96">
        <v>0</v>
      </c>
      <c r="L37" s="96">
        <v>0</v>
      </c>
      <c r="M37" s="578">
        <v>0</v>
      </c>
      <c r="N37" s="578">
        <v>0</v>
      </c>
      <c r="O37" s="569">
        <v>0</v>
      </c>
      <c r="P37" s="569">
        <v>0</v>
      </c>
      <c r="Q37" s="569">
        <v>0</v>
      </c>
      <c r="R37" s="569">
        <v>0</v>
      </c>
      <c r="S37" s="569">
        <v>0</v>
      </c>
      <c r="T37" s="569">
        <v>0</v>
      </c>
      <c r="U37" s="569">
        <v>0</v>
      </c>
      <c r="V37" s="569">
        <v>0</v>
      </c>
      <c r="W37" s="569">
        <v>0</v>
      </c>
      <c r="X37" s="579"/>
    </row>
    <row r="38" spans="1:24">
      <c r="A38" s="427"/>
      <c r="B38" s="438" t="s">
        <v>253</v>
      </c>
      <c r="C38" s="578">
        <v>1959</v>
      </c>
      <c r="D38" s="92">
        <v>2096</v>
      </c>
      <c r="E38" s="92">
        <v>2066</v>
      </c>
      <c r="F38" s="92">
        <v>2199</v>
      </c>
      <c r="G38" s="92">
        <v>2295</v>
      </c>
      <c r="H38" s="92">
        <v>2402</v>
      </c>
      <c r="I38" s="92">
        <v>2575</v>
      </c>
      <c r="J38" s="92">
        <v>2768</v>
      </c>
      <c r="K38" s="92">
        <v>2872</v>
      </c>
      <c r="L38" s="92">
        <v>2997</v>
      </c>
      <c r="M38" s="578">
        <v>3157</v>
      </c>
      <c r="N38" s="578">
        <v>3746</v>
      </c>
      <c r="O38" s="569">
        <v>4202</v>
      </c>
      <c r="P38" s="569">
        <v>4448</v>
      </c>
      <c r="Q38" s="569">
        <v>4659</v>
      </c>
      <c r="R38" s="569">
        <v>4586</v>
      </c>
      <c r="S38" s="569">
        <v>4515</v>
      </c>
      <c r="T38" s="569">
        <v>4539</v>
      </c>
      <c r="U38" s="569">
        <v>4533</v>
      </c>
      <c r="V38" s="569">
        <v>4574</v>
      </c>
      <c r="W38" s="569">
        <v>4677</v>
      </c>
      <c r="X38" s="579"/>
    </row>
    <row r="39" spans="1:24">
      <c r="A39" s="427"/>
      <c r="B39" s="438" t="s">
        <v>254</v>
      </c>
      <c r="C39" s="578">
        <v>57</v>
      </c>
      <c r="D39" s="91">
        <v>73</v>
      </c>
      <c r="E39" s="91">
        <v>62</v>
      </c>
      <c r="F39" s="91">
        <v>62</v>
      </c>
      <c r="G39" s="91">
        <v>82</v>
      </c>
      <c r="H39" s="91">
        <v>89</v>
      </c>
      <c r="I39" s="91">
        <v>94</v>
      </c>
      <c r="J39" s="91">
        <v>101</v>
      </c>
      <c r="K39" s="91">
        <v>113</v>
      </c>
      <c r="L39" s="91">
        <v>125</v>
      </c>
      <c r="M39" s="578">
        <v>138</v>
      </c>
      <c r="N39" s="578">
        <v>163</v>
      </c>
      <c r="O39" s="569">
        <v>179</v>
      </c>
      <c r="P39" s="569">
        <v>220</v>
      </c>
      <c r="Q39" s="569">
        <v>251</v>
      </c>
      <c r="R39" s="569">
        <v>292</v>
      </c>
      <c r="S39" s="569">
        <v>316</v>
      </c>
      <c r="T39" s="569">
        <v>337</v>
      </c>
      <c r="U39" s="569">
        <v>358</v>
      </c>
      <c r="V39" s="569">
        <v>359</v>
      </c>
      <c r="W39" s="569">
        <v>380</v>
      </c>
      <c r="X39" s="579"/>
    </row>
    <row r="40" spans="1:24">
      <c r="A40" s="427"/>
      <c r="B40" s="438" t="s">
        <v>255</v>
      </c>
      <c r="C40" s="578">
        <v>38</v>
      </c>
      <c r="D40" s="91">
        <v>47</v>
      </c>
      <c r="E40" s="91">
        <v>46</v>
      </c>
      <c r="F40" s="91">
        <v>52</v>
      </c>
      <c r="G40" s="91">
        <v>53</v>
      </c>
      <c r="H40" s="91">
        <v>49</v>
      </c>
      <c r="I40" s="91">
        <v>53</v>
      </c>
      <c r="J40" s="91">
        <v>57</v>
      </c>
      <c r="K40" s="91">
        <v>52</v>
      </c>
      <c r="L40" s="91">
        <v>54</v>
      </c>
      <c r="M40" s="578">
        <v>54</v>
      </c>
      <c r="N40" s="578">
        <v>51</v>
      </c>
      <c r="O40" s="569">
        <v>52</v>
      </c>
      <c r="P40" s="569">
        <v>62</v>
      </c>
      <c r="Q40" s="569">
        <v>73</v>
      </c>
      <c r="R40" s="569">
        <v>199</v>
      </c>
      <c r="S40" s="569">
        <v>237</v>
      </c>
      <c r="T40" s="569">
        <v>289</v>
      </c>
      <c r="U40" s="569">
        <v>345</v>
      </c>
      <c r="V40" s="569">
        <v>378</v>
      </c>
      <c r="W40" s="569">
        <v>405</v>
      </c>
      <c r="X40" s="579"/>
    </row>
    <row r="41" spans="1:24">
      <c r="A41" s="427"/>
      <c r="B41" s="438" t="s">
        <v>615</v>
      </c>
      <c r="C41" s="578">
        <v>51</v>
      </c>
      <c r="D41" s="91">
        <v>53</v>
      </c>
      <c r="E41" s="91">
        <v>48</v>
      </c>
      <c r="F41" s="91">
        <v>48</v>
      </c>
      <c r="G41" s="91">
        <v>50</v>
      </c>
      <c r="H41" s="91">
        <v>48</v>
      </c>
      <c r="I41" s="91">
        <v>49</v>
      </c>
      <c r="J41" s="91">
        <v>48</v>
      </c>
      <c r="K41" s="96">
        <v>0</v>
      </c>
      <c r="L41" s="96">
        <v>0</v>
      </c>
      <c r="M41" s="578">
        <v>0</v>
      </c>
      <c r="N41" s="578">
        <v>0</v>
      </c>
      <c r="O41" s="569">
        <v>0</v>
      </c>
      <c r="P41" s="569">
        <v>0</v>
      </c>
      <c r="Q41" s="569">
        <v>0</v>
      </c>
      <c r="R41" s="569">
        <v>0</v>
      </c>
      <c r="S41" s="569">
        <v>0</v>
      </c>
      <c r="T41" s="569">
        <v>0</v>
      </c>
      <c r="U41" s="569">
        <v>0</v>
      </c>
      <c r="V41" s="569">
        <v>0</v>
      </c>
      <c r="W41" s="569">
        <v>0</v>
      </c>
      <c r="X41" s="579"/>
    </row>
    <row r="42" spans="1:24">
      <c r="A42" s="427"/>
      <c r="B42" s="438" t="s">
        <v>256</v>
      </c>
      <c r="C42" s="578">
        <v>5</v>
      </c>
      <c r="D42" s="91">
        <v>5</v>
      </c>
      <c r="E42" s="91">
        <v>5</v>
      </c>
      <c r="F42" s="91">
        <v>2</v>
      </c>
      <c r="G42" s="96">
        <v>0</v>
      </c>
      <c r="H42" s="96">
        <v>0</v>
      </c>
      <c r="I42" s="91">
        <v>1</v>
      </c>
      <c r="J42" s="91">
        <v>1</v>
      </c>
      <c r="K42" s="91">
        <v>1</v>
      </c>
      <c r="L42" s="91">
        <v>1</v>
      </c>
      <c r="M42" s="578">
        <v>1</v>
      </c>
      <c r="N42" s="578">
        <v>1</v>
      </c>
      <c r="O42" s="569">
        <v>3</v>
      </c>
      <c r="P42" s="569">
        <v>3</v>
      </c>
      <c r="Q42" s="569">
        <v>5</v>
      </c>
      <c r="R42" s="569">
        <v>8</v>
      </c>
      <c r="S42" s="569">
        <v>9</v>
      </c>
      <c r="T42" s="569">
        <v>10</v>
      </c>
      <c r="U42" s="569">
        <v>14</v>
      </c>
      <c r="V42" s="569">
        <v>17</v>
      </c>
      <c r="W42" s="569">
        <v>17</v>
      </c>
      <c r="X42" s="579"/>
    </row>
    <row r="43" spans="1:24">
      <c r="A43" s="427"/>
      <c r="B43" s="438" t="s">
        <v>257</v>
      </c>
      <c r="C43" s="578">
        <v>1034</v>
      </c>
      <c r="D43" s="92">
        <v>1086</v>
      </c>
      <c r="E43" s="91">
        <v>1400</v>
      </c>
      <c r="F43" s="92">
        <v>1535</v>
      </c>
      <c r="G43" s="92">
        <v>1560</v>
      </c>
      <c r="H43" s="91">
        <v>1688</v>
      </c>
      <c r="I43" s="92">
        <v>1643</v>
      </c>
      <c r="J43" s="91">
        <v>1568</v>
      </c>
      <c r="K43" s="91">
        <v>1604</v>
      </c>
      <c r="L43" s="91">
        <v>1591</v>
      </c>
      <c r="M43" s="578">
        <v>1643</v>
      </c>
      <c r="N43" s="578">
        <v>1684</v>
      </c>
      <c r="O43" s="569">
        <v>1450</v>
      </c>
      <c r="P43" s="569">
        <v>1315</v>
      </c>
      <c r="Q43" s="569">
        <v>1278</v>
      </c>
      <c r="R43" s="569">
        <v>1342</v>
      </c>
      <c r="S43" s="569">
        <v>1350</v>
      </c>
      <c r="T43" s="569">
        <v>1549</v>
      </c>
      <c r="U43" s="569">
        <v>1710</v>
      </c>
      <c r="V43" s="569">
        <v>1822</v>
      </c>
      <c r="W43" s="569">
        <v>1923</v>
      </c>
      <c r="X43" s="579"/>
    </row>
    <row r="44" spans="1:24">
      <c r="A44" s="427"/>
      <c r="B44" s="438" t="s">
        <v>616</v>
      </c>
      <c r="C44" s="578">
        <v>298</v>
      </c>
      <c r="D44" s="91">
        <v>305</v>
      </c>
      <c r="E44" s="91">
        <v>299</v>
      </c>
      <c r="F44" s="91">
        <v>300</v>
      </c>
      <c r="G44" s="91">
        <v>302</v>
      </c>
      <c r="H44" s="91">
        <v>310</v>
      </c>
      <c r="I44" s="91">
        <v>303</v>
      </c>
      <c r="J44" s="91">
        <v>300</v>
      </c>
      <c r="K44" s="91">
        <v>290</v>
      </c>
      <c r="L44" s="91">
        <v>304</v>
      </c>
      <c r="M44" s="578">
        <v>310</v>
      </c>
      <c r="N44" s="578">
        <v>305</v>
      </c>
      <c r="O44" s="569">
        <v>316</v>
      </c>
      <c r="P44" s="569">
        <v>314</v>
      </c>
      <c r="Q44" s="569">
        <v>313</v>
      </c>
      <c r="R44" s="569">
        <v>322</v>
      </c>
      <c r="S44" s="569">
        <v>337</v>
      </c>
      <c r="T44" s="569">
        <v>349</v>
      </c>
      <c r="U44" s="569">
        <v>357</v>
      </c>
      <c r="V44" s="569">
        <v>382</v>
      </c>
      <c r="W44" s="569">
        <v>424</v>
      </c>
      <c r="X44" s="579"/>
    </row>
    <row r="45" spans="1:24">
      <c r="A45" s="427"/>
      <c r="B45" s="437"/>
      <c r="C45" s="569"/>
      <c r="D45" s="90"/>
      <c r="E45" s="90"/>
      <c r="F45" s="90"/>
      <c r="G45" s="90"/>
      <c r="H45" s="90"/>
      <c r="I45" s="90"/>
      <c r="J45" s="90"/>
      <c r="K45" s="97"/>
      <c r="L45" s="97"/>
      <c r="M45" s="569"/>
      <c r="N45" s="569"/>
      <c r="O45" s="569"/>
      <c r="P45" s="569"/>
      <c r="Q45" s="569"/>
      <c r="R45" s="569"/>
      <c r="S45" s="569"/>
      <c r="T45" s="569"/>
      <c r="U45" s="569"/>
      <c r="V45" s="569"/>
      <c r="W45" s="569"/>
      <c r="X45" s="579"/>
    </row>
    <row r="46" spans="1:24">
      <c r="A46" s="1422" t="s">
        <v>259</v>
      </c>
      <c r="B46" s="1423"/>
      <c r="C46" s="568">
        <v>24370</v>
      </c>
      <c r="D46" s="98">
        <v>25075</v>
      </c>
      <c r="E46" s="98">
        <v>26252</v>
      </c>
      <c r="F46" s="98">
        <v>27131</v>
      </c>
      <c r="G46" s="98">
        <v>27956</v>
      </c>
      <c r="H46" s="98">
        <v>28835</v>
      </c>
      <c r="I46" s="98">
        <v>29544</v>
      </c>
      <c r="J46" s="98">
        <v>30616</v>
      </c>
      <c r="K46" s="98">
        <v>31534</v>
      </c>
      <c r="L46" s="98">
        <v>32854</v>
      </c>
      <c r="M46" s="576">
        <v>34264</v>
      </c>
      <c r="N46" s="576">
        <v>36137</v>
      </c>
      <c r="O46" s="568">
        <v>37267</v>
      </c>
      <c r="P46" s="568">
        <v>38655</v>
      </c>
      <c r="Q46" s="568">
        <v>40309</v>
      </c>
      <c r="R46" s="568">
        <v>42207</v>
      </c>
      <c r="S46" s="568">
        <v>43633</v>
      </c>
      <c r="T46" s="568">
        <v>46008</v>
      </c>
      <c r="U46" s="568">
        <v>48072</v>
      </c>
      <c r="V46" s="568">
        <v>49666</v>
      </c>
      <c r="W46" s="568">
        <v>51356</v>
      </c>
      <c r="X46" s="577"/>
    </row>
    <row r="47" spans="1:24">
      <c r="A47" s="439" t="s">
        <v>260</v>
      </c>
      <c r="B47" s="440"/>
      <c r="C47" s="569"/>
      <c r="D47" s="90"/>
      <c r="E47" s="90"/>
      <c r="F47" s="90"/>
      <c r="G47" s="90"/>
      <c r="H47" s="90"/>
      <c r="I47" s="90"/>
      <c r="J47" s="90"/>
      <c r="K47" s="97"/>
      <c r="L47" s="97"/>
      <c r="M47" s="569"/>
      <c r="N47" s="569"/>
      <c r="O47" s="569"/>
      <c r="P47" s="569"/>
      <c r="Q47" s="569"/>
      <c r="R47" s="569"/>
      <c r="S47" s="569"/>
      <c r="T47" s="569"/>
      <c r="U47" s="569"/>
      <c r="V47" s="569"/>
      <c r="W47" s="569"/>
      <c r="X47" s="579"/>
    </row>
    <row r="48" spans="1:24">
      <c r="A48" s="427"/>
      <c r="B48" s="441" t="s">
        <v>267</v>
      </c>
      <c r="C48" s="569">
        <v>1870</v>
      </c>
      <c r="D48" s="91">
        <v>2028</v>
      </c>
      <c r="E48" s="91">
        <v>2038</v>
      </c>
      <c r="F48" s="91">
        <v>2074</v>
      </c>
      <c r="G48" s="91">
        <v>2420</v>
      </c>
      <c r="H48" s="91">
        <v>2321</v>
      </c>
      <c r="I48" s="91">
        <v>2536</v>
      </c>
      <c r="J48" s="91">
        <v>2547</v>
      </c>
      <c r="K48" s="91">
        <v>2719</v>
      </c>
      <c r="L48" s="91">
        <v>2769</v>
      </c>
      <c r="M48" s="578">
        <v>2707</v>
      </c>
      <c r="N48" s="578">
        <v>2829</v>
      </c>
      <c r="O48" s="569">
        <v>3096</v>
      </c>
      <c r="P48" s="569">
        <v>3117</v>
      </c>
      <c r="Q48" s="569">
        <v>3234</v>
      </c>
      <c r="R48" s="569">
        <v>3143</v>
      </c>
      <c r="S48" s="569">
        <v>3202</v>
      </c>
      <c r="T48" s="569">
        <v>3424</v>
      </c>
      <c r="U48" s="569">
        <v>3544</v>
      </c>
      <c r="V48" s="569">
        <v>3615</v>
      </c>
      <c r="W48" s="569">
        <v>3771</v>
      </c>
      <c r="X48" s="579"/>
    </row>
    <row r="49" spans="1:24">
      <c r="A49" s="427"/>
      <c r="B49" s="435"/>
      <c r="C49" s="569"/>
      <c r="D49" s="90"/>
      <c r="E49" s="90"/>
      <c r="F49" s="90"/>
      <c r="G49" s="90"/>
      <c r="H49" s="90"/>
      <c r="I49" s="90"/>
      <c r="J49" s="90"/>
      <c r="K49" s="97"/>
      <c r="L49" s="97"/>
      <c r="M49" s="569"/>
      <c r="N49" s="569"/>
      <c r="O49" s="569"/>
      <c r="P49" s="578"/>
      <c r="Q49" s="578"/>
      <c r="R49" s="578"/>
      <c r="S49" s="578"/>
      <c r="T49" s="578"/>
      <c r="U49" s="578"/>
      <c r="V49" s="578"/>
      <c r="W49" s="578"/>
      <c r="X49" s="580"/>
    </row>
    <row r="50" spans="1:24">
      <c r="A50" s="427"/>
      <c r="B50" s="428"/>
      <c r="C50" s="581" t="s">
        <v>617</v>
      </c>
      <c r="D50" s="49"/>
      <c r="E50" s="49"/>
      <c r="F50" s="49"/>
      <c r="G50" s="49"/>
      <c r="H50" s="49"/>
      <c r="I50" s="49"/>
      <c r="J50" s="49"/>
      <c r="K50" s="49"/>
      <c r="L50" s="49"/>
      <c r="M50" s="606"/>
      <c r="N50" s="606"/>
      <c r="O50" s="606"/>
      <c r="P50" s="607"/>
      <c r="Q50" s="606"/>
      <c r="R50" s="606"/>
      <c r="S50" s="606"/>
      <c r="T50" s="606"/>
      <c r="U50" s="606"/>
      <c r="V50" s="606"/>
      <c r="W50" s="606"/>
      <c r="X50" s="564"/>
    </row>
    <row r="51" spans="1:24">
      <c r="A51" s="427"/>
      <c r="B51" s="566"/>
      <c r="C51" s="567"/>
      <c r="D51" s="87"/>
      <c r="E51" s="87"/>
      <c r="F51" s="87"/>
      <c r="G51" s="87"/>
      <c r="H51" s="87"/>
      <c r="I51" s="87"/>
      <c r="J51" s="87"/>
      <c r="K51" s="87"/>
      <c r="L51" s="87"/>
      <c r="M51" s="567"/>
      <c r="N51" s="567"/>
      <c r="O51" s="567"/>
      <c r="P51" s="568"/>
      <c r="Q51" s="567"/>
      <c r="R51" s="567"/>
      <c r="S51" s="567"/>
      <c r="T51" s="567"/>
      <c r="U51" s="567"/>
      <c r="V51" s="567"/>
      <c r="W51" s="567"/>
      <c r="X51" s="575"/>
    </row>
    <row r="52" spans="1:24">
      <c r="A52" s="1424" t="s">
        <v>609</v>
      </c>
      <c r="B52" s="1462"/>
      <c r="C52" s="568">
        <v>11667</v>
      </c>
      <c r="D52" s="89">
        <v>11756</v>
      </c>
      <c r="E52" s="89">
        <v>12030</v>
      </c>
      <c r="F52" s="89">
        <v>12111</v>
      </c>
      <c r="G52" s="89">
        <v>12204</v>
      </c>
      <c r="H52" s="89">
        <v>12042</v>
      </c>
      <c r="I52" s="89">
        <v>12006</v>
      </c>
      <c r="J52" s="89">
        <v>12387</v>
      </c>
      <c r="K52" s="89">
        <v>12712</v>
      </c>
      <c r="L52" s="89">
        <v>13421</v>
      </c>
      <c r="M52" s="576">
        <v>13672</v>
      </c>
      <c r="N52" s="576">
        <v>14436</v>
      </c>
      <c r="O52" s="576">
        <v>14086</v>
      </c>
      <c r="P52" s="576">
        <v>14454</v>
      </c>
      <c r="Q52" s="576">
        <v>14994</v>
      </c>
      <c r="R52" s="576">
        <v>15788</v>
      </c>
      <c r="S52" s="576">
        <v>17018</v>
      </c>
      <c r="T52" s="576">
        <v>18059</v>
      </c>
      <c r="U52" s="576">
        <v>18851</v>
      </c>
      <c r="V52" s="576">
        <v>19342</v>
      </c>
      <c r="W52" s="576">
        <v>20206</v>
      </c>
      <c r="X52" s="582"/>
    </row>
    <row r="53" spans="1:24">
      <c r="A53" s="427" t="s">
        <v>233</v>
      </c>
      <c r="B53" s="435" t="s">
        <v>232</v>
      </c>
      <c r="C53" s="569">
        <v>24</v>
      </c>
      <c r="D53" s="91">
        <v>24</v>
      </c>
      <c r="E53" s="91">
        <v>28</v>
      </c>
      <c r="F53" s="91">
        <v>32</v>
      </c>
      <c r="G53" s="91">
        <v>30</v>
      </c>
      <c r="H53" s="91">
        <v>30</v>
      </c>
      <c r="I53" s="91">
        <v>30</v>
      </c>
      <c r="J53" s="91">
        <v>29</v>
      </c>
      <c r="K53" s="91">
        <v>34</v>
      </c>
      <c r="L53" s="91">
        <v>36</v>
      </c>
      <c r="M53" s="578">
        <v>31</v>
      </c>
      <c r="N53" s="578">
        <v>37</v>
      </c>
      <c r="O53" s="578">
        <v>31</v>
      </c>
      <c r="P53" s="578">
        <v>0</v>
      </c>
      <c r="Q53" s="578">
        <v>19</v>
      </c>
      <c r="R53" s="578">
        <v>14</v>
      </c>
      <c r="S53" s="578">
        <v>25</v>
      </c>
      <c r="T53" s="578">
        <v>24</v>
      </c>
      <c r="U53" s="578">
        <v>17</v>
      </c>
      <c r="V53" s="578">
        <v>14</v>
      </c>
      <c r="W53" s="578">
        <v>16</v>
      </c>
      <c r="X53" s="580"/>
    </row>
    <row r="54" spans="1:24">
      <c r="A54" s="427"/>
      <c r="B54" s="435" t="s">
        <v>234</v>
      </c>
      <c r="C54" s="569">
        <v>293</v>
      </c>
      <c r="D54" s="91">
        <v>325</v>
      </c>
      <c r="E54" s="91">
        <v>328</v>
      </c>
      <c r="F54" s="91">
        <v>343</v>
      </c>
      <c r="G54" s="91">
        <v>346</v>
      </c>
      <c r="H54" s="91">
        <v>329</v>
      </c>
      <c r="I54" s="91">
        <v>309</v>
      </c>
      <c r="J54" s="91">
        <v>336</v>
      </c>
      <c r="K54" s="91">
        <v>335</v>
      </c>
      <c r="L54" s="91">
        <v>342</v>
      </c>
      <c r="M54" s="578">
        <v>347</v>
      </c>
      <c r="N54" s="578">
        <v>394</v>
      </c>
      <c r="O54" s="578">
        <v>387</v>
      </c>
      <c r="P54" s="578">
        <v>364</v>
      </c>
      <c r="Q54" s="578">
        <v>346</v>
      </c>
      <c r="R54" s="578">
        <v>332</v>
      </c>
      <c r="S54" s="578">
        <v>383</v>
      </c>
      <c r="T54" s="578">
        <v>382</v>
      </c>
      <c r="U54" s="578">
        <v>339</v>
      </c>
      <c r="V54" s="578">
        <v>344</v>
      </c>
      <c r="W54" s="578">
        <v>333</v>
      </c>
      <c r="X54" s="580"/>
    </row>
    <row r="55" spans="1:24">
      <c r="A55" s="427"/>
      <c r="B55" s="435" t="s">
        <v>263</v>
      </c>
      <c r="C55" s="569">
        <v>732</v>
      </c>
      <c r="D55" s="91">
        <v>738</v>
      </c>
      <c r="E55" s="91">
        <v>660</v>
      </c>
      <c r="F55" s="91">
        <v>655</v>
      </c>
      <c r="G55" s="91">
        <v>717</v>
      </c>
      <c r="H55" s="91">
        <v>692</v>
      </c>
      <c r="I55" s="91">
        <v>719</v>
      </c>
      <c r="J55" s="91">
        <v>801</v>
      </c>
      <c r="K55" s="91">
        <v>829</v>
      </c>
      <c r="L55" s="91">
        <v>938</v>
      </c>
      <c r="M55" s="578">
        <v>1000</v>
      </c>
      <c r="N55" s="578">
        <v>1059</v>
      </c>
      <c r="O55" s="578">
        <v>1088</v>
      </c>
      <c r="P55" s="578">
        <v>1284</v>
      </c>
      <c r="Q55" s="578">
        <v>1488</v>
      </c>
      <c r="R55" s="578">
        <v>1709</v>
      </c>
      <c r="S55" s="578">
        <v>1900</v>
      </c>
      <c r="T55" s="578">
        <v>2139</v>
      </c>
      <c r="U55" s="578">
        <v>2242</v>
      </c>
      <c r="V55" s="578">
        <v>2387</v>
      </c>
      <c r="W55" s="578">
        <v>2661</v>
      </c>
      <c r="X55" s="580"/>
    </row>
    <row r="56" spans="1:24">
      <c r="A56" s="427"/>
      <c r="B56" s="435" t="s">
        <v>236</v>
      </c>
      <c r="C56" s="569">
        <v>184</v>
      </c>
      <c r="D56" s="91">
        <v>179</v>
      </c>
      <c r="E56" s="91">
        <v>177</v>
      </c>
      <c r="F56" s="91">
        <v>175</v>
      </c>
      <c r="G56" s="91">
        <v>156</v>
      </c>
      <c r="H56" s="91">
        <v>160</v>
      </c>
      <c r="I56" s="91">
        <v>161</v>
      </c>
      <c r="J56" s="91">
        <v>167</v>
      </c>
      <c r="K56" s="91">
        <v>174</v>
      </c>
      <c r="L56" s="91">
        <v>189</v>
      </c>
      <c r="M56" s="578">
        <v>173</v>
      </c>
      <c r="N56" s="578">
        <v>176</v>
      </c>
      <c r="O56" s="578">
        <v>84</v>
      </c>
      <c r="P56" s="578">
        <v>86</v>
      </c>
      <c r="Q56" s="578">
        <v>112</v>
      </c>
      <c r="R56" s="578">
        <v>137</v>
      </c>
      <c r="S56" s="578">
        <v>153</v>
      </c>
      <c r="T56" s="578">
        <v>174</v>
      </c>
      <c r="U56" s="578">
        <v>194</v>
      </c>
      <c r="V56" s="578">
        <v>196</v>
      </c>
      <c r="W56" s="578">
        <v>197</v>
      </c>
      <c r="X56" s="580"/>
    </row>
    <row r="57" spans="1:24">
      <c r="A57" s="427"/>
      <c r="B57" s="435" t="s">
        <v>264</v>
      </c>
      <c r="C57" s="569">
        <v>406</v>
      </c>
      <c r="D57" s="91">
        <v>416</v>
      </c>
      <c r="E57" s="91">
        <v>460</v>
      </c>
      <c r="F57" s="91">
        <v>505</v>
      </c>
      <c r="G57" s="91">
        <v>498</v>
      </c>
      <c r="H57" s="91">
        <v>490</v>
      </c>
      <c r="I57" s="91">
        <v>486</v>
      </c>
      <c r="J57" s="91">
        <v>480</v>
      </c>
      <c r="K57" s="91">
        <v>480</v>
      </c>
      <c r="L57" s="91">
        <v>519</v>
      </c>
      <c r="M57" s="578">
        <v>530</v>
      </c>
      <c r="N57" s="578">
        <v>538</v>
      </c>
      <c r="O57" s="578">
        <v>583</v>
      </c>
      <c r="P57" s="578">
        <v>619</v>
      </c>
      <c r="Q57" s="578">
        <v>502</v>
      </c>
      <c r="R57" s="578">
        <v>501</v>
      </c>
      <c r="S57" s="578">
        <v>480</v>
      </c>
      <c r="T57" s="578">
        <v>455</v>
      </c>
      <c r="U57" s="578">
        <v>399</v>
      </c>
      <c r="V57" s="578">
        <v>417</v>
      </c>
      <c r="W57" s="578">
        <v>374</v>
      </c>
      <c r="X57" s="580"/>
    </row>
    <row r="58" spans="1:24">
      <c r="A58" s="427"/>
      <c r="B58" s="435" t="s">
        <v>238</v>
      </c>
      <c r="C58" s="569">
        <v>0</v>
      </c>
      <c r="D58" s="91">
        <v>8</v>
      </c>
      <c r="E58" s="91">
        <v>8</v>
      </c>
      <c r="F58" s="91">
        <v>11</v>
      </c>
      <c r="G58" s="91">
        <v>26</v>
      </c>
      <c r="H58" s="91">
        <v>47</v>
      </c>
      <c r="I58" s="91">
        <v>42</v>
      </c>
      <c r="J58" s="91">
        <v>51</v>
      </c>
      <c r="K58" s="91">
        <v>66</v>
      </c>
      <c r="L58" s="91">
        <v>77</v>
      </c>
      <c r="M58" s="578">
        <v>81</v>
      </c>
      <c r="N58" s="578">
        <v>86</v>
      </c>
      <c r="O58" s="578">
        <v>101</v>
      </c>
      <c r="P58" s="578">
        <v>138</v>
      </c>
      <c r="Q58" s="578">
        <v>175</v>
      </c>
      <c r="R58" s="578">
        <v>247</v>
      </c>
      <c r="S58" s="578">
        <v>307</v>
      </c>
      <c r="T58" s="578">
        <v>363</v>
      </c>
      <c r="U58" s="578">
        <v>451</v>
      </c>
      <c r="V58" s="578">
        <v>534</v>
      </c>
      <c r="W58" s="578">
        <v>645</v>
      </c>
      <c r="X58" s="580"/>
    </row>
    <row r="59" spans="1:24">
      <c r="A59" s="427"/>
      <c r="B59" s="435" t="s">
        <v>239</v>
      </c>
      <c r="C59" s="569">
        <v>1267</v>
      </c>
      <c r="D59" s="91">
        <v>1289</v>
      </c>
      <c r="E59" s="91">
        <v>1315</v>
      </c>
      <c r="F59" s="91">
        <v>1282</v>
      </c>
      <c r="G59" s="91">
        <v>1213</v>
      </c>
      <c r="H59" s="91">
        <v>1178</v>
      </c>
      <c r="I59" s="91">
        <v>1181</v>
      </c>
      <c r="J59" s="91">
        <v>1197</v>
      </c>
      <c r="K59" s="91">
        <v>1298</v>
      </c>
      <c r="L59" s="91">
        <v>1322</v>
      </c>
      <c r="M59" s="578">
        <v>1398</v>
      </c>
      <c r="N59" s="578">
        <v>1420</v>
      </c>
      <c r="O59" s="578">
        <v>1394</v>
      </c>
      <c r="P59" s="578">
        <v>1428</v>
      </c>
      <c r="Q59" s="578">
        <v>1579</v>
      </c>
      <c r="R59" s="578">
        <v>1608</v>
      </c>
      <c r="S59" s="578">
        <v>1704</v>
      </c>
      <c r="T59" s="578">
        <v>1746</v>
      </c>
      <c r="U59" s="578">
        <v>1833</v>
      </c>
      <c r="V59" s="578">
        <v>1805</v>
      </c>
      <c r="W59" s="578">
        <v>1910</v>
      </c>
      <c r="X59" s="580"/>
    </row>
    <row r="60" spans="1:24">
      <c r="A60" s="427"/>
      <c r="B60" s="435" t="s">
        <v>240</v>
      </c>
      <c r="C60" s="569">
        <v>3522</v>
      </c>
      <c r="D60" s="91">
        <v>3423</v>
      </c>
      <c r="E60" s="91">
        <v>3592</v>
      </c>
      <c r="F60" s="91">
        <v>3566</v>
      </c>
      <c r="G60" s="91">
        <v>3605</v>
      </c>
      <c r="H60" s="91">
        <v>3552</v>
      </c>
      <c r="I60" s="91">
        <v>3516</v>
      </c>
      <c r="J60" s="91">
        <v>3570</v>
      </c>
      <c r="K60" s="91">
        <v>3593</v>
      </c>
      <c r="L60" s="91">
        <v>3766</v>
      </c>
      <c r="M60" s="578">
        <v>3808</v>
      </c>
      <c r="N60" s="578">
        <v>3860</v>
      </c>
      <c r="O60" s="578">
        <v>3891</v>
      </c>
      <c r="P60" s="578">
        <v>3996</v>
      </c>
      <c r="Q60" s="578">
        <v>4100</v>
      </c>
      <c r="R60" s="578">
        <v>4326</v>
      </c>
      <c r="S60" s="578">
        <v>4531</v>
      </c>
      <c r="T60" s="578">
        <v>4920</v>
      </c>
      <c r="U60" s="578">
        <v>5148</v>
      </c>
      <c r="V60" s="578">
        <v>5236</v>
      </c>
      <c r="W60" s="578">
        <v>5388</v>
      </c>
      <c r="X60" s="580"/>
    </row>
    <row r="61" spans="1:24">
      <c r="A61" s="427"/>
      <c r="B61" s="435" t="s">
        <v>241</v>
      </c>
      <c r="C61" s="569">
        <v>177</v>
      </c>
      <c r="D61" s="91">
        <v>184</v>
      </c>
      <c r="E61" s="91">
        <v>127</v>
      </c>
      <c r="F61" s="91">
        <v>175</v>
      </c>
      <c r="G61" s="91">
        <v>178</v>
      </c>
      <c r="H61" s="91">
        <v>154</v>
      </c>
      <c r="I61" s="91">
        <v>184</v>
      </c>
      <c r="J61" s="91">
        <v>191</v>
      </c>
      <c r="K61" s="91">
        <v>212</v>
      </c>
      <c r="L61" s="91">
        <v>232</v>
      </c>
      <c r="M61" s="578">
        <v>226</v>
      </c>
      <c r="N61" s="578">
        <v>252</v>
      </c>
      <c r="O61" s="578">
        <v>281</v>
      </c>
      <c r="P61" s="578">
        <v>257</v>
      </c>
      <c r="Q61" s="578">
        <v>289</v>
      </c>
      <c r="R61" s="578">
        <v>319</v>
      </c>
      <c r="S61" s="578">
        <v>504</v>
      </c>
      <c r="T61" s="578">
        <v>615</v>
      </c>
      <c r="U61" s="578">
        <v>840</v>
      </c>
      <c r="V61" s="578">
        <v>989</v>
      </c>
      <c r="W61" s="578">
        <v>1084</v>
      </c>
      <c r="X61" s="579"/>
    </row>
    <row r="62" spans="1:24">
      <c r="A62" s="427"/>
      <c r="B62" s="435" t="s">
        <v>242</v>
      </c>
      <c r="C62" s="569">
        <v>1193</v>
      </c>
      <c r="D62" s="91">
        <v>1161</v>
      </c>
      <c r="E62" s="91">
        <v>1281</v>
      </c>
      <c r="F62" s="91">
        <v>1254</v>
      </c>
      <c r="G62" s="91">
        <v>1272</v>
      </c>
      <c r="H62" s="91">
        <v>1232</v>
      </c>
      <c r="I62" s="91">
        <v>1230</v>
      </c>
      <c r="J62" s="91">
        <v>1246</v>
      </c>
      <c r="K62" s="91">
        <v>1268</v>
      </c>
      <c r="L62" s="91">
        <v>1304</v>
      </c>
      <c r="M62" s="578">
        <v>1272</v>
      </c>
      <c r="N62" s="578">
        <v>1350</v>
      </c>
      <c r="O62" s="578">
        <v>1317</v>
      </c>
      <c r="P62" s="578">
        <v>1321</v>
      </c>
      <c r="Q62" s="578">
        <v>1316</v>
      </c>
      <c r="R62" s="578">
        <v>1354</v>
      </c>
      <c r="S62" s="578">
        <v>1410</v>
      </c>
      <c r="T62" s="578">
        <v>1474</v>
      </c>
      <c r="U62" s="578">
        <v>1525</v>
      </c>
      <c r="V62" s="578">
        <v>1469</v>
      </c>
      <c r="W62" s="578">
        <v>1501</v>
      </c>
      <c r="X62" s="579"/>
    </row>
    <row r="63" spans="1:24">
      <c r="A63" s="427"/>
      <c r="B63" s="435" t="s">
        <v>243</v>
      </c>
      <c r="C63" s="569">
        <v>3811</v>
      </c>
      <c r="D63" s="91">
        <v>3952</v>
      </c>
      <c r="E63" s="91">
        <v>3998</v>
      </c>
      <c r="F63" s="91">
        <v>4060</v>
      </c>
      <c r="G63" s="91">
        <v>4100</v>
      </c>
      <c r="H63" s="91">
        <v>4117</v>
      </c>
      <c r="I63" s="91">
        <v>4093</v>
      </c>
      <c r="J63" s="91">
        <v>4259</v>
      </c>
      <c r="K63" s="91">
        <v>4368</v>
      </c>
      <c r="L63" s="91">
        <v>4636</v>
      </c>
      <c r="M63" s="578">
        <v>4739</v>
      </c>
      <c r="N63" s="578">
        <v>5196</v>
      </c>
      <c r="O63" s="578">
        <v>4859</v>
      </c>
      <c r="P63" s="578">
        <v>4900</v>
      </c>
      <c r="Q63" s="578">
        <v>4993</v>
      </c>
      <c r="R63" s="578">
        <v>5165</v>
      </c>
      <c r="S63" s="578">
        <v>5544</v>
      </c>
      <c r="T63" s="578">
        <v>5686</v>
      </c>
      <c r="U63" s="578">
        <v>5753</v>
      </c>
      <c r="V63" s="578">
        <v>5840</v>
      </c>
      <c r="W63" s="578">
        <v>5979</v>
      </c>
      <c r="X63" s="580"/>
    </row>
    <row r="64" spans="1:24">
      <c r="A64" s="427"/>
      <c r="B64" s="435" t="s">
        <v>244</v>
      </c>
      <c r="C64" s="569">
        <v>0</v>
      </c>
      <c r="D64" s="96"/>
      <c r="E64" s="96"/>
      <c r="F64" s="96">
        <v>0</v>
      </c>
      <c r="G64" s="96"/>
      <c r="H64" s="96"/>
      <c r="I64" s="96">
        <v>0</v>
      </c>
      <c r="J64" s="96">
        <v>0</v>
      </c>
      <c r="K64" s="96">
        <v>0</v>
      </c>
      <c r="L64" s="96">
        <v>0</v>
      </c>
      <c r="M64" s="578">
        <v>0</v>
      </c>
      <c r="N64" s="578">
        <v>0</v>
      </c>
      <c r="O64" s="578">
        <v>0</v>
      </c>
      <c r="P64" s="578">
        <v>0</v>
      </c>
      <c r="Q64" s="578">
        <v>0</v>
      </c>
      <c r="R64" s="578">
        <v>0</v>
      </c>
      <c r="S64" s="578">
        <v>0</v>
      </c>
      <c r="T64" s="578">
        <v>1</v>
      </c>
      <c r="U64" s="578">
        <v>1</v>
      </c>
      <c r="V64" s="578">
        <v>1</v>
      </c>
      <c r="W64" s="578">
        <v>0</v>
      </c>
      <c r="X64" s="580"/>
    </row>
    <row r="65" spans="1:24">
      <c r="A65" s="427"/>
      <c r="B65" s="435" t="s">
        <v>610</v>
      </c>
      <c r="C65" s="569">
        <v>2</v>
      </c>
      <c r="D65" s="91">
        <v>2</v>
      </c>
      <c r="E65" s="91">
        <v>2</v>
      </c>
      <c r="F65" s="91">
        <v>2</v>
      </c>
      <c r="G65" s="91">
        <v>10</v>
      </c>
      <c r="H65" s="91">
        <v>10</v>
      </c>
      <c r="I65" s="91">
        <v>11</v>
      </c>
      <c r="J65" s="91">
        <v>19</v>
      </c>
      <c r="K65" s="91">
        <v>14</v>
      </c>
      <c r="L65" s="91">
        <v>2</v>
      </c>
      <c r="M65" s="578">
        <v>2</v>
      </c>
      <c r="N65" s="578">
        <v>2</v>
      </c>
      <c r="O65" s="578">
        <v>0</v>
      </c>
      <c r="P65" s="578">
        <v>0</v>
      </c>
      <c r="Q65" s="578">
        <v>0</v>
      </c>
      <c r="R65" s="578">
        <v>0</v>
      </c>
      <c r="S65" s="578">
        <v>0</v>
      </c>
      <c r="T65" s="578">
        <v>1</v>
      </c>
      <c r="U65" s="578">
        <v>10</v>
      </c>
      <c r="V65" s="578">
        <v>6</v>
      </c>
      <c r="W65" s="578">
        <v>6</v>
      </c>
      <c r="X65" s="580"/>
    </row>
    <row r="66" spans="1:24">
      <c r="A66" s="427"/>
      <c r="B66" s="435" t="s">
        <v>611</v>
      </c>
      <c r="C66" s="569">
        <v>4</v>
      </c>
      <c r="D66" s="91">
        <v>3</v>
      </c>
      <c r="E66" s="91">
        <v>5</v>
      </c>
      <c r="F66" s="91">
        <v>4</v>
      </c>
      <c r="G66" s="91">
        <v>5</v>
      </c>
      <c r="H66" s="91">
        <v>5</v>
      </c>
      <c r="I66" s="91">
        <v>6</v>
      </c>
      <c r="J66" s="91">
        <v>7</v>
      </c>
      <c r="K66" s="91">
        <v>7</v>
      </c>
      <c r="L66" s="91">
        <v>52</v>
      </c>
      <c r="M66" s="578">
        <v>58</v>
      </c>
      <c r="N66" s="578">
        <v>57</v>
      </c>
      <c r="O66" s="578">
        <v>59</v>
      </c>
      <c r="P66" s="578">
        <v>52</v>
      </c>
      <c r="Q66" s="578">
        <v>63</v>
      </c>
      <c r="R66" s="578">
        <v>61</v>
      </c>
      <c r="S66" s="578">
        <v>65</v>
      </c>
      <c r="T66" s="578">
        <v>65</v>
      </c>
      <c r="U66" s="578">
        <v>80</v>
      </c>
      <c r="V66" s="578">
        <v>81</v>
      </c>
      <c r="W66" s="578">
        <v>85</v>
      </c>
      <c r="X66" s="580"/>
    </row>
    <row r="67" spans="1:24">
      <c r="A67" s="427"/>
      <c r="B67" s="435" t="s">
        <v>612</v>
      </c>
      <c r="C67" s="569">
        <v>52</v>
      </c>
      <c r="D67" s="91">
        <v>52</v>
      </c>
      <c r="E67" s="91">
        <v>49</v>
      </c>
      <c r="F67" s="91">
        <v>47</v>
      </c>
      <c r="G67" s="91">
        <v>48</v>
      </c>
      <c r="H67" s="91">
        <v>46</v>
      </c>
      <c r="I67" s="91">
        <v>38</v>
      </c>
      <c r="J67" s="91">
        <v>34</v>
      </c>
      <c r="K67" s="91">
        <v>34</v>
      </c>
      <c r="L67" s="91">
        <v>6</v>
      </c>
      <c r="M67" s="578">
        <v>7</v>
      </c>
      <c r="N67" s="578">
        <v>9</v>
      </c>
      <c r="O67" s="578">
        <v>11</v>
      </c>
      <c r="P67" s="578">
        <v>9</v>
      </c>
      <c r="Q67" s="578">
        <v>12</v>
      </c>
      <c r="R67" s="578">
        <v>15</v>
      </c>
      <c r="S67" s="578">
        <v>12</v>
      </c>
      <c r="T67" s="578">
        <v>14</v>
      </c>
      <c r="U67" s="578">
        <v>19</v>
      </c>
      <c r="V67" s="578">
        <v>23</v>
      </c>
      <c r="W67" s="578">
        <v>27</v>
      </c>
      <c r="X67" s="580"/>
    </row>
    <row r="68" spans="1:24">
      <c r="A68" s="427"/>
      <c r="B68" s="435"/>
      <c r="C68" s="569"/>
      <c r="D68" s="90"/>
      <c r="E68" s="90"/>
      <c r="F68" s="90"/>
      <c r="G68" s="90"/>
      <c r="H68" s="90"/>
      <c r="I68" s="90"/>
      <c r="J68" s="90"/>
      <c r="K68" s="97"/>
      <c r="L68" s="97"/>
      <c r="M68" s="569"/>
      <c r="N68" s="569"/>
      <c r="O68" s="569"/>
      <c r="P68" s="569"/>
      <c r="Q68" s="578"/>
      <c r="R68" s="578"/>
      <c r="S68" s="578"/>
      <c r="T68" s="578"/>
      <c r="U68" s="578"/>
      <c r="V68" s="578"/>
      <c r="W68" s="578"/>
      <c r="X68" s="580"/>
    </row>
    <row r="69" spans="1:24">
      <c r="A69" s="1422" t="s">
        <v>248</v>
      </c>
      <c r="B69" s="1423"/>
      <c r="C69" s="576">
        <v>1909</v>
      </c>
      <c r="D69" s="98">
        <v>2077</v>
      </c>
      <c r="E69" s="98">
        <v>2201</v>
      </c>
      <c r="F69" s="98">
        <v>2425</v>
      </c>
      <c r="G69" s="98">
        <v>2539</v>
      </c>
      <c r="H69" s="98">
        <v>2665</v>
      </c>
      <c r="I69" s="98">
        <v>2834</v>
      </c>
      <c r="J69" s="98">
        <v>2885</v>
      </c>
      <c r="K69" s="98">
        <v>2958</v>
      </c>
      <c r="L69" s="98">
        <v>3039</v>
      </c>
      <c r="M69" s="576">
        <v>3142</v>
      </c>
      <c r="N69" s="576">
        <v>3574</v>
      </c>
      <c r="O69" s="576">
        <v>3634</v>
      </c>
      <c r="P69" s="576">
        <v>3567</v>
      </c>
      <c r="Q69" s="576">
        <v>3777</v>
      </c>
      <c r="R69" s="576">
        <v>3784</v>
      </c>
      <c r="S69" s="576">
        <v>3739</v>
      </c>
      <c r="T69" s="576">
        <v>3893</v>
      </c>
      <c r="U69" s="576">
        <v>3868</v>
      </c>
      <c r="V69" s="576">
        <v>3991</v>
      </c>
      <c r="W69" s="576">
        <v>4205</v>
      </c>
      <c r="X69" s="583"/>
    </row>
    <row r="70" spans="1:24">
      <c r="A70" s="427" t="s">
        <v>233</v>
      </c>
      <c r="B70" s="438" t="s">
        <v>613</v>
      </c>
      <c r="C70" s="578">
        <v>297</v>
      </c>
      <c r="D70" s="91">
        <v>299</v>
      </c>
      <c r="E70" s="91">
        <v>331</v>
      </c>
      <c r="F70" s="91">
        <v>344</v>
      </c>
      <c r="G70" s="91">
        <v>400</v>
      </c>
      <c r="H70" s="91">
        <v>444</v>
      </c>
      <c r="I70" s="92">
        <v>473</v>
      </c>
      <c r="J70" s="91">
        <v>528</v>
      </c>
      <c r="K70" s="91">
        <v>543</v>
      </c>
      <c r="L70" s="91">
        <v>561</v>
      </c>
      <c r="M70" s="578">
        <v>578</v>
      </c>
      <c r="N70" s="578">
        <v>580</v>
      </c>
      <c r="O70" s="578">
        <v>568</v>
      </c>
      <c r="P70" s="578">
        <v>585</v>
      </c>
      <c r="Q70" s="578">
        <v>625</v>
      </c>
      <c r="R70" s="578">
        <v>664</v>
      </c>
      <c r="S70" s="578">
        <v>679</v>
      </c>
      <c r="T70" s="578">
        <v>719</v>
      </c>
      <c r="U70" s="578">
        <v>709</v>
      </c>
      <c r="V70" s="578">
        <v>712</v>
      </c>
      <c r="W70" s="578">
        <v>717</v>
      </c>
      <c r="X70" s="584"/>
    </row>
    <row r="71" spans="1:24">
      <c r="A71" s="427"/>
      <c r="B71" s="438" t="s">
        <v>250</v>
      </c>
      <c r="C71" s="578">
        <v>11</v>
      </c>
      <c r="D71" s="91">
        <v>27</v>
      </c>
      <c r="E71" s="91">
        <v>39</v>
      </c>
      <c r="F71" s="91">
        <v>22</v>
      </c>
      <c r="G71" s="91">
        <v>27</v>
      </c>
      <c r="H71" s="91">
        <v>47</v>
      </c>
      <c r="I71" s="92">
        <v>51</v>
      </c>
      <c r="J71" s="91">
        <v>66</v>
      </c>
      <c r="K71" s="91">
        <v>79</v>
      </c>
      <c r="L71" s="91">
        <v>79</v>
      </c>
      <c r="M71" s="578">
        <v>71</v>
      </c>
      <c r="N71" s="578">
        <v>86</v>
      </c>
      <c r="O71" s="578">
        <v>95</v>
      </c>
      <c r="P71" s="578">
        <v>93</v>
      </c>
      <c r="Q71" s="578">
        <v>96</v>
      </c>
      <c r="R71" s="578">
        <v>94</v>
      </c>
      <c r="S71" s="578">
        <v>96</v>
      </c>
      <c r="T71" s="578">
        <v>97</v>
      </c>
      <c r="U71" s="578">
        <v>92</v>
      </c>
      <c r="V71" s="578">
        <v>98</v>
      </c>
      <c r="W71" s="578">
        <v>98</v>
      </c>
      <c r="X71" s="584"/>
    </row>
    <row r="72" spans="1:24">
      <c r="A72" s="427"/>
      <c r="B72" s="438" t="s">
        <v>614</v>
      </c>
      <c r="C72" s="578">
        <v>4</v>
      </c>
      <c r="D72" s="91">
        <v>6</v>
      </c>
      <c r="E72" s="91">
        <v>5</v>
      </c>
      <c r="F72" s="91">
        <v>5</v>
      </c>
      <c r="G72" s="91">
        <v>6</v>
      </c>
      <c r="H72" s="91">
        <v>6</v>
      </c>
      <c r="I72" s="91">
        <v>14</v>
      </c>
      <c r="J72" s="91">
        <v>12</v>
      </c>
      <c r="K72" s="91">
        <v>16</v>
      </c>
      <c r="L72" s="91">
        <v>19</v>
      </c>
      <c r="M72" s="578">
        <v>20</v>
      </c>
      <c r="N72" s="578">
        <v>30</v>
      </c>
      <c r="O72" s="578">
        <v>33</v>
      </c>
      <c r="P72" s="578">
        <v>35</v>
      </c>
      <c r="Q72" s="578">
        <v>30</v>
      </c>
      <c r="R72" s="578">
        <v>32</v>
      </c>
      <c r="S72" s="578">
        <v>14</v>
      </c>
      <c r="T72" s="578">
        <v>18</v>
      </c>
      <c r="U72" s="578">
        <v>16</v>
      </c>
      <c r="V72" s="578">
        <v>16</v>
      </c>
      <c r="W72" s="578">
        <v>13</v>
      </c>
      <c r="X72" s="584"/>
    </row>
    <row r="73" spans="1:24">
      <c r="A73" s="427"/>
      <c r="B73" s="438" t="s">
        <v>252</v>
      </c>
      <c r="C73" s="578">
        <v>7</v>
      </c>
      <c r="D73" s="91">
        <v>2</v>
      </c>
      <c r="E73" s="91">
        <v>5</v>
      </c>
      <c r="F73" s="91">
        <v>2</v>
      </c>
      <c r="G73" s="91">
        <v>2</v>
      </c>
      <c r="H73" s="91">
        <v>2</v>
      </c>
      <c r="I73" s="91">
        <v>2</v>
      </c>
      <c r="J73" s="91">
        <v>2</v>
      </c>
      <c r="K73" s="96">
        <v>0</v>
      </c>
      <c r="L73" s="96">
        <v>0</v>
      </c>
      <c r="M73" s="578">
        <v>0</v>
      </c>
      <c r="N73" s="578">
        <v>0</v>
      </c>
      <c r="O73" s="578">
        <v>0</v>
      </c>
      <c r="P73" s="578">
        <v>0</v>
      </c>
      <c r="Q73" s="578">
        <v>0</v>
      </c>
      <c r="R73" s="578">
        <v>0</v>
      </c>
      <c r="S73" s="578">
        <v>0</v>
      </c>
      <c r="T73" s="578">
        <v>0</v>
      </c>
      <c r="U73" s="578">
        <v>0</v>
      </c>
      <c r="V73" s="578">
        <v>0</v>
      </c>
      <c r="W73" s="578">
        <v>0</v>
      </c>
      <c r="X73" s="584"/>
    </row>
    <row r="74" spans="1:24">
      <c r="A74" s="427"/>
      <c r="B74" s="438" t="s">
        <v>253</v>
      </c>
      <c r="C74" s="578">
        <v>891</v>
      </c>
      <c r="D74" s="92">
        <v>1016</v>
      </c>
      <c r="E74" s="92">
        <v>958</v>
      </c>
      <c r="F74" s="92">
        <v>1078</v>
      </c>
      <c r="G74" s="92">
        <v>1117</v>
      </c>
      <c r="H74" s="92">
        <v>1131</v>
      </c>
      <c r="I74" s="92">
        <v>1283</v>
      </c>
      <c r="J74" s="92">
        <v>1358</v>
      </c>
      <c r="K74" s="92">
        <v>1410</v>
      </c>
      <c r="L74" s="92">
        <v>1479</v>
      </c>
      <c r="M74" s="578">
        <v>1535</v>
      </c>
      <c r="N74" s="578">
        <v>1887</v>
      </c>
      <c r="O74" s="578">
        <v>2084</v>
      </c>
      <c r="P74" s="578">
        <v>2081</v>
      </c>
      <c r="Q74" s="578">
        <v>2255</v>
      </c>
      <c r="R74" s="578">
        <v>2104</v>
      </c>
      <c r="S74" s="578">
        <v>2011</v>
      </c>
      <c r="T74" s="578">
        <v>2026</v>
      </c>
      <c r="U74" s="578">
        <v>1935</v>
      </c>
      <c r="V74" s="578">
        <v>1979</v>
      </c>
      <c r="W74" s="578">
        <v>2086</v>
      </c>
      <c r="X74" s="584"/>
    </row>
    <row r="75" spans="1:24">
      <c r="A75" s="427"/>
      <c r="B75" s="438" t="s">
        <v>254</v>
      </c>
      <c r="C75" s="578">
        <v>25</v>
      </c>
      <c r="D75" s="91">
        <v>38</v>
      </c>
      <c r="E75" s="91">
        <v>26</v>
      </c>
      <c r="F75" s="91">
        <v>27</v>
      </c>
      <c r="G75" s="91">
        <v>37</v>
      </c>
      <c r="H75" s="91">
        <v>38</v>
      </c>
      <c r="I75" s="91">
        <v>39</v>
      </c>
      <c r="J75" s="91">
        <v>37</v>
      </c>
      <c r="K75" s="91">
        <v>42</v>
      </c>
      <c r="L75" s="91">
        <v>47</v>
      </c>
      <c r="M75" s="578">
        <v>59</v>
      </c>
      <c r="N75" s="578">
        <v>75</v>
      </c>
      <c r="O75" s="578">
        <v>79</v>
      </c>
      <c r="P75" s="578">
        <v>94</v>
      </c>
      <c r="Q75" s="578">
        <v>111</v>
      </c>
      <c r="R75" s="578">
        <v>131</v>
      </c>
      <c r="S75" s="578">
        <v>144</v>
      </c>
      <c r="T75" s="578">
        <v>146</v>
      </c>
      <c r="U75" s="578">
        <v>150</v>
      </c>
      <c r="V75" s="578">
        <v>153</v>
      </c>
      <c r="W75" s="578">
        <v>155</v>
      </c>
      <c r="X75" s="584"/>
    </row>
    <row r="76" spans="1:24">
      <c r="A76" s="427"/>
      <c r="B76" s="438" t="s">
        <v>255</v>
      </c>
      <c r="C76" s="578">
        <v>15</v>
      </c>
      <c r="D76" s="91">
        <v>20</v>
      </c>
      <c r="E76" s="91">
        <v>19</v>
      </c>
      <c r="F76" s="91">
        <v>19</v>
      </c>
      <c r="G76" s="91">
        <v>22</v>
      </c>
      <c r="H76" s="91">
        <v>20</v>
      </c>
      <c r="I76" s="91">
        <v>25</v>
      </c>
      <c r="J76" s="91">
        <v>24</v>
      </c>
      <c r="K76" s="91">
        <v>24</v>
      </c>
      <c r="L76" s="91">
        <v>28</v>
      </c>
      <c r="M76" s="578">
        <v>23</v>
      </c>
      <c r="N76" s="578">
        <v>22</v>
      </c>
      <c r="O76" s="578">
        <v>23</v>
      </c>
      <c r="P76" s="578">
        <v>26</v>
      </c>
      <c r="Q76" s="578">
        <v>33</v>
      </c>
      <c r="R76" s="578">
        <v>86</v>
      </c>
      <c r="S76" s="578">
        <v>101</v>
      </c>
      <c r="T76" s="578">
        <v>123</v>
      </c>
      <c r="U76" s="578">
        <v>140</v>
      </c>
      <c r="V76" s="578">
        <v>150</v>
      </c>
      <c r="W76" s="578">
        <v>164</v>
      </c>
      <c r="X76" s="584"/>
    </row>
    <row r="77" spans="1:24">
      <c r="A77" s="427"/>
      <c r="B77" s="438" t="s">
        <v>615</v>
      </c>
      <c r="C77" s="578">
        <v>23</v>
      </c>
      <c r="D77" s="91">
        <v>24</v>
      </c>
      <c r="E77" s="91">
        <v>22</v>
      </c>
      <c r="F77" s="91">
        <v>19</v>
      </c>
      <c r="G77" s="91">
        <v>18</v>
      </c>
      <c r="H77" s="91">
        <v>15</v>
      </c>
      <c r="I77" s="91">
        <v>16</v>
      </c>
      <c r="J77" s="91">
        <v>16</v>
      </c>
      <c r="K77" s="96">
        <v>0</v>
      </c>
      <c r="L77" s="96">
        <v>0</v>
      </c>
      <c r="M77" s="578">
        <v>0</v>
      </c>
      <c r="N77" s="578">
        <v>0</v>
      </c>
      <c r="O77" s="578">
        <v>0</v>
      </c>
      <c r="P77" s="578">
        <v>0</v>
      </c>
      <c r="Q77" s="578">
        <v>0</v>
      </c>
      <c r="R77" s="578">
        <v>0</v>
      </c>
      <c r="S77" s="578">
        <v>0</v>
      </c>
      <c r="T77" s="578">
        <v>0</v>
      </c>
      <c r="U77" s="578">
        <v>0</v>
      </c>
      <c r="V77" s="578">
        <v>0</v>
      </c>
      <c r="W77" s="578">
        <v>0</v>
      </c>
      <c r="X77" s="584"/>
    </row>
    <row r="78" spans="1:24">
      <c r="A78" s="427"/>
      <c r="B78" s="438" t="s">
        <v>256</v>
      </c>
      <c r="C78" s="578">
        <v>2</v>
      </c>
      <c r="D78" s="91">
        <v>2</v>
      </c>
      <c r="E78" s="91">
        <v>3</v>
      </c>
      <c r="F78" s="91">
        <v>1</v>
      </c>
      <c r="G78" s="96">
        <v>0</v>
      </c>
      <c r="H78" s="96">
        <v>0</v>
      </c>
      <c r="I78" s="91">
        <v>0</v>
      </c>
      <c r="J78" s="96">
        <v>0</v>
      </c>
      <c r="K78" s="96">
        <v>0</v>
      </c>
      <c r="L78" s="96">
        <v>0</v>
      </c>
      <c r="M78" s="578">
        <v>0</v>
      </c>
      <c r="N78" s="578">
        <v>0</v>
      </c>
      <c r="O78" s="578">
        <v>0</v>
      </c>
      <c r="P78" s="578">
        <v>0</v>
      </c>
      <c r="Q78" s="578">
        <v>0</v>
      </c>
      <c r="R78" s="578">
        <v>1</v>
      </c>
      <c r="S78" s="578">
        <v>3</v>
      </c>
      <c r="T78" s="578">
        <v>3</v>
      </c>
      <c r="U78" s="578">
        <v>5</v>
      </c>
      <c r="V78" s="578">
        <v>5</v>
      </c>
      <c r="W78" s="578">
        <v>5</v>
      </c>
      <c r="X78" s="584"/>
    </row>
    <row r="79" spans="1:24">
      <c r="A79" s="427"/>
      <c r="B79" s="438" t="s">
        <v>257</v>
      </c>
      <c r="C79" s="578">
        <v>502</v>
      </c>
      <c r="D79" s="92">
        <v>513</v>
      </c>
      <c r="E79" s="91">
        <v>677</v>
      </c>
      <c r="F79" s="92">
        <v>790</v>
      </c>
      <c r="G79" s="92">
        <v>798</v>
      </c>
      <c r="H79" s="91">
        <v>845</v>
      </c>
      <c r="I79" s="92">
        <v>811</v>
      </c>
      <c r="J79" s="91">
        <v>726</v>
      </c>
      <c r="K79" s="91">
        <v>739</v>
      </c>
      <c r="L79" s="91">
        <v>727</v>
      </c>
      <c r="M79" s="578">
        <v>749</v>
      </c>
      <c r="N79" s="578">
        <v>780</v>
      </c>
      <c r="O79" s="578">
        <v>649</v>
      </c>
      <c r="P79" s="578">
        <v>554</v>
      </c>
      <c r="Q79" s="578">
        <v>524</v>
      </c>
      <c r="R79" s="578">
        <v>564</v>
      </c>
      <c r="S79" s="578">
        <v>578</v>
      </c>
      <c r="T79" s="578">
        <v>653</v>
      </c>
      <c r="U79" s="578">
        <v>715</v>
      </c>
      <c r="V79" s="578">
        <v>774</v>
      </c>
      <c r="W79" s="578">
        <v>838</v>
      </c>
      <c r="X79" s="584"/>
    </row>
    <row r="80" spans="1:24">
      <c r="A80" s="427"/>
      <c r="B80" s="438" t="s">
        <v>616</v>
      </c>
      <c r="C80" s="578">
        <v>132</v>
      </c>
      <c r="D80" s="91">
        <v>130</v>
      </c>
      <c r="E80" s="91">
        <v>116</v>
      </c>
      <c r="F80" s="91">
        <v>118</v>
      </c>
      <c r="G80" s="91">
        <v>112</v>
      </c>
      <c r="H80" s="91">
        <v>117</v>
      </c>
      <c r="I80" s="91">
        <v>120</v>
      </c>
      <c r="J80" s="91">
        <v>116</v>
      </c>
      <c r="K80" s="91">
        <v>105</v>
      </c>
      <c r="L80" s="91">
        <v>99</v>
      </c>
      <c r="M80" s="578">
        <v>107</v>
      </c>
      <c r="N80" s="578">
        <v>114</v>
      </c>
      <c r="O80" s="578">
        <v>103</v>
      </c>
      <c r="P80" s="578">
        <v>99</v>
      </c>
      <c r="Q80" s="578">
        <v>103</v>
      </c>
      <c r="R80" s="578">
        <v>108</v>
      </c>
      <c r="S80" s="578">
        <v>113</v>
      </c>
      <c r="T80" s="578">
        <v>108</v>
      </c>
      <c r="U80" s="578">
        <v>106</v>
      </c>
      <c r="V80" s="578">
        <v>104</v>
      </c>
      <c r="W80" s="578">
        <v>129</v>
      </c>
      <c r="X80" s="584"/>
    </row>
    <row r="81" spans="1:24">
      <c r="A81" s="427"/>
      <c r="B81" s="437"/>
      <c r="C81" s="569"/>
      <c r="D81" s="90"/>
      <c r="E81" s="90"/>
      <c r="F81" s="90"/>
      <c r="G81" s="90"/>
      <c r="H81" s="90"/>
      <c r="I81" s="90"/>
      <c r="J81" s="90"/>
      <c r="K81" s="97"/>
      <c r="L81" s="97"/>
      <c r="M81" s="569"/>
      <c r="N81" s="569"/>
      <c r="O81" s="578"/>
      <c r="P81" s="578"/>
      <c r="Q81" s="578"/>
      <c r="R81" s="578"/>
      <c r="S81" s="578"/>
      <c r="T81" s="578"/>
      <c r="U81" s="578"/>
      <c r="V81" s="578"/>
      <c r="W81" s="578"/>
      <c r="X81" s="580"/>
    </row>
    <row r="82" spans="1:24">
      <c r="A82" s="1422" t="s">
        <v>259</v>
      </c>
      <c r="B82" s="1423"/>
      <c r="C82" s="568">
        <v>13576</v>
      </c>
      <c r="D82" s="98">
        <v>13833</v>
      </c>
      <c r="E82" s="98">
        <v>14231</v>
      </c>
      <c r="F82" s="98">
        <v>14536</v>
      </c>
      <c r="G82" s="98">
        <v>14743</v>
      </c>
      <c r="H82" s="98">
        <v>14707</v>
      </c>
      <c r="I82" s="98">
        <v>14840</v>
      </c>
      <c r="J82" s="98">
        <v>15272</v>
      </c>
      <c r="K82" s="98">
        <v>15670</v>
      </c>
      <c r="L82" s="98">
        <v>16460</v>
      </c>
      <c r="M82" s="576">
        <v>16814</v>
      </c>
      <c r="N82" s="576">
        <v>18010</v>
      </c>
      <c r="O82" s="568">
        <v>17720</v>
      </c>
      <c r="P82" s="568">
        <v>18021</v>
      </c>
      <c r="Q82" s="568">
        <v>18771</v>
      </c>
      <c r="R82" s="568">
        <v>19572</v>
      </c>
      <c r="S82" s="568">
        <v>20757</v>
      </c>
      <c r="T82" s="568">
        <v>21952</v>
      </c>
      <c r="U82" s="568">
        <v>22719</v>
      </c>
      <c r="V82" s="568">
        <v>23333</v>
      </c>
      <c r="W82" s="568">
        <v>24411</v>
      </c>
      <c r="X82" s="577"/>
    </row>
    <row r="83" spans="1:24">
      <c r="A83" s="439" t="s">
        <v>260</v>
      </c>
      <c r="B83" s="440"/>
      <c r="C83" s="569"/>
      <c r="D83" s="90"/>
      <c r="E83" s="90"/>
      <c r="F83" s="90"/>
      <c r="G83" s="90"/>
      <c r="H83" s="90"/>
      <c r="I83" s="90"/>
      <c r="J83" s="90"/>
      <c r="K83" s="97"/>
      <c r="L83" s="97"/>
      <c r="M83" s="569"/>
      <c r="N83" s="569"/>
      <c r="O83" s="569"/>
      <c r="P83" s="569"/>
      <c r="Q83" s="578"/>
      <c r="R83" s="578"/>
      <c r="S83" s="578"/>
      <c r="T83" s="578"/>
      <c r="U83" s="578"/>
      <c r="V83" s="578"/>
      <c r="W83" s="578"/>
      <c r="X83" s="580"/>
    </row>
    <row r="84" spans="1:24">
      <c r="A84" s="427"/>
      <c r="B84" s="441" t="s">
        <v>448</v>
      </c>
      <c r="C84" s="569">
        <v>1870</v>
      </c>
      <c r="D84" s="91">
        <v>2028</v>
      </c>
      <c r="E84" s="91">
        <v>2038</v>
      </c>
      <c r="F84" s="91">
        <v>2074</v>
      </c>
      <c r="G84" s="91">
        <v>2420</v>
      </c>
      <c r="H84" s="91">
        <v>2202</v>
      </c>
      <c r="I84" s="91">
        <v>2329</v>
      </c>
      <c r="J84" s="91">
        <v>2299</v>
      </c>
      <c r="K84" s="91">
        <v>1848</v>
      </c>
      <c r="L84" s="91">
        <v>1914</v>
      </c>
      <c r="M84" s="578">
        <v>1839</v>
      </c>
      <c r="N84" s="578">
        <v>1887</v>
      </c>
      <c r="O84" s="578">
        <v>2040</v>
      </c>
      <c r="P84" s="569">
        <v>2161</v>
      </c>
      <c r="Q84" s="578">
        <v>2231</v>
      </c>
      <c r="R84" s="578">
        <v>2120</v>
      </c>
      <c r="S84" s="578">
        <v>2178</v>
      </c>
      <c r="T84" s="578">
        <v>2277</v>
      </c>
      <c r="U84" s="578">
        <v>2365</v>
      </c>
      <c r="V84" s="578">
        <v>2382</v>
      </c>
      <c r="W84" s="578">
        <v>2518</v>
      </c>
      <c r="X84" s="584"/>
    </row>
    <row r="85" spans="1:24">
      <c r="C85" s="578"/>
      <c r="M85" s="578"/>
      <c r="N85" s="578"/>
      <c r="O85" s="578"/>
      <c r="P85" s="569"/>
      <c r="Q85" s="578"/>
      <c r="R85" s="578"/>
      <c r="S85" s="578"/>
      <c r="T85" s="578"/>
      <c r="U85" s="578"/>
      <c r="V85" s="578"/>
      <c r="W85" s="578"/>
    </row>
    <row r="86" spans="1:24">
      <c r="A86" s="110"/>
      <c r="B86" s="53"/>
      <c r="C86" s="396" t="s">
        <v>618</v>
      </c>
      <c r="D86" s="49"/>
      <c r="E86" s="49"/>
      <c r="F86" s="49"/>
      <c r="G86" s="49"/>
      <c r="H86" s="49"/>
      <c r="I86" s="49"/>
      <c r="J86" s="49"/>
      <c r="K86" s="49"/>
      <c r="L86" s="49"/>
      <c r="M86" s="353"/>
      <c r="N86" s="353"/>
      <c r="O86" s="353"/>
      <c r="P86" s="353"/>
      <c r="Q86" s="353"/>
      <c r="R86" s="353"/>
      <c r="S86" s="353"/>
      <c r="T86" s="353"/>
      <c r="U86" s="353"/>
      <c r="V86" s="353"/>
      <c r="W86" s="353"/>
      <c r="X86" s="34"/>
    </row>
    <row r="87" spans="1:24">
      <c r="A87" s="427"/>
      <c r="B87" s="428"/>
      <c r="C87" s="581" t="s">
        <v>619</v>
      </c>
      <c r="D87" s="49"/>
      <c r="E87" s="49"/>
      <c r="F87" s="49"/>
      <c r="G87" s="49"/>
      <c r="H87" s="49"/>
      <c r="I87" s="49"/>
      <c r="J87" s="49"/>
      <c r="K87" s="49"/>
      <c r="L87" s="49"/>
      <c r="M87" s="606"/>
      <c r="N87" s="606"/>
      <c r="O87" s="606"/>
      <c r="P87" s="606"/>
      <c r="Q87" s="606"/>
      <c r="R87" s="606"/>
      <c r="S87" s="606"/>
      <c r="T87" s="606"/>
      <c r="U87" s="606"/>
      <c r="V87" s="606"/>
      <c r="W87" s="606"/>
      <c r="X87" s="564"/>
    </row>
    <row r="88" spans="1:24">
      <c r="A88" s="427"/>
      <c r="B88" s="566"/>
      <c r="C88" s="567"/>
      <c r="D88" s="87"/>
      <c r="E88" s="87"/>
      <c r="F88" s="87"/>
      <c r="G88" s="87"/>
      <c r="H88" s="87"/>
      <c r="I88" s="87"/>
      <c r="J88" s="87"/>
      <c r="K88" s="87"/>
      <c r="L88" s="87"/>
      <c r="M88" s="567"/>
      <c r="N88" s="567"/>
      <c r="O88" s="567"/>
      <c r="P88" s="569"/>
      <c r="Q88" s="567"/>
      <c r="R88" s="567"/>
      <c r="S88" s="567"/>
      <c r="T88" s="567"/>
      <c r="U88" s="567"/>
      <c r="V88" s="567"/>
      <c r="W88" s="567"/>
      <c r="X88" s="575"/>
    </row>
    <row r="89" spans="1:24">
      <c r="A89" s="1424" t="s">
        <v>609</v>
      </c>
      <c r="B89" s="1462"/>
      <c r="C89" s="568">
        <v>8747</v>
      </c>
      <c r="D89" s="89">
        <v>9137</v>
      </c>
      <c r="E89" s="89">
        <v>9701</v>
      </c>
      <c r="F89" s="89">
        <v>10222</v>
      </c>
      <c r="G89" s="89">
        <v>10716</v>
      </c>
      <c r="H89" s="89">
        <v>11414</v>
      </c>
      <c r="I89" s="89">
        <v>11977</v>
      </c>
      <c r="J89" s="89">
        <v>12441</v>
      </c>
      <c r="K89" s="89">
        <v>12890</v>
      </c>
      <c r="L89" s="99">
        <v>13333</v>
      </c>
      <c r="M89" s="576">
        <v>14219</v>
      </c>
      <c r="N89" s="576">
        <v>14601</v>
      </c>
      <c r="O89" s="568">
        <v>15803</v>
      </c>
      <c r="P89" s="568">
        <v>16606</v>
      </c>
      <c r="Q89" s="568">
        <v>17432</v>
      </c>
      <c r="R89" s="568">
        <v>18295</v>
      </c>
      <c r="S89" s="568">
        <v>18451</v>
      </c>
      <c r="T89" s="568">
        <v>19420</v>
      </c>
      <c r="U89" s="568">
        <v>20438</v>
      </c>
      <c r="V89" s="568">
        <v>21279</v>
      </c>
      <c r="W89" s="568">
        <v>21779</v>
      </c>
      <c r="X89" s="582"/>
    </row>
    <row r="90" spans="1:24">
      <c r="A90" s="427" t="s">
        <v>233</v>
      </c>
      <c r="B90" s="435" t="s">
        <v>232</v>
      </c>
      <c r="C90" s="569">
        <v>74</v>
      </c>
      <c r="D90" s="91">
        <v>64</v>
      </c>
      <c r="E90" s="91">
        <v>63</v>
      </c>
      <c r="F90" s="91">
        <v>66</v>
      </c>
      <c r="G90" s="91">
        <v>61</v>
      </c>
      <c r="H90" s="92">
        <v>61</v>
      </c>
      <c r="I90" s="92">
        <v>6</v>
      </c>
      <c r="J90" s="91">
        <v>5</v>
      </c>
      <c r="K90" s="91">
        <v>1</v>
      </c>
      <c r="L90" s="97">
        <v>2</v>
      </c>
      <c r="M90" s="578">
        <v>7</v>
      </c>
      <c r="N90" s="578">
        <v>2</v>
      </c>
      <c r="O90" s="578">
        <v>2</v>
      </c>
      <c r="P90" s="578">
        <v>0</v>
      </c>
      <c r="Q90" s="578">
        <v>16</v>
      </c>
      <c r="R90" s="578">
        <v>13</v>
      </c>
      <c r="S90" s="578">
        <v>13</v>
      </c>
      <c r="T90" s="578">
        <v>11</v>
      </c>
      <c r="U90" s="578">
        <v>14</v>
      </c>
      <c r="V90" s="578">
        <v>14</v>
      </c>
      <c r="W90" s="578">
        <v>15</v>
      </c>
      <c r="X90" s="580"/>
    </row>
    <row r="91" spans="1:24">
      <c r="A91" s="427"/>
      <c r="B91" s="435" t="s">
        <v>234</v>
      </c>
      <c r="C91" s="569">
        <v>84</v>
      </c>
      <c r="D91" s="91">
        <v>97</v>
      </c>
      <c r="E91" s="91">
        <v>121</v>
      </c>
      <c r="F91" s="91">
        <v>102</v>
      </c>
      <c r="G91" s="91">
        <v>120</v>
      </c>
      <c r="H91" s="92">
        <v>139</v>
      </c>
      <c r="I91" s="92">
        <v>162</v>
      </c>
      <c r="J91" s="91">
        <v>121</v>
      </c>
      <c r="K91" s="91">
        <v>145</v>
      </c>
      <c r="L91" s="97">
        <v>166</v>
      </c>
      <c r="M91" s="578">
        <v>179</v>
      </c>
      <c r="N91" s="578">
        <v>151</v>
      </c>
      <c r="O91" s="578">
        <v>170</v>
      </c>
      <c r="P91" s="578">
        <v>192</v>
      </c>
      <c r="Q91" s="578">
        <v>170</v>
      </c>
      <c r="R91" s="578">
        <v>213</v>
      </c>
      <c r="S91" s="578">
        <v>180</v>
      </c>
      <c r="T91" s="578">
        <v>194</v>
      </c>
      <c r="U91" s="578">
        <v>234</v>
      </c>
      <c r="V91" s="578">
        <v>215</v>
      </c>
      <c r="W91" s="578">
        <v>227</v>
      </c>
      <c r="X91" s="580"/>
    </row>
    <row r="92" spans="1:24">
      <c r="A92" s="427"/>
      <c r="B92" s="435" t="s">
        <v>263</v>
      </c>
      <c r="C92" s="569">
        <v>575</v>
      </c>
      <c r="D92" s="91">
        <v>566</v>
      </c>
      <c r="E92" s="91">
        <v>597</v>
      </c>
      <c r="F92" s="91">
        <v>663</v>
      </c>
      <c r="G92" s="91">
        <v>788</v>
      </c>
      <c r="H92" s="91">
        <v>889</v>
      </c>
      <c r="I92" s="91">
        <v>952</v>
      </c>
      <c r="J92" s="91">
        <v>1027</v>
      </c>
      <c r="K92" s="91">
        <v>1113</v>
      </c>
      <c r="L92" s="97">
        <v>1172</v>
      </c>
      <c r="M92" s="578">
        <v>1333</v>
      </c>
      <c r="N92" s="578">
        <v>1490</v>
      </c>
      <c r="O92" s="578">
        <v>1709</v>
      </c>
      <c r="P92" s="578">
        <v>1866</v>
      </c>
      <c r="Q92" s="578">
        <v>2175</v>
      </c>
      <c r="R92" s="578">
        <v>2323</v>
      </c>
      <c r="S92" s="578">
        <v>2472</v>
      </c>
      <c r="T92" s="578">
        <v>2581</v>
      </c>
      <c r="U92" s="578">
        <v>2716</v>
      </c>
      <c r="V92" s="578">
        <v>2856</v>
      </c>
      <c r="W92" s="578">
        <v>2905</v>
      </c>
      <c r="X92" s="580"/>
    </row>
    <row r="93" spans="1:24">
      <c r="A93" s="427"/>
      <c r="B93" s="435" t="s">
        <v>236</v>
      </c>
      <c r="C93" s="569">
        <v>195</v>
      </c>
      <c r="D93" s="91">
        <v>214</v>
      </c>
      <c r="E93" s="91">
        <v>216</v>
      </c>
      <c r="F93" s="91">
        <v>224</v>
      </c>
      <c r="G93" s="91">
        <v>223</v>
      </c>
      <c r="H93" s="91">
        <v>233</v>
      </c>
      <c r="I93" s="91">
        <v>243</v>
      </c>
      <c r="J93" s="91">
        <v>240</v>
      </c>
      <c r="K93" s="91">
        <v>237</v>
      </c>
      <c r="L93" s="97">
        <v>244</v>
      </c>
      <c r="M93" s="578">
        <v>261</v>
      </c>
      <c r="N93" s="578">
        <v>269</v>
      </c>
      <c r="O93" s="578">
        <v>103</v>
      </c>
      <c r="P93" s="578">
        <v>103</v>
      </c>
      <c r="Q93" s="578">
        <v>122</v>
      </c>
      <c r="R93" s="578">
        <v>149</v>
      </c>
      <c r="S93" s="578">
        <v>148</v>
      </c>
      <c r="T93" s="578">
        <v>161</v>
      </c>
      <c r="U93" s="578">
        <v>195</v>
      </c>
      <c r="V93" s="578">
        <v>189</v>
      </c>
      <c r="W93" s="578">
        <v>199</v>
      </c>
      <c r="X93" s="580"/>
    </row>
    <row r="94" spans="1:24">
      <c r="A94" s="427"/>
      <c r="B94" s="435" t="s">
        <v>264</v>
      </c>
      <c r="C94" s="569">
        <v>284</v>
      </c>
      <c r="D94" s="91">
        <v>327</v>
      </c>
      <c r="E94" s="91">
        <v>340</v>
      </c>
      <c r="F94" s="91">
        <v>448</v>
      </c>
      <c r="G94" s="91">
        <v>466</v>
      </c>
      <c r="H94" s="91">
        <v>487</v>
      </c>
      <c r="I94" s="91">
        <v>537</v>
      </c>
      <c r="J94" s="91">
        <v>555</v>
      </c>
      <c r="K94" s="91">
        <v>594</v>
      </c>
      <c r="L94" s="97">
        <v>592</v>
      </c>
      <c r="M94" s="578">
        <v>608</v>
      </c>
      <c r="N94" s="578">
        <v>628</v>
      </c>
      <c r="O94" s="578">
        <v>825</v>
      </c>
      <c r="P94" s="578">
        <v>858</v>
      </c>
      <c r="Q94" s="578">
        <v>705</v>
      </c>
      <c r="R94" s="578">
        <v>780</v>
      </c>
      <c r="S94" s="578">
        <v>853</v>
      </c>
      <c r="T94" s="578">
        <v>695</v>
      </c>
      <c r="U94" s="578">
        <v>636</v>
      </c>
      <c r="V94" s="578">
        <v>588</v>
      </c>
      <c r="W94" s="578">
        <v>552</v>
      </c>
      <c r="X94" s="580"/>
    </row>
    <row r="95" spans="1:24">
      <c r="A95" s="427"/>
      <c r="B95" s="435" t="s">
        <v>238</v>
      </c>
      <c r="C95" s="569">
        <v>0</v>
      </c>
      <c r="D95" s="91">
        <v>24</v>
      </c>
      <c r="E95" s="91">
        <v>9</v>
      </c>
      <c r="F95" s="91">
        <v>10</v>
      </c>
      <c r="G95" s="91">
        <v>24</v>
      </c>
      <c r="H95" s="91">
        <v>18</v>
      </c>
      <c r="I95" s="91">
        <v>41</v>
      </c>
      <c r="J95" s="91">
        <v>56</v>
      </c>
      <c r="K95" s="91">
        <v>58</v>
      </c>
      <c r="L95" s="97">
        <v>80</v>
      </c>
      <c r="M95" s="578">
        <v>107</v>
      </c>
      <c r="N95" s="578">
        <v>130</v>
      </c>
      <c r="O95" s="578">
        <v>130</v>
      </c>
      <c r="P95" s="578">
        <v>152</v>
      </c>
      <c r="Q95" s="578">
        <v>195</v>
      </c>
      <c r="R95" s="578">
        <v>243</v>
      </c>
      <c r="S95" s="578">
        <v>300</v>
      </c>
      <c r="T95" s="578">
        <v>391</v>
      </c>
      <c r="U95" s="578">
        <v>485</v>
      </c>
      <c r="V95" s="578">
        <v>488</v>
      </c>
      <c r="W95" s="578">
        <v>626</v>
      </c>
      <c r="X95" s="580"/>
    </row>
    <row r="96" spans="1:24">
      <c r="A96" s="427"/>
      <c r="B96" s="435" t="s">
        <v>239</v>
      </c>
      <c r="C96" s="569">
        <v>1506</v>
      </c>
      <c r="D96" s="91">
        <v>1504</v>
      </c>
      <c r="E96" s="91">
        <v>1650</v>
      </c>
      <c r="F96" s="91">
        <v>1616</v>
      </c>
      <c r="G96" s="91">
        <v>1615</v>
      </c>
      <c r="H96" s="91">
        <v>1658</v>
      </c>
      <c r="I96" s="91">
        <v>1695</v>
      </c>
      <c r="J96" s="91">
        <v>1731</v>
      </c>
      <c r="K96" s="91">
        <v>1744</v>
      </c>
      <c r="L96" s="97">
        <v>1809</v>
      </c>
      <c r="M96" s="578">
        <v>1917</v>
      </c>
      <c r="N96" s="578">
        <v>2033</v>
      </c>
      <c r="O96" s="578">
        <v>2073</v>
      </c>
      <c r="P96" s="578">
        <v>2147</v>
      </c>
      <c r="Q96" s="578">
        <v>2332</v>
      </c>
      <c r="R96" s="578">
        <v>2351</v>
      </c>
      <c r="S96" s="578">
        <v>2177</v>
      </c>
      <c r="T96" s="578">
        <v>2458</v>
      </c>
      <c r="U96" s="578">
        <v>2456</v>
      </c>
      <c r="V96" s="578">
        <v>2548</v>
      </c>
      <c r="W96" s="578">
        <v>2607</v>
      </c>
      <c r="X96" s="580"/>
    </row>
    <row r="97" spans="1:24">
      <c r="A97" s="427"/>
      <c r="B97" s="435" t="s">
        <v>240</v>
      </c>
      <c r="C97" s="569">
        <v>3151</v>
      </c>
      <c r="D97" s="91">
        <v>3176</v>
      </c>
      <c r="E97" s="91">
        <v>3370</v>
      </c>
      <c r="F97" s="91">
        <v>3487</v>
      </c>
      <c r="G97" s="91">
        <v>3577</v>
      </c>
      <c r="H97" s="91">
        <v>3716</v>
      </c>
      <c r="I97" s="91">
        <v>3813</v>
      </c>
      <c r="J97" s="91">
        <v>3943</v>
      </c>
      <c r="K97" s="91">
        <v>4040</v>
      </c>
      <c r="L97" s="97">
        <v>4180</v>
      </c>
      <c r="M97" s="578">
        <v>4369</v>
      </c>
      <c r="N97" s="578">
        <v>4464</v>
      </c>
      <c r="O97" s="578">
        <v>4649</v>
      </c>
      <c r="P97" s="578">
        <v>4789</v>
      </c>
      <c r="Q97" s="578">
        <v>4999</v>
      </c>
      <c r="R97" s="578">
        <v>5304</v>
      </c>
      <c r="S97" s="578">
        <v>5489</v>
      </c>
      <c r="T97" s="578">
        <v>5738</v>
      </c>
      <c r="U97" s="578">
        <v>6048</v>
      </c>
      <c r="V97" s="578">
        <v>6295</v>
      </c>
      <c r="W97" s="578">
        <v>6405</v>
      </c>
      <c r="X97" s="580"/>
    </row>
    <row r="98" spans="1:24">
      <c r="A98" s="427"/>
      <c r="B98" s="435" t="s">
        <v>241</v>
      </c>
      <c r="C98" s="569">
        <v>145</v>
      </c>
      <c r="D98" s="91">
        <v>168</v>
      </c>
      <c r="E98" s="91">
        <v>167</v>
      </c>
      <c r="F98" s="91">
        <v>167</v>
      </c>
      <c r="G98" s="91">
        <v>191</v>
      </c>
      <c r="H98" s="91">
        <v>207</v>
      </c>
      <c r="I98" s="91">
        <v>251</v>
      </c>
      <c r="J98" s="91">
        <v>261</v>
      </c>
      <c r="K98" s="91">
        <v>275</v>
      </c>
      <c r="L98" s="97">
        <v>284</v>
      </c>
      <c r="M98" s="578">
        <v>315</v>
      </c>
      <c r="N98" s="578">
        <v>357</v>
      </c>
      <c r="O98" s="578">
        <v>363</v>
      </c>
      <c r="P98" s="578">
        <v>425</v>
      </c>
      <c r="Q98" s="578">
        <v>442</v>
      </c>
      <c r="R98" s="578">
        <v>466</v>
      </c>
      <c r="S98" s="578">
        <v>514</v>
      </c>
      <c r="T98" s="578">
        <v>628</v>
      </c>
      <c r="U98" s="578">
        <v>823</v>
      </c>
      <c r="V98" s="578">
        <v>1036</v>
      </c>
      <c r="W98" s="578">
        <v>1115</v>
      </c>
      <c r="X98" s="579"/>
    </row>
    <row r="99" spans="1:24">
      <c r="A99" s="427"/>
      <c r="B99" s="435" t="s">
        <v>242</v>
      </c>
      <c r="C99" s="569">
        <v>913</v>
      </c>
      <c r="D99" s="91">
        <v>1082</v>
      </c>
      <c r="E99" s="91">
        <v>1155</v>
      </c>
      <c r="F99" s="91">
        <v>1286</v>
      </c>
      <c r="G99" s="91">
        <v>1323</v>
      </c>
      <c r="H99" s="91">
        <v>1413</v>
      </c>
      <c r="I99" s="91">
        <v>1494</v>
      </c>
      <c r="J99" s="91">
        <v>1587</v>
      </c>
      <c r="K99" s="91">
        <v>1647</v>
      </c>
      <c r="L99" s="97">
        <v>1724</v>
      </c>
      <c r="M99" s="578">
        <v>1816</v>
      </c>
      <c r="N99" s="578">
        <v>1864</v>
      </c>
      <c r="O99" s="578">
        <v>2010</v>
      </c>
      <c r="P99" s="578">
        <v>2159</v>
      </c>
      <c r="Q99" s="578">
        <v>2142</v>
      </c>
      <c r="R99" s="578">
        <v>2195</v>
      </c>
      <c r="S99" s="578">
        <v>2158</v>
      </c>
      <c r="T99" s="578">
        <v>2256</v>
      </c>
      <c r="U99" s="578">
        <v>2374</v>
      </c>
      <c r="V99" s="578">
        <v>2525</v>
      </c>
      <c r="W99" s="578">
        <v>2601</v>
      </c>
      <c r="X99" s="579"/>
    </row>
    <row r="100" spans="1:24">
      <c r="A100" s="427"/>
      <c r="B100" s="435" t="s">
        <v>243</v>
      </c>
      <c r="C100" s="569">
        <v>1760</v>
      </c>
      <c r="D100" s="91">
        <v>1855</v>
      </c>
      <c r="E100" s="91">
        <v>1955</v>
      </c>
      <c r="F100" s="91">
        <v>2082</v>
      </c>
      <c r="G100" s="91">
        <v>2226</v>
      </c>
      <c r="H100" s="91">
        <v>2490</v>
      </c>
      <c r="I100" s="91">
        <v>2675</v>
      </c>
      <c r="J100" s="91">
        <v>2812</v>
      </c>
      <c r="K100" s="91">
        <v>2925</v>
      </c>
      <c r="L100" s="97">
        <v>2970</v>
      </c>
      <c r="M100" s="578">
        <v>3181</v>
      </c>
      <c r="N100" s="578">
        <v>3054</v>
      </c>
      <c r="O100" s="578">
        <v>3616</v>
      </c>
      <c r="P100" s="578">
        <v>3755</v>
      </c>
      <c r="Q100" s="578">
        <v>3977</v>
      </c>
      <c r="R100" s="578">
        <v>4100</v>
      </c>
      <c r="S100" s="578">
        <v>4004</v>
      </c>
      <c r="T100" s="578">
        <v>4161</v>
      </c>
      <c r="U100" s="578">
        <v>4311</v>
      </c>
      <c r="V100" s="578">
        <v>4372</v>
      </c>
      <c r="W100" s="578">
        <v>4378</v>
      </c>
      <c r="X100" s="580"/>
    </row>
    <row r="101" spans="1:24">
      <c r="A101" s="427"/>
      <c r="B101" s="435" t="s">
        <v>244</v>
      </c>
      <c r="C101" s="569">
        <v>0</v>
      </c>
      <c r="D101" s="96"/>
      <c r="E101" s="96"/>
      <c r="F101" s="96">
        <v>0</v>
      </c>
      <c r="G101" s="96"/>
      <c r="H101" s="96"/>
      <c r="I101" s="96">
        <v>0</v>
      </c>
      <c r="J101" s="96">
        <v>0</v>
      </c>
      <c r="K101" s="96">
        <v>0</v>
      </c>
      <c r="L101" s="97">
        <v>0</v>
      </c>
      <c r="M101" s="578">
        <v>0</v>
      </c>
      <c r="N101" s="578">
        <v>0</v>
      </c>
      <c r="O101" s="578">
        <v>0</v>
      </c>
      <c r="P101" s="578">
        <v>0</v>
      </c>
      <c r="Q101" s="578">
        <v>0</v>
      </c>
      <c r="R101" s="578">
        <v>0</v>
      </c>
      <c r="S101" s="578">
        <v>0</v>
      </c>
      <c r="T101" s="578">
        <v>0</v>
      </c>
      <c r="U101" s="578">
        <v>1</v>
      </c>
      <c r="V101" s="578">
        <v>1</v>
      </c>
      <c r="W101" s="578">
        <v>3</v>
      </c>
      <c r="X101" s="580"/>
    </row>
    <row r="102" spans="1:24">
      <c r="A102" s="427"/>
      <c r="B102" s="435" t="s">
        <v>610</v>
      </c>
      <c r="C102" s="569">
        <v>7</v>
      </c>
      <c r="D102" s="91">
        <v>4</v>
      </c>
      <c r="E102" s="91">
        <v>8</v>
      </c>
      <c r="F102" s="91">
        <v>9</v>
      </c>
      <c r="G102" s="91">
        <v>28</v>
      </c>
      <c r="H102" s="91">
        <v>28</v>
      </c>
      <c r="I102" s="91">
        <v>29</v>
      </c>
      <c r="J102" s="91">
        <v>26</v>
      </c>
      <c r="K102" s="91">
        <v>27</v>
      </c>
      <c r="L102" s="97">
        <v>7</v>
      </c>
      <c r="M102" s="578">
        <v>16</v>
      </c>
      <c r="N102" s="578">
        <v>9</v>
      </c>
      <c r="O102" s="578">
        <v>8</v>
      </c>
      <c r="P102" s="578">
        <v>10</v>
      </c>
      <c r="Q102" s="578">
        <v>12</v>
      </c>
      <c r="R102" s="578">
        <v>14</v>
      </c>
      <c r="S102" s="578">
        <v>10</v>
      </c>
      <c r="T102" s="578">
        <v>8</v>
      </c>
      <c r="U102" s="578">
        <v>14</v>
      </c>
      <c r="V102" s="578">
        <v>10</v>
      </c>
      <c r="W102" s="578">
        <v>9</v>
      </c>
      <c r="X102" s="580"/>
    </row>
    <row r="103" spans="1:24">
      <c r="A103" s="427"/>
      <c r="B103" s="435" t="s">
        <v>611</v>
      </c>
      <c r="C103" s="569">
        <v>3</v>
      </c>
      <c r="D103" s="91">
        <v>2</v>
      </c>
      <c r="E103" s="91">
        <v>3</v>
      </c>
      <c r="F103" s="91">
        <v>10</v>
      </c>
      <c r="G103" s="91">
        <v>17</v>
      </c>
      <c r="H103" s="91">
        <v>23</v>
      </c>
      <c r="I103" s="91">
        <v>28</v>
      </c>
      <c r="J103" s="91">
        <v>29</v>
      </c>
      <c r="K103" s="91">
        <v>33</v>
      </c>
      <c r="L103" s="97">
        <v>80</v>
      </c>
      <c r="M103" s="578">
        <v>79</v>
      </c>
      <c r="N103" s="578">
        <v>119</v>
      </c>
      <c r="O103" s="578">
        <v>108</v>
      </c>
      <c r="P103" s="578">
        <v>117</v>
      </c>
      <c r="Q103" s="578">
        <v>115</v>
      </c>
      <c r="R103" s="578">
        <v>116</v>
      </c>
      <c r="S103" s="578">
        <v>109</v>
      </c>
      <c r="T103" s="578">
        <v>114</v>
      </c>
      <c r="U103" s="578">
        <v>111</v>
      </c>
      <c r="V103" s="578">
        <v>116</v>
      </c>
      <c r="W103" s="578">
        <v>116</v>
      </c>
      <c r="X103" s="580"/>
    </row>
    <row r="104" spans="1:24">
      <c r="A104" s="427"/>
      <c r="B104" s="435" t="s">
        <v>612</v>
      </c>
      <c r="C104" s="569">
        <v>50</v>
      </c>
      <c r="D104" s="91">
        <v>54</v>
      </c>
      <c r="E104" s="91">
        <v>47</v>
      </c>
      <c r="F104" s="91">
        <v>52</v>
      </c>
      <c r="G104" s="91">
        <v>57</v>
      </c>
      <c r="H104" s="91">
        <v>52</v>
      </c>
      <c r="I104" s="91">
        <v>51</v>
      </c>
      <c r="J104" s="91">
        <v>48</v>
      </c>
      <c r="K104" s="91">
        <v>51</v>
      </c>
      <c r="L104" s="97">
        <v>23</v>
      </c>
      <c r="M104" s="578">
        <v>31</v>
      </c>
      <c r="N104" s="578">
        <v>31</v>
      </c>
      <c r="O104" s="578">
        <v>37</v>
      </c>
      <c r="P104" s="578">
        <v>33</v>
      </c>
      <c r="Q104" s="578">
        <v>30</v>
      </c>
      <c r="R104" s="578">
        <v>28</v>
      </c>
      <c r="S104" s="578">
        <v>24</v>
      </c>
      <c r="T104" s="578">
        <v>24</v>
      </c>
      <c r="U104" s="578">
        <v>20</v>
      </c>
      <c r="V104" s="578">
        <v>26</v>
      </c>
      <c r="W104" s="578">
        <v>21</v>
      </c>
      <c r="X104" s="580"/>
    </row>
    <row r="105" spans="1:24">
      <c r="A105" s="427"/>
      <c r="B105" s="435"/>
      <c r="C105" s="569"/>
      <c r="D105" s="90"/>
      <c r="E105" s="90"/>
      <c r="F105" s="90"/>
      <c r="G105" s="90"/>
      <c r="H105" s="90"/>
      <c r="I105" s="90"/>
      <c r="J105" s="90"/>
      <c r="K105" s="97"/>
      <c r="L105" s="97"/>
      <c r="M105" s="569"/>
      <c r="N105" s="569"/>
      <c r="O105" s="569"/>
      <c r="P105" s="578"/>
      <c r="Q105" s="578"/>
      <c r="R105" s="578"/>
      <c r="S105" s="578"/>
      <c r="T105" s="578"/>
      <c r="U105" s="578"/>
      <c r="V105" s="578"/>
      <c r="W105" s="578"/>
      <c r="X105" s="580"/>
    </row>
    <row r="106" spans="1:24">
      <c r="A106" s="1422" t="s">
        <v>248</v>
      </c>
      <c r="B106" s="1423"/>
      <c r="C106" s="576">
        <v>2047</v>
      </c>
      <c r="D106" s="98">
        <v>2105</v>
      </c>
      <c r="E106" s="98">
        <v>2320</v>
      </c>
      <c r="F106" s="98">
        <v>2373</v>
      </c>
      <c r="G106" s="98">
        <v>2497</v>
      </c>
      <c r="H106" s="98">
        <v>2714</v>
      </c>
      <c r="I106" s="89">
        <v>2727</v>
      </c>
      <c r="J106" s="89">
        <v>2903</v>
      </c>
      <c r="K106" s="89">
        <v>2974</v>
      </c>
      <c r="L106" s="89">
        <v>3061</v>
      </c>
      <c r="M106" s="576">
        <v>3231</v>
      </c>
      <c r="N106" s="576">
        <v>3526</v>
      </c>
      <c r="O106" s="568">
        <v>3744</v>
      </c>
      <c r="P106" s="576">
        <v>4028</v>
      </c>
      <c r="Q106" s="576">
        <v>4106</v>
      </c>
      <c r="R106" s="576">
        <v>4340</v>
      </c>
      <c r="S106" s="576">
        <v>4425</v>
      </c>
      <c r="T106" s="576">
        <v>4636</v>
      </c>
      <c r="U106" s="576">
        <v>4915</v>
      </c>
      <c r="V106" s="576">
        <v>5054</v>
      </c>
      <c r="W106" s="576">
        <v>5166</v>
      </c>
      <c r="X106" s="583"/>
    </row>
    <row r="107" spans="1:24">
      <c r="A107" s="427" t="s">
        <v>233</v>
      </c>
      <c r="B107" s="438" t="s">
        <v>613</v>
      </c>
      <c r="C107" s="578">
        <v>172</v>
      </c>
      <c r="D107" s="91">
        <v>162</v>
      </c>
      <c r="E107" s="91">
        <v>181</v>
      </c>
      <c r="F107" s="91">
        <v>199</v>
      </c>
      <c r="G107" s="91">
        <v>234</v>
      </c>
      <c r="H107" s="91">
        <v>252</v>
      </c>
      <c r="I107" s="91">
        <v>262</v>
      </c>
      <c r="J107" s="91">
        <v>286</v>
      </c>
      <c r="K107" s="91">
        <v>309</v>
      </c>
      <c r="L107" s="91">
        <v>317</v>
      </c>
      <c r="M107" s="578">
        <v>347</v>
      </c>
      <c r="N107" s="578">
        <v>375</v>
      </c>
      <c r="O107" s="578">
        <v>408</v>
      </c>
      <c r="P107" s="578">
        <v>439</v>
      </c>
      <c r="Q107" s="578">
        <v>468</v>
      </c>
      <c r="R107" s="578">
        <v>488</v>
      </c>
      <c r="S107" s="578">
        <v>529</v>
      </c>
      <c r="T107" s="578">
        <v>542</v>
      </c>
      <c r="U107" s="578">
        <v>567</v>
      </c>
      <c r="V107" s="578">
        <v>602</v>
      </c>
      <c r="W107" s="578">
        <v>624</v>
      </c>
      <c r="X107" s="584"/>
    </row>
    <row r="108" spans="1:24">
      <c r="A108" s="427"/>
      <c r="B108" s="438" t="s">
        <v>250</v>
      </c>
      <c r="C108" s="578">
        <v>16</v>
      </c>
      <c r="D108" s="91">
        <v>14</v>
      </c>
      <c r="E108" s="91">
        <v>27</v>
      </c>
      <c r="F108" s="91">
        <v>19</v>
      </c>
      <c r="G108" s="91">
        <v>16</v>
      </c>
      <c r="H108" s="91">
        <v>30</v>
      </c>
      <c r="I108" s="91">
        <v>25</v>
      </c>
      <c r="J108" s="91">
        <v>37</v>
      </c>
      <c r="K108" s="91">
        <v>40</v>
      </c>
      <c r="L108" s="91">
        <v>41</v>
      </c>
      <c r="M108" s="578">
        <v>40</v>
      </c>
      <c r="N108" s="578">
        <v>63</v>
      </c>
      <c r="O108" s="578">
        <v>57</v>
      </c>
      <c r="P108" s="578">
        <v>65</v>
      </c>
      <c r="Q108" s="578">
        <v>62</v>
      </c>
      <c r="R108" s="578">
        <v>67</v>
      </c>
      <c r="S108" s="578">
        <v>68</v>
      </c>
      <c r="T108" s="578">
        <v>65</v>
      </c>
      <c r="U108" s="578">
        <v>61</v>
      </c>
      <c r="V108" s="578">
        <v>62</v>
      </c>
      <c r="W108" s="578">
        <v>71</v>
      </c>
      <c r="X108" s="584"/>
    </row>
    <row r="109" spans="1:24">
      <c r="A109" s="427"/>
      <c r="B109" s="438" t="s">
        <v>614</v>
      </c>
      <c r="C109" s="578">
        <v>5</v>
      </c>
      <c r="D109" s="91">
        <v>6</v>
      </c>
      <c r="E109" s="91">
        <v>6</v>
      </c>
      <c r="F109" s="91">
        <v>9</v>
      </c>
      <c r="G109" s="91">
        <v>9</v>
      </c>
      <c r="H109" s="91">
        <v>12</v>
      </c>
      <c r="I109" s="91">
        <v>16</v>
      </c>
      <c r="J109" s="91">
        <v>14</v>
      </c>
      <c r="K109" s="91">
        <v>13</v>
      </c>
      <c r="L109" s="91">
        <v>11</v>
      </c>
      <c r="M109" s="578">
        <v>14</v>
      </c>
      <c r="N109" s="578">
        <v>16</v>
      </c>
      <c r="O109" s="578">
        <v>15</v>
      </c>
      <c r="P109" s="578">
        <v>16</v>
      </c>
      <c r="Q109" s="578">
        <v>23</v>
      </c>
      <c r="R109" s="578">
        <v>30</v>
      </c>
      <c r="S109" s="578">
        <v>14</v>
      </c>
      <c r="T109" s="578">
        <v>15</v>
      </c>
      <c r="U109" s="578">
        <v>21</v>
      </c>
      <c r="V109" s="578">
        <v>23</v>
      </c>
      <c r="W109" s="578">
        <v>22</v>
      </c>
      <c r="X109" s="584"/>
    </row>
    <row r="110" spans="1:24">
      <c r="A110" s="427"/>
      <c r="B110" s="438" t="s">
        <v>252</v>
      </c>
      <c r="C110" s="578">
        <v>2</v>
      </c>
      <c r="D110" s="91">
        <v>1</v>
      </c>
      <c r="E110" s="91">
        <v>1</v>
      </c>
      <c r="F110" s="96">
        <v>0</v>
      </c>
      <c r="G110" s="96">
        <v>0</v>
      </c>
      <c r="H110" s="96">
        <v>0</v>
      </c>
      <c r="I110" s="96">
        <v>0</v>
      </c>
      <c r="J110" s="96">
        <v>0</v>
      </c>
      <c r="K110" s="96">
        <v>0</v>
      </c>
      <c r="L110" s="96">
        <v>0</v>
      </c>
      <c r="M110" s="578">
        <v>0</v>
      </c>
      <c r="N110" s="578">
        <v>0</v>
      </c>
      <c r="O110" s="578">
        <v>0</v>
      </c>
      <c r="P110" s="578">
        <v>0</v>
      </c>
      <c r="Q110" s="578">
        <v>0</v>
      </c>
      <c r="R110" s="578">
        <v>0</v>
      </c>
      <c r="S110" s="578">
        <v>0</v>
      </c>
      <c r="T110" s="578">
        <v>0</v>
      </c>
      <c r="U110" s="578">
        <v>0</v>
      </c>
      <c r="V110" s="578">
        <v>0</v>
      </c>
      <c r="W110" s="578">
        <v>0</v>
      </c>
      <c r="X110" s="584"/>
    </row>
    <row r="111" spans="1:24">
      <c r="A111" s="427"/>
      <c r="B111" s="438" t="s">
        <v>253</v>
      </c>
      <c r="C111" s="578">
        <v>1068</v>
      </c>
      <c r="D111" s="92">
        <v>1080</v>
      </c>
      <c r="E111" s="92">
        <v>1108</v>
      </c>
      <c r="F111" s="92">
        <v>1121</v>
      </c>
      <c r="G111" s="92">
        <v>1178</v>
      </c>
      <c r="H111" s="92">
        <v>1271</v>
      </c>
      <c r="I111" s="92">
        <v>1292</v>
      </c>
      <c r="J111" s="91">
        <v>1410</v>
      </c>
      <c r="K111" s="91">
        <v>1462</v>
      </c>
      <c r="L111" s="91">
        <v>1518</v>
      </c>
      <c r="M111" s="578">
        <v>1622</v>
      </c>
      <c r="N111" s="578">
        <v>1859</v>
      </c>
      <c r="O111" s="578">
        <v>2118</v>
      </c>
      <c r="P111" s="578">
        <v>2367</v>
      </c>
      <c r="Q111" s="578">
        <v>2404</v>
      </c>
      <c r="R111" s="578">
        <v>2482</v>
      </c>
      <c r="S111" s="578">
        <v>2504</v>
      </c>
      <c r="T111" s="578">
        <v>2513</v>
      </c>
      <c r="U111" s="578">
        <v>2598</v>
      </c>
      <c r="V111" s="578">
        <v>2595</v>
      </c>
      <c r="W111" s="578">
        <v>2591</v>
      </c>
      <c r="X111" s="584"/>
    </row>
    <row r="112" spans="1:24">
      <c r="A112" s="427"/>
      <c r="B112" s="438" t="s">
        <v>254</v>
      </c>
      <c r="C112" s="578">
        <v>32</v>
      </c>
      <c r="D112" s="91">
        <v>35</v>
      </c>
      <c r="E112" s="91">
        <v>36</v>
      </c>
      <c r="F112" s="91">
        <v>35</v>
      </c>
      <c r="G112" s="91">
        <v>45</v>
      </c>
      <c r="H112" s="91">
        <v>51</v>
      </c>
      <c r="I112" s="91">
        <v>55</v>
      </c>
      <c r="J112" s="91">
        <v>64</v>
      </c>
      <c r="K112" s="91">
        <v>71</v>
      </c>
      <c r="L112" s="91">
        <v>78</v>
      </c>
      <c r="M112" s="578">
        <v>79</v>
      </c>
      <c r="N112" s="578">
        <v>88</v>
      </c>
      <c r="O112" s="578">
        <v>100</v>
      </c>
      <c r="P112" s="578">
        <v>126</v>
      </c>
      <c r="Q112" s="578">
        <v>140</v>
      </c>
      <c r="R112" s="578">
        <v>161</v>
      </c>
      <c r="S112" s="578">
        <v>172</v>
      </c>
      <c r="T112" s="578">
        <v>191</v>
      </c>
      <c r="U112" s="578">
        <v>208</v>
      </c>
      <c r="V112" s="578">
        <v>206</v>
      </c>
      <c r="W112" s="578">
        <v>225</v>
      </c>
      <c r="X112" s="584"/>
    </row>
    <row r="113" spans="1:24">
      <c r="A113" s="427"/>
      <c r="B113" s="438" t="s">
        <v>255</v>
      </c>
      <c r="C113" s="578">
        <v>23</v>
      </c>
      <c r="D113" s="91">
        <v>27</v>
      </c>
      <c r="E113" s="91">
        <v>27</v>
      </c>
      <c r="F113" s="91">
        <v>33</v>
      </c>
      <c r="G113" s="91">
        <v>31</v>
      </c>
      <c r="H113" s="91">
        <v>29</v>
      </c>
      <c r="I113" s="91">
        <v>28</v>
      </c>
      <c r="J113" s="91">
        <v>33</v>
      </c>
      <c r="K113" s="91">
        <v>28</v>
      </c>
      <c r="L113" s="91">
        <v>26</v>
      </c>
      <c r="M113" s="578">
        <v>31</v>
      </c>
      <c r="N113" s="578">
        <v>29</v>
      </c>
      <c r="O113" s="578">
        <v>29</v>
      </c>
      <c r="P113" s="578">
        <v>36</v>
      </c>
      <c r="Q113" s="578">
        <v>40</v>
      </c>
      <c r="R113" s="578">
        <v>113</v>
      </c>
      <c r="S113" s="578">
        <v>136</v>
      </c>
      <c r="T113" s="578">
        <v>166</v>
      </c>
      <c r="U113" s="578">
        <v>205</v>
      </c>
      <c r="V113" s="578">
        <v>228</v>
      </c>
      <c r="W113" s="578">
        <v>241</v>
      </c>
      <c r="X113" s="584"/>
    </row>
    <row r="114" spans="1:24">
      <c r="A114" s="427"/>
      <c r="B114" s="438" t="s">
        <v>615</v>
      </c>
      <c r="C114" s="578">
        <v>28</v>
      </c>
      <c r="D114" s="91">
        <v>29</v>
      </c>
      <c r="E114" s="91">
        <v>26</v>
      </c>
      <c r="F114" s="91">
        <v>29</v>
      </c>
      <c r="G114" s="91">
        <v>32</v>
      </c>
      <c r="H114" s="91">
        <v>33</v>
      </c>
      <c r="I114" s="91">
        <v>33</v>
      </c>
      <c r="J114" s="91">
        <v>32</v>
      </c>
      <c r="K114" s="96">
        <v>0</v>
      </c>
      <c r="L114" s="96">
        <v>0</v>
      </c>
      <c r="M114" s="578">
        <v>0</v>
      </c>
      <c r="N114" s="578">
        <v>0</v>
      </c>
      <c r="O114" s="578">
        <v>0</v>
      </c>
      <c r="P114" s="578">
        <v>0</v>
      </c>
      <c r="Q114" s="578">
        <v>0</v>
      </c>
      <c r="R114" s="578">
        <v>0</v>
      </c>
      <c r="S114" s="578">
        <v>0</v>
      </c>
      <c r="T114" s="578">
        <v>0</v>
      </c>
      <c r="U114" s="578">
        <v>0</v>
      </c>
      <c r="V114" s="578">
        <v>0</v>
      </c>
      <c r="W114" s="578">
        <v>0</v>
      </c>
      <c r="X114" s="584"/>
    </row>
    <row r="115" spans="1:24">
      <c r="A115" s="427"/>
      <c r="B115" s="438" t="s">
        <v>256</v>
      </c>
      <c r="C115" s="578">
        <v>3</v>
      </c>
      <c r="D115" s="91">
        <v>3</v>
      </c>
      <c r="E115" s="91">
        <v>2</v>
      </c>
      <c r="F115" s="91">
        <v>1</v>
      </c>
      <c r="G115" s="96">
        <v>0</v>
      </c>
      <c r="H115" s="96">
        <v>0</v>
      </c>
      <c r="I115" s="91">
        <v>1</v>
      </c>
      <c r="J115" s="91">
        <v>1</v>
      </c>
      <c r="K115" s="91">
        <v>1</v>
      </c>
      <c r="L115" s="91">
        <v>1</v>
      </c>
      <c r="M115" s="578">
        <v>1</v>
      </c>
      <c r="N115" s="578">
        <v>1</v>
      </c>
      <c r="O115" s="578">
        <v>3</v>
      </c>
      <c r="P115" s="578">
        <v>3</v>
      </c>
      <c r="Q115" s="578">
        <v>5</v>
      </c>
      <c r="R115" s="578">
        <v>7</v>
      </c>
      <c r="S115" s="578">
        <v>6</v>
      </c>
      <c r="T115" s="578">
        <v>7</v>
      </c>
      <c r="U115" s="578">
        <v>9</v>
      </c>
      <c r="V115" s="578">
        <v>12</v>
      </c>
      <c r="W115" s="578">
        <v>12</v>
      </c>
      <c r="X115" s="584"/>
    </row>
    <row r="116" spans="1:24">
      <c r="A116" s="427"/>
      <c r="B116" s="438" t="s">
        <v>257</v>
      </c>
      <c r="C116" s="578">
        <v>532</v>
      </c>
      <c r="D116" s="91">
        <v>573</v>
      </c>
      <c r="E116" s="91">
        <v>723</v>
      </c>
      <c r="F116" s="92">
        <v>745</v>
      </c>
      <c r="G116" s="92">
        <v>762</v>
      </c>
      <c r="H116" s="91">
        <v>843</v>
      </c>
      <c r="I116" s="92">
        <v>832</v>
      </c>
      <c r="J116" s="91">
        <v>842</v>
      </c>
      <c r="K116" s="91">
        <v>865</v>
      </c>
      <c r="L116" s="91">
        <v>864</v>
      </c>
      <c r="M116" s="578">
        <v>894</v>
      </c>
      <c r="N116" s="578">
        <v>904</v>
      </c>
      <c r="O116" s="578">
        <v>801</v>
      </c>
      <c r="P116" s="578">
        <v>761</v>
      </c>
      <c r="Q116" s="578">
        <v>754</v>
      </c>
      <c r="R116" s="578">
        <v>778</v>
      </c>
      <c r="S116" s="578">
        <v>772</v>
      </c>
      <c r="T116" s="578">
        <v>896</v>
      </c>
      <c r="U116" s="578">
        <v>995</v>
      </c>
      <c r="V116" s="578">
        <v>1048</v>
      </c>
      <c r="W116" s="578">
        <v>1085</v>
      </c>
      <c r="X116" s="584"/>
    </row>
    <row r="117" spans="1:24">
      <c r="A117" s="427"/>
      <c r="B117" s="438" t="s">
        <v>616</v>
      </c>
      <c r="C117" s="578">
        <v>166</v>
      </c>
      <c r="D117" s="91">
        <v>175</v>
      </c>
      <c r="E117" s="91">
        <v>183</v>
      </c>
      <c r="F117" s="91">
        <v>182</v>
      </c>
      <c r="G117" s="91">
        <v>190</v>
      </c>
      <c r="H117" s="91">
        <v>193</v>
      </c>
      <c r="I117" s="91">
        <v>183</v>
      </c>
      <c r="J117" s="91">
        <v>184</v>
      </c>
      <c r="K117" s="91">
        <v>185</v>
      </c>
      <c r="L117" s="91">
        <v>205</v>
      </c>
      <c r="M117" s="578">
        <v>203</v>
      </c>
      <c r="N117" s="578">
        <v>191</v>
      </c>
      <c r="O117" s="578">
        <v>213</v>
      </c>
      <c r="P117" s="578">
        <v>215</v>
      </c>
      <c r="Q117" s="578">
        <v>210</v>
      </c>
      <c r="R117" s="578">
        <v>214</v>
      </c>
      <c r="S117" s="578">
        <v>224</v>
      </c>
      <c r="T117" s="578">
        <v>241</v>
      </c>
      <c r="U117" s="578">
        <v>251</v>
      </c>
      <c r="V117" s="578">
        <v>278</v>
      </c>
      <c r="W117" s="578">
        <v>295</v>
      </c>
      <c r="X117" s="584"/>
    </row>
    <row r="118" spans="1:24">
      <c r="A118" s="427"/>
      <c r="B118" s="437"/>
      <c r="C118" s="569"/>
      <c r="D118" s="90"/>
      <c r="E118" s="90"/>
      <c r="F118" s="90"/>
      <c r="G118" s="90"/>
      <c r="H118" s="93"/>
      <c r="I118" s="93"/>
      <c r="J118" s="93"/>
      <c r="K118" s="93"/>
      <c r="L118" s="97"/>
      <c r="M118" s="569"/>
      <c r="N118" s="569"/>
      <c r="O118" s="569"/>
      <c r="P118" s="578"/>
      <c r="Q118" s="578"/>
      <c r="R118" s="578"/>
      <c r="S118" s="578"/>
      <c r="T118" s="578"/>
      <c r="U118" s="578"/>
      <c r="V118" s="578"/>
      <c r="W118" s="578"/>
      <c r="X118" s="580"/>
    </row>
    <row r="119" spans="1:24">
      <c r="A119" s="1422" t="s">
        <v>259</v>
      </c>
      <c r="B119" s="1423"/>
      <c r="C119" s="568">
        <v>10794</v>
      </c>
      <c r="D119" s="88">
        <v>11242</v>
      </c>
      <c r="E119" s="88">
        <v>12021</v>
      </c>
      <c r="F119" s="98">
        <v>12595</v>
      </c>
      <c r="G119" s="98">
        <v>13213</v>
      </c>
      <c r="H119" s="98">
        <v>14128</v>
      </c>
      <c r="I119" s="89">
        <v>14704</v>
      </c>
      <c r="J119" s="94">
        <v>15344</v>
      </c>
      <c r="K119" s="100">
        <v>15864</v>
      </c>
      <c r="L119" s="88">
        <v>16394</v>
      </c>
      <c r="M119" s="576">
        <v>17450</v>
      </c>
      <c r="N119" s="576">
        <v>18127</v>
      </c>
      <c r="O119" s="568">
        <v>19547</v>
      </c>
      <c r="P119" s="568">
        <v>20634</v>
      </c>
      <c r="Q119" s="568">
        <v>21538</v>
      </c>
      <c r="R119" s="568">
        <v>22635</v>
      </c>
      <c r="S119" s="568">
        <v>22876</v>
      </c>
      <c r="T119" s="568">
        <v>24056</v>
      </c>
      <c r="U119" s="568">
        <v>25353</v>
      </c>
      <c r="V119" s="568">
        <v>26333</v>
      </c>
      <c r="W119" s="568">
        <v>26945</v>
      </c>
      <c r="X119" s="577"/>
    </row>
    <row r="120" spans="1:24">
      <c r="A120" s="439" t="s">
        <v>260</v>
      </c>
      <c r="B120" s="440"/>
      <c r="C120" s="569"/>
      <c r="D120" s="90"/>
      <c r="E120" s="90"/>
      <c r="F120" s="90"/>
      <c r="G120" s="90"/>
      <c r="H120" s="90"/>
      <c r="I120" s="90"/>
      <c r="J120" s="90"/>
      <c r="K120" s="97"/>
      <c r="L120" s="97"/>
      <c r="M120" s="569"/>
      <c r="N120" s="569"/>
      <c r="O120" s="569"/>
      <c r="P120" s="578"/>
      <c r="Q120" s="578"/>
      <c r="R120" s="578"/>
      <c r="S120" s="578"/>
      <c r="T120" s="578"/>
      <c r="U120" s="578"/>
      <c r="V120" s="578"/>
      <c r="W120" s="578"/>
      <c r="X120" s="580"/>
    </row>
    <row r="121" spans="1:24">
      <c r="A121" s="427"/>
      <c r="B121" s="441" t="s">
        <v>267</v>
      </c>
      <c r="C121" s="569">
        <v>0</v>
      </c>
      <c r="D121" s="96">
        <v>0</v>
      </c>
      <c r="E121" s="96">
        <v>0</v>
      </c>
      <c r="F121" s="96">
        <v>0</v>
      </c>
      <c r="G121" s="96">
        <v>0</v>
      </c>
      <c r="H121" s="91">
        <v>119</v>
      </c>
      <c r="I121" s="91">
        <v>207</v>
      </c>
      <c r="J121" s="91">
        <v>248</v>
      </c>
      <c r="K121" s="91">
        <v>871</v>
      </c>
      <c r="L121" s="91">
        <v>855</v>
      </c>
      <c r="M121" s="578">
        <v>868</v>
      </c>
      <c r="N121" s="578">
        <v>942</v>
      </c>
      <c r="O121" s="578">
        <v>1056</v>
      </c>
      <c r="P121" s="578">
        <v>956</v>
      </c>
      <c r="Q121" s="578">
        <v>1003</v>
      </c>
      <c r="R121" s="578">
        <v>1023</v>
      </c>
      <c r="S121" s="578">
        <v>1024</v>
      </c>
      <c r="T121" s="578">
        <v>1147</v>
      </c>
      <c r="U121" s="578">
        <v>1179</v>
      </c>
      <c r="V121" s="578">
        <v>1233</v>
      </c>
      <c r="W121" s="578">
        <v>1253</v>
      </c>
      <c r="X121" s="584"/>
    </row>
    <row r="122" spans="1:24">
      <c r="A122" s="427"/>
      <c r="B122" s="440"/>
      <c r="C122" s="578"/>
      <c r="M122" s="578"/>
      <c r="N122" s="578"/>
      <c r="O122" s="578"/>
      <c r="P122" s="569"/>
      <c r="Q122" s="578"/>
      <c r="R122" s="578"/>
      <c r="S122" s="578"/>
      <c r="T122" s="578"/>
      <c r="U122" s="578"/>
      <c r="V122" s="578"/>
      <c r="W122" s="578"/>
    </row>
    <row r="123" spans="1:24">
      <c r="A123" s="427"/>
      <c r="B123" s="428"/>
      <c r="C123" s="581" t="s">
        <v>620</v>
      </c>
      <c r="D123" s="49"/>
      <c r="E123" s="49"/>
      <c r="F123" s="49"/>
      <c r="G123" s="49"/>
      <c r="H123" s="49"/>
      <c r="I123" s="49"/>
      <c r="J123" s="49"/>
      <c r="K123" s="49"/>
      <c r="L123" s="49"/>
      <c r="M123" s="606"/>
      <c r="N123" s="606"/>
      <c r="O123" s="606"/>
      <c r="P123" s="606"/>
      <c r="Q123" s="606"/>
      <c r="R123" s="606"/>
      <c r="S123" s="606"/>
      <c r="T123" s="606"/>
      <c r="U123" s="606"/>
      <c r="V123" s="606"/>
      <c r="W123" s="606"/>
      <c r="X123" s="564"/>
    </row>
    <row r="124" spans="1:24">
      <c r="A124" s="427"/>
      <c r="B124" s="566"/>
      <c r="C124" s="567"/>
      <c r="D124" s="87"/>
      <c r="E124" s="87"/>
      <c r="F124" s="87"/>
      <c r="G124" s="87"/>
      <c r="H124" s="87"/>
      <c r="I124" s="87"/>
      <c r="J124" s="87"/>
      <c r="K124" s="87"/>
      <c r="L124" s="87"/>
      <c r="M124" s="567"/>
      <c r="N124" s="567"/>
      <c r="O124" s="567"/>
      <c r="P124" s="578"/>
      <c r="Q124" s="567"/>
      <c r="R124" s="567"/>
      <c r="S124" s="567"/>
      <c r="T124" s="567"/>
      <c r="U124" s="567"/>
      <c r="V124" s="567"/>
      <c r="W124" s="567"/>
      <c r="X124" s="575"/>
    </row>
    <row r="125" spans="1:24">
      <c r="A125" s="1424" t="s">
        <v>609</v>
      </c>
      <c r="B125" s="1462"/>
      <c r="C125" s="568">
        <v>3369</v>
      </c>
      <c r="D125" s="89">
        <v>3512</v>
      </c>
      <c r="E125" s="89">
        <v>3627</v>
      </c>
      <c r="F125" s="89">
        <v>3887</v>
      </c>
      <c r="G125" s="89">
        <v>3842</v>
      </c>
      <c r="H125" s="89">
        <v>4020</v>
      </c>
      <c r="I125" s="89">
        <v>4214</v>
      </c>
      <c r="J125" s="89">
        <v>4417</v>
      </c>
      <c r="K125" s="89">
        <v>4693</v>
      </c>
      <c r="L125" s="89">
        <v>4613</v>
      </c>
      <c r="M125" s="576">
        <v>4754</v>
      </c>
      <c r="N125" s="576">
        <v>5165</v>
      </c>
      <c r="O125" s="568">
        <v>5695</v>
      </c>
      <c r="P125" s="568">
        <v>6125</v>
      </c>
      <c r="Q125" s="568">
        <v>6516</v>
      </c>
      <c r="R125" s="568">
        <v>6880</v>
      </c>
      <c r="S125" s="568">
        <v>7579</v>
      </c>
      <c r="T125" s="568">
        <v>7745</v>
      </c>
      <c r="U125" s="568">
        <v>7954</v>
      </c>
      <c r="V125" s="568">
        <v>8337.2999999999993</v>
      </c>
      <c r="W125" s="568">
        <v>8483</v>
      </c>
      <c r="X125" s="582"/>
    </row>
    <row r="126" spans="1:24">
      <c r="A126" s="427" t="s">
        <v>233</v>
      </c>
      <c r="B126" s="435" t="s">
        <v>232</v>
      </c>
      <c r="C126" s="569">
        <v>5</v>
      </c>
      <c r="D126" s="91">
        <v>2</v>
      </c>
      <c r="E126" s="91">
        <v>1</v>
      </c>
      <c r="F126" s="91">
        <v>1</v>
      </c>
      <c r="G126" s="91">
        <v>1</v>
      </c>
      <c r="H126" s="91">
        <v>1</v>
      </c>
      <c r="I126" s="91">
        <v>0</v>
      </c>
      <c r="J126" s="96">
        <v>0</v>
      </c>
      <c r="K126" s="96">
        <v>0</v>
      </c>
      <c r="L126" s="91">
        <v>1</v>
      </c>
      <c r="M126" s="578">
        <v>1</v>
      </c>
      <c r="N126" s="578">
        <v>1</v>
      </c>
      <c r="O126" s="569">
        <v>0</v>
      </c>
      <c r="P126" s="569">
        <v>0</v>
      </c>
      <c r="Q126" s="569">
        <v>4</v>
      </c>
      <c r="R126" s="569">
        <v>4</v>
      </c>
      <c r="S126" s="569">
        <v>1</v>
      </c>
      <c r="T126" s="569">
        <v>6</v>
      </c>
      <c r="U126" s="569">
        <v>3</v>
      </c>
      <c r="V126" s="578">
        <v>4</v>
      </c>
      <c r="W126" s="578">
        <v>4</v>
      </c>
      <c r="X126" s="580"/>
    </row>
    <row r="127" spans="1:24">
      <c r="A127" s="427"/>
      <c r="B127" s="435" t="s">
        <v>234</v>
      </c>
      <c r="C127" s="569">
        <v>78</v>
      </c>
      <c r="D127" s="91">
        <v>108</v>
      </c>
      <c r="E127" s="91">
        <v>104</v>
      </c>
      <c r="F127" s="91">
        <v>104</v>
      </c>
      <c r="G127" s="91">
        <v>107</v>
      </c>
      <c r="H127" s="91">
        <v>109</v>
      </c>
      <c r="I127" s="91">
        <v>122</v>
      </c>
      <c r="J127" s="91">
        <v>157</v>
      </c>
      <c r="K127" s="91">
        <v>165</v>
      </c>
      <c r="L127" s="91">
        <v>183</v>
      </c>
      <c r="M127" s="578">
        <v>175</v>
      </c>
      <c r="N127" s="578">
        <v>187</v>
      </c>
      <c r="O127" s="569">
        <v>201</v>
      </c>
      <c r="P127" s="569">
        <v>222</v>
      </c>
      <c r="Q127" s="569">
        <v>222</v>
      </c>
      <c r="R127" s="569">
        <v>237</v>
      </c>
      <c r="S127" s="569">
        <v>246</v>
      </c>
      <c r="T127" s="569">
        <v>240</v>
      </c>
      <c r="U127" s="569">
        <v>238</v>
      </c>
      <c r="V127" s="578">
        <v>248</v>
      </c>
      <c r="W127" s="578">
        <v>280</v>
      </c>
      <c r="X127" s="580"/>
    </row>
    <row r="128" spans="1:24">
      <c r="A128" s="427"/>
      <c r="B128" s="435" t="s">
        <v>263</v>
      </c>
      <c r="C128" s="569">
        <v>134</v>
      </c>
      <c r="D128" s="91">
        <v>135</v>
      </c>
      <c r="E128" s="91">
        <v>143</v>
      </c>
      <c r="F128" s="91">
        <v>157</v>
      </c>
      <c r="G128" s="91">
        <v>176</v>
      </c>
      <c r="H128" s="91">
        <v>180</v>
      </c>
      <c r="I128" s="91">
        <v>207</v>
      </c>
      <c r="J128" s="91">
        <v>224</v>
      </c>
      <c r="K128" s="91">
        <v>222</v>
      </c>
      <c r="L128" s="91">
        <v>259</v>
      </c>
      <c r="M128" s="578">
        <v>339</v>
      </c>
      <c r="N128" s="578">
        <v>426</v>
      </c>
      <c r="O128" s="569">
        <v>518</v>
      </c>
      <c r="P128" s="569">
        <v>616</v>
      </c>
      <c r="Q128" s="569">
        <v>793</v>
      </c>
      <c r="R128" s="569">
        <v>848</v>
      </c>
      <c r="S128" s="569">
        <v>962</v>
      </c>
      <c r="T128" s="569">
        <v>1025</v>
      </c>
      <c r="U128" s="569">
        <v>1126</v>
      </c>
      <c r="V128" s="578">
        <v>1207</v>
      </c>
      <c r="W128" s="578">
        <v>1187</v>
      </c>
      <c r="X128" s="580"/>
    </row>
    <row r="129" spans="1:24">
      <c r="A129" s="427"/>
      <c r="B129" s="435" t="s">
        <v>236</v>
      </c>
      <c r="C129" s="569">
        <v>33</v>
      </c>
      <c r="D129" s="91">
        <v>28</v>
      </c>
      <c r="E129" s="91">
        <v>17</v>
      </c>
      <c r="F129" s="91">
        <v>27</v>
      </c>
      <c r="G129" s="91">
        <v>29</v>
      </c>
      <c r="H129" s="91">
        <v>32</v>
      </c>
      <c r="I129" s="91">
        <v>47</v>
      </c>
      <c r="J129" s="91">
        <v>40</v>
      </c>
      <c r="K129" s="91">
        <v>37</v>
      </c>
      <c r="L129" s="91">
        <v>57</v>
      </c>
      <c r="M129" s="578">
        <v>39</v>
      </c>
      <c r="N129" s="578">
        <v>28</v>
      </c>
      <c r="O129" s="569">
        <v>25</v>
      </c>
      <c r="P129" s="569">
        <v>29</v>
      </c>
      <c r="Q129" s="569">
        <v>50</v>
      </c>
      <c r="R129" s="569">
        <v>46</v>
      </c>
      <c r="S129" s="569">
        <v>40</v>
      </c>
      <c r="T129" s="569">
        <v>72</v>
      </c>
      <c r="U129" s="569">
        <v>67</v>
      </c>
      <c r="V129" s="578">
        <v>77</v>
      </c>
      <c r="W129" s="578">
        <v>66</v>
      </c>
      <c r="X129" s="580"/>
    </row>
    <row r="130" spans="1:24">
      <c r="A130" s="427"/>
      <c r="B130" s="435" t="s">
        <v>264</v>
      </c>
      <c r="C130" s="569">
        <v>57</v>
      </c>
      <c r="D130" s="91">
        <v>59</v>
      </c>
      <c r="E130" s="91">
        <v>65</v>
      </c>
      <c r="F130" s="91">
        <v>82</v>
      </c>
      <c r="G130" s="91">
        <v>86</v>
      </c>
      <c r="H130" s="91">
        <v>98</v>
      </c>
      <c r="I130" s="91">
        <v>89</v>
      </c>
      <c r="J130" s="91">
        <v>95</v>
      </c>
      <c r="K130" s="91">
        <v>109</v>
      </c>
      <c r="L130" s="91">
        <v>112</v>
      </c>
      <c r="M130" s="578">
        <v>116</v>
      </c>
      <c r="N130" s="578">
        <v>214</v>
      </c>
      <c r="O130" s="569">
        <v>257</v>
      </c>
      <c r="P130" s="569">
        <v>272</v>
      </c>
      <c r="Q130" s="569">
        <v>247</v>
      </c>
      <c r="R130" s="569">
        <v>301</v>
      </c>
      <c r="S130" s="569">
        <v>309</v>
      </c>
      <c r="T130" s="569">
        <v>330</v>
      </c>
      <c r="U130" s="569">
        <v>275</v>
      </c>
      <c r="V130" s="578">
        <v>285</v>
      </c>
      <c r="W130" s="578">
        <v>253</v>
      </c>
      <c r="X130" s="580"/>
    </row>
    <row r="131" spans="1:24">
      <c r="A131" s="427"/>
      <c r="B131" s="435" t="s">
        <v>238</v>
      </c>
      <c r="C131" s="569">
        <v>0</v>
      </c>
      <c r="D131" s="91">
        <v>2</v>
      </c>
      <c r="E131" s="91">
        <v>6</v>
      </c>
      <c r="F131" s="91">
        <v>7</v>
      </c>
      <c r="G131" s="91">
        <v>8</v>
      </c>
      <c r="H131" s="91">
        <v>8</v>
      </c>
      <c r="I131" s="91">
        <v>18</v>
      </c>
      <c r="J131" s="91">
        <v>21</v>
      </c>
      <c r="K131" s="91">
        <v>28</v>
      </c>
      <c r="L131" s="91">
        <v>27</v>
      </c>
      <c r="M131" s="578">
        <v>41</v>
      </c>
      <c r="N131" s="578">
        <v>43</v>
      </c>
      <c r="O131" s="569">
        <v>47</v>
      </c>
      <c r="P131" s="569">
        <v>121</v>
      </c>
      <c r="Q131" s="569">
        <v>187</v>
      </c>
      <c r="R131" s="569">
        <v>264</v>
      </c>
      <c r="S131" s="569">
        <v>294</v>
      </c>
      <c r="T131" s="569">
        <v>317</v>
      </c>
      <c r="U131" s="569">
        <v>371</v>
      </c>
      <c r="V131" s="578">
        <v>390</v>
      </c>
      <c r="W131" s="578">
        <v>380</v>
      </c>
      <c r="X131" s="580"/>
    </row>
    <row r="132" spans="1:24">
      <c r="A132" s="427"/>
      <c r="B132" s="435" t="s">
        <v>239</v>
      </c>
      <c r="C132" s="569">
        <v>633</v>
      </c>
      <c r="D132" s="91">
        <v>648</v>
      </c>
      <c r="E132" s="91">
        <v>663</v>
      </c>
      <c r="F132" s="91">
        <v>692</v>
      </c>
      <c r="G132" s="91">
        <v>721</v>
      </c>
      <c r="H132" s="91">
        <v>686</v>
      </c>
      <c r="I132" s="91">
        <v>675</v>
      </c>
      <c r="J132" s="91">
        <v>714</v>
      </c>
      <c r="K132" s="91">
        <v>772</v>
      </c>
      <c r="L132" s="91">
        <v>703</v>
      </c>
      <c r="M132" s="578">
        <v>735</v>
      </c>
      <c r="N132" s="578">
        <v>747</v>
      </c>
      <c r="O132" s="569">
        <v>768</v>
      </c>
      <c r="P132" s="569">
        <v>818</v>
      </c>
      <c r="Q132" s="569">
        <v>852</v>
      </c>
      <c r="R132" s="569">
        <v>862</v>
      </c>
      <c r="S132" s="569">
        <v>855</v>
      </c>
      <c r="T132" s="569">
        <v>870</v>
      </c>
      <c r="U132" s="569">
        <v>880</v>
      </c>
      <c r="V132" s="578">
        <v>926</v>
      </c>
      <c r="W132" s="578">
        <v>960</v>
      </c>
      <c r="X132" s="580"/>
    </row>
    <row r="133" spans="1:24">
      <c r="A133" s="427"/>
      <c r="B133" s="435" t="s">
        <v>240</v>
      </c>
      <c r="C133" s="569">
        <v>924</v>
      </c>
      <c r="D133" s="91">
        <v>904</v>
      </c>
      <c r="E133" s="91">
        <v>954</v>
      </c>
      <c r="F133" s="91">
        <v>1061</v>
      </c>
      <c r="G133" s="91">
        <v>969</v>
      </c>
      <c r="H133" s="91">
        <v>996</v>
      </c>
      <c r="I133" s="91">
        <v>1065</v>
      </c>
      <c r="J133" s="91">
        <v>1113</v>
      </c>
      <c r="K133" s="91">
        <v>1195</v>
      </c>
      <c r="L133" s="91">
        <v>1083</v>
      </c>
      <c r="M133" s="578">
        <v>1154</v>
      </c>
      <c r="N133" s="578">
        <v>1182</v>
      </c>
      <c r="O133" s="569">
        <v>1258</v>
      </c>
      <c r="P133" s="569">
        <v>1466</v>
      </c>
      <c r="Q133" s="569">
        <v>1635</v>
      </c>
      <c r="R133" s="569">
        <v>1678</v>
      </c>
      <c r="S133" s="569">
        <v>1855</v>
      </c>
      <c r="T133" s="569">
        <v>2049</v>
      </c>
      <c r="U133" s="569">
        <v>2128</v>
      </c>
      <c r="V133" s="578">
        <v>2163</v>
      </c>
      <c r="W133" s="578">
        <v>2248</v>
      </c>
      <c r="X133" s="580"/>
    </row>
    <row r="134" spans="1:24">
      <c r="A134" s="427"/>
      <c r="B134" s="435" t="s">
        <v>241</v>
      </c>
      <c r="C134" s="569">
        <v>29</v>
      </c>
      <c r="D134" s="91">
        <v>24</v>
      </c>
      <c r="E134" s="91">
        <v>23</v>
      </c>
      <c r="F134" s="91">
        <v>21</v>
      </c>
      <c r="G134" s="91">
        <v>17</v>
      </c>
      <c r="H134" s="91">
        <v>19</v>
      </c>
      <c r="I134" s="91">
        <v>36</v>
      </c>
      <c r="J134" s="91">
        <v>41</v>
      </c>
      <c r="K134" s="91">
        <v>29</v>
      </c>
      <c r="L134" s="91">
        <v>45</v>
      </c>
      <c r="M134" s="578">
        <v>49</v>
      </c>
      <c r="N134" s="578">
        <v>64</v>
      </c>
      <c r="O134" s="569">
        <v>77</v>
      </c>
      <c r="P134" s="569">
        <v>108</v>
      </c>
      <c r="Q134" s="569">
        <v>114</v>
      </c>
      <c r="R134" s="569">
        <v>169</v>
      </c>
      <c r="S134" s="569">
        <v>166</v>
      </c>
      <c r="T134" s="569">
        <v>189</v>
      </c>
      <c r="U134" s="569">
        <v>221</v>
      </c>
      <c r="V134" s="578">
        <v>305</v>
      </c>
      <c r="W134" s="578">
        <v>332</v>
      </c>
      <c r="X134" s="585"/>
    </row>
    <row r="135" spans="1:24">
      <c r="A135" s="427"/>
      <c r="B135" s="435" t="s">
        <v>242</v>
      </c>
      <c r="C135" s="569">
        <v>682</v>
      </c>
      <c r="D135" s="91">
        <v>663</v>
      </c>
      <c r="E135" s="91">
        <v>685</v>
      </c>
      <c r="F135" s="91">
        <v>693</v>
      </c>
      <c r="G135" s="91">
        <v>646</v>
      </c>
      <c r="H135" s="91">
        <v>669</v>
      </c>
      <c r="I135" s="91">
        <v>684</v>
      </c>
      <c r="J135" s="91">
        <v>656</v>
      </c>
      <c r="K135" s="91">
        <v>712</v>
      </c>
      <c r="L135" s="91">
        <v>715</v>
      </c>
      <c r="M135" s="578">
        <v>687</v>
      </c>
      <c r="N135" s="578">
        <v>690</v>
      </c>
      <c r="O135" s="569">
        <v>730</v>
      </c>
      <c r="P135" s="569">
        <v>710</v>
      </c>
      <c r="Q135" s="569">
        <v>724</v>
      </c>
      <c r="R135" s="569">
        <v>757</v>
      </c>
      <c r="S135" s="569">
        <v>1033</v>
      </c>
      <c r="T135" s="569">
        <v>826</v>
      </c>
      <c r="U135" s="569">
        <v>825</v>
      </c>
      <c r="V135" s="578">
        <v>834.3</v>
      </c>
      <c r="W135" s="578">
        <v>792</v>
      </c>
      <c r="X135" s="585"/>
    </row>
    <row r="136" spans="1:24">
      <c r="A136" s="427"/>
      <c r="B136" s="435" t="s">
        <v>243</v>
      </c>
      <c r="C136" s="569">
        <v>391</v>
      </c>
      <c r="D136" s="91">
        <v>558</v>
      </c>
      <c r="E136" s="91">
        <v>582</v>
      </c>
      <c r="F136" s="91">
        <v>677</v>
      </c>
      <c r="G136" s="91">
        <v>733</v>
      </c>
      <c r="H136" s="91">
        <v>841</v>
      </c>
      <c r="I136" s="91">
        <v>900</v>
      </c>
      <c r="J136" s="91">
        <v>990</v>
      </c>
      <c r="K136" s="91">
        <v>1033</v>
      </c>
      <c r="L136" s="91">
        <v>1034</v>
      </c>
      <c r="M136" s="578">
        <v>1045</v>
      </c>
      <c r="N136" s="578">
        <v>1184</v>
      </c>
      <c r="O136" s="569">
        <v>1383</v>
      </c>
      <c r="P136" s="569">
        <v>1334</v>
      </c>
      <c r="Q136" s="569">
        <v>1270</v>
      </c>
      <c r="R136" s="569">
        <v>1310</v>
      </c>
      <c r="S136" s="569">
        <v>1411</v>
      </c>
      <c r="T136" s="569">
        <v>1393</v>
      </c>
      <c r="U136" s="569">
        <v>1391</v>
      </c>
      <c r="V136" s="578">
        <v>1456</v>
      </c>
      <c r="W136" s="578">
        <v>1552</v>
      </c>
      <c r="X136" s="580"/>
    </row>
    <row r="137" spans="1:24">
      <c r="A137" s="427"/>
      <c r="B137" s="435" t="s">
        <v>244</v>
      </c>
      <c r="C137" s="569">
        <v>0</v>
      </c>
      <c r="D137" s="96"/>
      <c r="E137" s="96"/>
      <c r="F137" s="96">
        <v>0</v>
      </c>
      <c r="G137" s="96"/>
      <c r="H137" s="96"/>
      <c r="I137" s="96">
        <v>0</v>
      </c>
      <c r="J137" s="96">
        <v>0</v>
      </c>
      <c r="K137" s="96">
        <v>0</v>
      </c>
      <c r="L137" s="96">
        <v>0</v>
      </c>
      <c r="M137" s="578">
        <v>0</v>
      </c>
      <c r="N137" s="578">
        <v>0</v>
      </c>
      <c r="O137" s="569">
        <v>0</v>
      </c>
      <c r="P137" s="569">
        <v>0</v>
      </c>
      <c r="Q137" s="569">
        <v>0</v>
      </c>
      <c r="R137" s="569">
        <v>0</v>
      </c>
      <c r="S137" s="569">
        <v>0</v>
      </c>
      <c r="T137" s="569">
        <v>0</v>
      </c>
      <c r="U137" s="569">
        <v>1</v>
      </c>
      <c r="V137" s="578">
        <v>1</v>
      </c>
      <c r="W137" s="578">
        <v>0</v>
      </c>
      <c r="X137" s="580"/>
    </row>
    <row r="138" spans="1:24">
      <c r="A138" s="427"/>
      <c r="B138" s="435" t="s">
        <v>610</v>
      </c>
      <c r="C138" s="569">
        <v>132</v>
      </c>
      <c r="D138" s="91">
        <v>128</v>
      </c>
      <c r="E138" s="91">
        <v>130</v>
      </c>
      <c r="F138" s="91">
        <v>132</v>
      </c>
      <c r="G138" s="91">
        <v>148</v>
      </c>
      <c r="H138" s="91">
        <v>160</v>
      </c>
      <c r="I138" s="91">
        <v>154</v>
      </c>
      <c r="J138" s="91">
        <v>144</v>
      </c>
      <c r="K138" s="91">
        <v>162</v>
      </c>
      <c r="L138" s="91">
        <v>165</v>
      </c>
      <c r="M138" s="578">
        <v>141</v>
      </c>
      <c r="N138" s="578">
        <v>161</v>
      </c>
      <c r="O138" s="569">
        <v>172</v>
      </c>
      <c r="P138" s="569">
        <v>179</v>
      </c>
      <c r="Q138" s="569">
        <v>171</v>
      </c>
      <c r="R138" s="569">
        <v>165</v>
      </c>
      <c r="S138" s="569">
        <v>166</v>
      </c>
      <c r="T138" s="569">
        <v>178</v>
      </c>
      <c r="U138" s="569">
        <v>172</v>
      </c>
      <c r="V138" s="578">
        <v>182</v>
      </c>
      <c r="W138" s="578">
        <v>171</v>
      </c>
      <c r="X138" s="580"/>
    </row>
    <row r="139" spans="1:24">
      <c r="A139" s="427"/>
      <c r="B139" s="435" t="s">
        <v>611</v>
      </c>
      <c r="C139" s="569">
        <v>201</v>
      </c>
      <c r="D139" s="91">
        <v>200</v>
      </c>
      <c r="E139" s="91">
        <v>207</v>
      </c>
      <c r="F139" s="91">
        <v>187</v>
      </c>
      <c r="G139" s="91">
        <v>165</v>
      </c>
      <c r="H139" s="91">
        <v>175</v>
      </c>
      <c r="I139" s="91">
        <v>168</v>
      </c>
      <c r="J139" s="91">
        <v>174</v>
      </c>
      <c r="K139" s="91">
        <v>174</v>
      </c>
      <c r="L139" s="91">
        <v>175</v>
      </c>
      <c r="M139" s="578">
        <v>187</v>
      </c>
      <c r="N139" s="578">
        <v>187</v>
      </c>
      <c r="O139" s="569">
        <v>212</v>
      </c>
      <c r="P139" s="569">
        <v>207</v>
      </c>
      <c r="Q139" s="569">
        <v>201</v>
      </c>
      <c r="R139" s="569">
        <v>195</v>
      </c>
      <c r="S139" s="569">
        <v>196</v>
      </c>
      <c r="T139" s="569">
        <v>200</v>
      </c>
      <c r="U139" s="569">
        <v>198</v>
      </c>
      <c r="V139" s="578">
        <v>202</v>
      </c>
      <c r="W139" s="578">
        <v>203</v>
      </c>
      <c r="X139" s="580"/>
    </row>
    <row r="140" spans="1:24">
      <c r="A140" s="427"/>
      <c r="B140" s="435" t="s">
        <v>612</v>
      </c>
      <c r="C140" s="569">
        <v>70</v>
      </c>
      <c r="D140" s="91">
        <v>53</v>
      </c>
      <c r="E140" s="91">
        <v>47</v>
      </c>
      <c r="F140" s="91">
        <v>46</v>
      </c>
      <c r="G140" s="91">
        <v>36</v>
      </c>
      <c r="H140" s="91">
        <v>46</v>
      </c>
      <c r="I140" s="91">
        <v>49</v>
      </c>
      <c r="J140" s="91">
        <v>48</v>
      </c>
      <c r="K140" s="91">
        <v>55</v>
      </c>
      <c r="L140" s="91">
        <v>54</v>
      </c>
      <c r="M140" s="578">
        <v>45</v>
      </c>
      <c r="N140" s="578">
        <v>51</v>
      </c>
      <c r="O140" s="569">
        <v>47</v>
      </c>
      <c r="P140" s="569">
        <v>43</v>
      </c>
      <c r="Q140" s="569">
        <v>46</v>
      </c>
      <c r="R140" s="569">
        <v>44</v>
      </c>
      <c r="S140" s="569">
        <v>45</v>
      </c>
      <c r="T140" s="569">
        <v>50</v>
      </c>
      <c r="U140" s="569">
        <v>58</v>
      </c>
      <c r="V140" s="578">
        <v>57</v>
      </c>
      <c r="W140" s="578">
        <v>55</v>
      </c>
      <c r="X140" s="580"/>
    </row>
    <row r="141" spans="1:24" ht="7.5" customHeight="1">
      <c r="A141" s="427"/>
      <c r="B141" s="435"/>
      <c r="C141" s="569"/>
      <c r="D141" s="90"/>
      <c r="E141" s="90"/>
      <c r="F141" s="90"/>
      <c r="G141" s="90"/>
      <c r="H141" s="90"/>
      <c r="I141" s="90"/>
      <c r="J141" s="90"/>
      <c r="K141" s="97"/>
      <c r="L141" s="97"/>
      <c r="M141" s="569"/>
      <c r="N141" s="569"/>
      <c r="O141" s="569"/>
      <c r="P141" s="568"/>
      <c r="Q141" s="578"/>
      <c r="R141" s="578"/>
      <c r="S141" s="578"/>
      <c r="T141" s="578"/>
      <c r="U141" s="578"/>
      <c r="V141" s="578"/>
      <c r="W141" s="578"/>
      <c r="X141" s="580"/>
    </row>
    <row r="142" spans="1:24">
      <c r="A142" s="1422" t="s">
        <v>248</v>
      </c>
      <c r="B142" s="1423"/>
      <c r="C142" s="568">
        <v>4001</v>
      </c>
      <c r="D142" s="98">
        <v>4421</v>
      </c>
      <c r="E142" s="98">
        <v>4567</v>
      </c>
      <c r="F142" s="98">
        <v>5073</v>
      </c>
      <c r="G142" s="98">
        <v>5574</v>
      </c>
      <c r="H142" s="98">
        <v>6149</v>
      </c>
      <c r="I142" s="98">
        <v>6391</v>
      </c>
      <c r="J142" s="98">
        <v>6825</v>
      </c>
      <c r="K142" s="98">
        <v>6832</v>
      </c>
      <c r="L142" s="98">
        <v>7082</v>
      </c>
      <c r="M142" s="576">
        <v>7031</v>
      </c>
      <c r="N142" s="576">
        <v>7725</v>
      </c>
      <c r="O142" s="568">
        <v>7967</v>
      </c>
      <c r="P142" s="576">
        <v>7861</v>
      </c>
      <c r="Q142" s="576">
        <v>8071</v>
      </c>
      <c r="R142" s="576">
        <v>8328</v>
      </c>
      <c r="S142" s="576">
        <v>8646</v>
      </c>
      <c r="T142" s="576">
        <v>8849</v>
      </c>
      <c r="U142" s="576">
        <v>8843</v>
      </c>
      <c r="V142" s="576">
        <v>8821</v>
      </c>
      <c r="W142" s="576">
        <v>8688</v>
      </c>
      <c r="X142" s="577"/>
    </row>
    <row r="143" spans="1:24">
      <c r="A143" s="427" t="s">
        <v>233</v>
      </c>
      <c r="B143" s="438" t="s">
        <v>613</v>
      </c>
      <c r="C143" s="578">
        <v>310</v>
      </c>
      <c r="D143" s="91">
        <v>293</v>
      </c>
      <c r="E143" s="92">
        <v>310</v>
      </c>
      <c r="F143" s="92">
        <v>351</v>
      </c>
      <c r="G143" s="91">
        <v>336</v>
      </c>
      <c r="H143" s="92">
        <v>415</v>
      </c>
      <c r="I143" s="91">
        <v>385</v>
      </c>
      <c r="J143" s="92">
        <v>449</v>
      </c>
      <c r="K143" s="92">
        <v>511</v>
      </c>
      <c r="L143" s="92">
        <v>572</v>
      </c>
      <c r="M143" s="578">
        <v>519</v>
      </c>
      <c r="N143" s="578">
        <v>579</v>
      </c>
      <c r="O143" s="578">
        <v>589</v>
      </c>
      <c r="P143" s="578">
        <v>630</v>
      </c>
      <c r="Q143" s="578">
        <v>694</v>
      </c>
      <c r="R143" s="578">
        <v>695</v>
      </c>
      <c r="S143" s="578">
        <v>700</v>
      </c>
      <c r="T143" s="578">
        <v>656</v>
      </c>
      <c r="U143" s="578">
        <v>611</v>
      </c>
      <c r="V143" s="578">
        <v>577</v>
      </c>
      <c r="W143" s="578">
        <v>579</v>
      </c>
      <c r="X143" s="580"/>
    </row>
    <row r="144" spans="1:24">
      <c r="A144" s="427"/>
      <c r="B144" s="438" t="s">
        <v>250</v>
      </c>
      <c r="C144" s="578">
        <v>7</v>
      </c>
      <c r="D144" s="91">
        <v>4</v>
      </c>
      <c r="E144" s="91">
        <v>13</v>
      </c>
      <c r="F144" s="91">
        <v>25</v>
      </c>
      <c r="G144" s="91">
        <v>15</v>
      </c>
      <c r="H144" s="91">
        <v>20</v>
      </c>
      <c r="I144" s="91">
        <v>36</v>
      </c>
      <c r="J144" s="91">
        <v>33</v>
      </c>
      <c r="K144" s="91">
        <v>53</v>
      </c>
      <c r="L144" s="91">
        <v>41</v>
      </c>
      <c r="M144" s="578">
        <v>38</v>
      </c>
      <c r="N144" s="578">
        <v>43</v>
      </c>
      <c r="O144" s="578">
        <v>36</v>
      </c>
      <c r="P144" s="578">
        <v>42</v>
      </c>
      <c r="Q144" s="578">
        <v>47</v>
      </c>
      <c r="R144" s="578">
        <v>55</v>
      </c>
      <c r="S144" s="578">
        <v>60</v>
      </c>
      <c r="T144" s="578">
        <v>36</v>
      </c>
      <c r="U144" s="578">
        <v>47</v>
      </c>
      <c r="V144" s="578">
        <v>42</v>
      </c>
      <c r="W144" s="578">
        <v>56</v>
      </c>
      <c r="X144" s="580"/>
    </row>
    <row r="145" spans="1:24">
      <c r="A145" s="427"/>
      <c r="B145" s="438" t="s">
        <v>614</v>
      </c>
      <c r="C145" s="578">
        <v>2</v>
      </c>
      <c r="D145" s="91">
        <v>4</v>
      </c>
      <c r="E145" s="91">
        <v>5</v>
      </c>
      <c r="F145" s="91">
        <v>11</v>
      </c>
      <c r="G145" s="91">
        <v>4</v>
      </c>
      <c r="H145" s="91">
        <v>2</v>
      </c>
      <c r="I145" s="91">
        <v>8</v>
      </c>
      <c r="J145" s="91">
        <v>12</v>
      </c>
      <c r="K145" s="91">
        <v>9</v>
      </c>
      <c r="L145" s="91">
        <v>6</v>
      </c>
      <c r="M145" s="578">
        <v>7</v>
      </c>
      <c r="N145" s="578">
        <v>5</v>
      </c>
      <c r="O145" s="578">
        <v>7</v>
      </c>
      <c r="P145" s="578">
        <v>7</v>
      </c>
      <c r="Q145" s="578">
        <v>10</v>
      </c>
      <c r="R145" s="578">
        <v>4</v>
      </c>
      <c r="S145" s="578">
        <v>2</v>
      </c>
      <c r="T145" s="578">
        <v>3</v>
      </c>
      <c r="U145" s="578">
        <v>7</v>
      </c>
      <c r="V145" s="578">
        <v>11</v>
      </c>
      <c r="W145" s="578">
        <v>11</v>
      </c>
      <c r="X145" s="580"/>
    </row>
    <row r="146" spans="1:24">
      <c r="A146" s="427"/>
      <c r="B146" s="438" t="s">
        <v>252</v>
      </c>
      <c r="C146" s="578">
        <v>9</v>
      </c>
      <c r="D146" s="91">
        <v>6</v>
      </c>
      <c r="E146" s="91">
        <v>1</v>
      </c>
      <c r="F146" s="91">
        <v>0</v>
      </c>
      <c r="G146" s="96">
        <v>0</v>
      </c>
      <c r="H146" s="96">
        <v>0</v>
      </c>
      <c r="I146" s="96">
        <v>0</v>
      </c>
      <c r="J146" s="91">
        <v>0</v>
      </c>
      <c r="K146" s="96">
        <v>0</v>
      </c>
      <c r="L146" s="96">
        <v>0</v>
      </c>
      <c r="M146" s="578">
        <v>0</v>
      </c>
      <c r="N146" s="578">
        <v>0</v>
      </c>
      <c r="O146" s="578">
        <v>0</v>
      </c>
      <c r="P146" s="578">
        <v>0</v>
      </c>
      <c r="Q146" s="578">
        <v>0</v>
      </c>
      <c r="R146" s="578">
        <v>0</v>
      </c>
      <c r="S146" s="578">
        <v>0</v>
      </c>
      <c r="T146" s="578">
        <v>0</v>
      </c>
      <c r="U146" s="578">
        <v>0</v>
      </c>
      <c r="V146" s="578">
        <v>0</v>
      </c>
      <c r="W146" s="578">
        <v>0</v>
      </c>
      <c r="X146" s="580"/>
    </row>
    <row r="147" spans="1:24">
      <c r="A147" s="427"/>
      <c r="B147" s="438" t="s">
        <v>253</v>
      </c>
      <c r="C147" s="578">
        <v>1623</v>
      </c>
      <c r="D147" s="92">
        <v>1956</v>
      </c>
      <c r="E147" s="92">
        <v>2045</v>
      </c>
      <c r="F147" s="92">
        <v>2162</v>
      </c>
      <c r="G147" s="92">
        <v>2475</v>
      </c>
      <c r="H147" s="91">
        <v>2866</v>
      </c>
      <c r="I147" s="92">
        <v>3099</v>
      </c>
      <c r="J147" s="92">
        <v>3369</v>
      </c>
      <c r="K147" s="92">
        <v>3370</v>
      </c>
      <c r="L147" s="92">
        <v>3475</v>
      </c>
      <c r="M147" s="578">
        <v>3462</v>
      </c>
      <c r="N147" s="578">
        <v>4145</v>
      </c>
      <c r="O147" s="578">
        <v>4877</v>
      </c>
      <c r="P147" s="578">
        <v>5034</v>
      </c>
      <c r="Q147" s="578">
        <v>5294</v>
      </c>
      <c r="R147" s="578">
        <v>5345</v>
      </c>
      <c r="S147" s="578">
        <v>5445</v>
      </c>
      <c r="T147" s="578">
        <v>5554</v>
      </c>
      <c r="U147" s="578">
        <v>5347</v>
      </c>
      <c r="V147" s="578">
        <v>5198</v>
      </c>
      <c r="W147" s="578">
        <v>5069</v>
      </c>
      <c r="X147" s="580"/>
    </row>
    <row r="148" spans="1:24">
      <c r="A148" s="427"/>
      <c r="B148" s="438" t="s">
        <v>254</v>
      </c>
      <c r="C148" s="578">
        <v>38</v>
      </c>
      <c r="D148" s="91">
        <v>74</v>
      </c>
      <c r="E148" s="91">
        <v>47</v>
      </c>
      <c r="F148" s="91">
        <v>44</v>
      </c>
      <c r="G148" s="91">
        <v>49</v>
      </c>
      <c r="H148" s="91">
        <v>47</v>
      </c>
      <c r="I148" s="91">
        <v>57</v>
      </c>
      <c r="J148" s="91">
        <v>64</v>
      </c>
      <c r="K148" s="91">
        <v>64</v>
      </c>
      <c r="L148" s="92">
        <v>54</v>
      </c>
      <c r="M148" s="578">
        <v>71</v>
      </c>
      <c r="N148" s="578">
        <v>75</v>
      </c>
      <c r="O148" s="578">
        <v>97</v>
      </c>
      <c r="P148" s="578">
        <v>119</v>
      </c>
      <c r="Q148" s="578">
        <v>161</v>
      </c>
      <c r="R148" s="578">
        <v>198</v>
      </c>
      <c r="S148" s="578">
        <v>234</v>
      </c>
      <c r="T148" s="578">
        <v>223</v>
      </c>
      <c r="U148" s="578">
        <v>264</v>
      </c>
      <c r="V148" s="578">
        <v>263</v>
      </c>
      <c r="W148" s="578">
        <v>249</v>
      </c>
      <c r="X148" s="580"/>
    </row>
    <row r="149" spans="1:24">
      <c r="A149" s="427"/>
      <c r="B149" s="438" t="s">
        <v>255</v>
      </c>
      <c r="C149" s="578">
        <v>35</v>
      </c>
      <c r="D149" s="91">
        <v>36</v>
      </c>
      <c r="E149" s="91">
        <v>32</v>
      </c>
      <c r="F149" s="91">
        <v>42</v>
      </c>
      <c r="G149" s="91">
        <v>40</v>
      </c>
      <c r="H149" s="91">
        <v>44</v>
      </c>
      <c r="I149" s="91">
        <v>44</v>
      </c>
      <c r="J149" s="91">
        <v>52</v>
      </c>
      <c r="K149" s="91">
        <v>54</v>
      </c>
      <c r="L149" s="91">
        <v>51</v>
      </c>
      <c r="M149" s="578">
        <v>52</v>
      </c>
      <c r="N149" s="578">
        <v>58</v>
      </c>
      <c r="O149" s="578">
        <v>60</v>
      </c>
      <c r="P149" s="578">
        <v>68</v>
      </c>
      <c r="Q149" s="578">
        <v>86</v>
      </c>
      <c r="R149" s="578">
        <v>108</v>
      </c>
      <c r="S149" s="578">
        <v>151</v>
      </c>
      <c r="T149" s="578">
        <v>184</v>
      </c>
      <c r="U149" s="578">
        <v>205</v>
      </c>
      <c r="V149" s="578">
        <v>228</v>
      </c>
      <c r="W149" s="578">
        <v>246</v>
      </c>
      <c r="X149" s="580"/>
    </row>
    <row r="150" spans="1:24">
      <c r="A150" s="427"/>
      <c r="B150" s="438" t="s">
        <v>615</v>
      </c>
      <c r="C150" s="578">
        <v>11</v>
      </c>
      <c r="D150" s="91">
        <v>8</v>
      </c>
      <c r="E150" s="91">
        <v>16</v>
      </c>
      <c r="F150" s="91">
        <v>15</v>
      </c>
      <c r="G150" s="91">
        <v>12</v>
      </c>
      <c r="H150" s="91">
        <v>15</v>
      </c>
      <c r="I150" s="91">
        <v>12</v>
      </c>
      <c r="J150" s="91">
        <v>7</v>
      </c>
      <c r="K150" s="96">
        <v>0</v>
      </c>
      <c r="L150" s="96">
        <v>0</v>
      </c>
      <c r="M150" s="578">
        <v>0</v>
      </c>
      <c r="N150" s="578">
        <v>0</v>
      </c>
      <c r="O150" s="578">
        <v>0</v>
      </c>
      <c r="P150" s="578">
        <v>0</v>
      </c>
      <c r="Q150" s="578">
        <v>0</v>
      </c>
      <c r="R150" s="578">
        <v>0</v>
      </c>
      <c r="S150" s="578">
        <v>0</v>
      </c>
      <c r="T150" s="578">
        <v>0</v>
      </c>
      <c r="U150" s="578">
        <v>0</v>
      </c>
      <c r="V150" s="578">
        <v>0</v>
      </c>
      <c r="W150" s="578">
        <v>0</v>
      </c>
      <c r="X150" s="580"/>
    </row>
    <row r="151" spans="1:24">
      <c r="A151" s="427"/>
      <c r="B151" s="438" t="s">
        <v>256</v>
      </c>
      <c r="C151" s="578">
        <v>2</v>
      </c>
      <c r="D151" s="91">
        <v>3</v>
      </c>
      <c r="E151" s="91">
        <v>2</v>
      </c>
      <c r="F151" s="91">
        <v>2</v>
      </c>
      <c r="G151" s="96">
        <v>0</v>
      </c>
      <c r="H151" s="96">
        <v>0</v>
      </c>
      <c r="I151" s="96">
        <v>0</v>
      </c>
      <c r="J151" s="96">
        <v>0</v>
      </c>
      <c r="K151" s="96">
        <v>0</v>
      </c>
      <c r="L151" s="96">
        <v>0</v>
      </c>
      <c r="M151" s="578">
        <v>0</v>
      </c>
      <c r="N151" s="578">
        <v>0</v>
      </c>
      <c r="O151" s="578">
        <v>1</v>
      </c>
      <c r="P151" s="578">
        <v>0</v>
      </c>
      <c r="Q151" s="578">
        <v>1</v>
      </c>
      <c r="R151" s="578">
        <v>2</v>
      </c>
      <c r="S151" s="578">
        <v>3</v>
      </c>
      <c r="T151" s="578">
        <v>8</v>
      </c>
      <c r="U151" s="578">
        <v>11</v>
      </c>
      <c r="V151" s="578">
        <v>18</v>
      </c>
      <c r="W151" s="578">
        <v>14</v>
      </c>
      <c r="X151" s="580"/>
    </row>
    <row r="152" spans="1:24">
      <c r="A152" s="427"/>
      <c r="B152" s="438" t="s">
        <v>257</v>
      </c>
      <c r="C152" s="578">
        <v>1590</v>
      </c>
      <c r="D152" s="91">
        <v>1698</v>
      </c>
      <c r="E152" s="91">
        <v>1774</v>
      </c>
      <c r="F152" s="92">
        <v>2104</v>
      </c>
      <c r="G152" s="92">
        <v>2341</v>
      </c>
      <c r="H152" s="91">
        <v>2445</v>
      </c>
      <c r="I152" s="92">
        <v>2431</v>
      </c>
      <c r="J152" s="91">
        <v>2502</v>
      </c>
      <c r="K152" s="91">
        <v>2458</v>
      </c>
      <c r="L152" s="91">
        <v>2559</v>
      </c>
      <c r="M152" s="578">
        <v>2557</v>
      </c>
      <c r="N152" s="578">
        <v>2507</v>
      </c>
      <c r="O152" s="578">
        <v>1988</v>
      </c>
      <c r="P152" s="578">
        <v>1628</v>
      </c>
      <c r="Q152" s="578">
        <v>1435</v>
      </c>
      <c r="R152" s="578">
        <v>1546</v>
      </c>
      <c r="S152" s="578">
        <v>1639</v>
      </c>
      <c r="T152" s="578">
        <v>1722</v>
      </c>
      <c r="U152" s="578">
        <v>1871</v>
      </c>
      <c r="V152" s="578">
        <v>1976</v>
      </c>
      <c r="W152" s="578">
        <v>1951</v>
      </c>
      <c r="X152" s="580"/>
    </row>
    <row r="153" spans="1:24">
      <c r="A153" s="427"/>
      <c r="B153" s="438" t="s">
        <v>616</v>
      </c>
      <c r="C153" s="578">
        <v>374</v>
      </c>
      <c r="D153" s="91">
        <v>339</v>
      </c>
      <c r="E153" s="91">
        <v>322</v>
      </c>
      <c r="F153" s="91">
        <v>317</v>
      </c>
      <c r="G153" s="91">
        <v>302</v>
      </c>
      <c r="H153" s="91">
        <v>295</v>
      </c>
      <c r="I153" s="91">
        <v>319</v>
      </c>
      <c r="J153" s="91">
        <v>337</v>
      </c>
      <c r="K153" s="91">
        <v>313</v>
      </c>
      <c r="L153" s="91">
        <v>324</v>
      </c>
      <c r="M153" s="578">
        <v>325</v>
      </c>
      <c r="N153" s="578">
        <v>313</v>
      </c>
      <c r="O153" s="578">
        <v>312</v>
      </c>
      <c r="P153" s="578">
        <v>333</v>
      </c>
      <c r="Q153" s="578">
        <v>343</v>
      </c>
      <c r="R153" s="578">
        <v>375</v>
      </c>
      <c r="S153" s="578">
        <v>412</v>
      </c>
      <c r="T153" s="578">
        <v>463</v>
      </c>
      <c r="U153" s="578">
        <v>480</v>
      </c>
      <c r="V153" s="578">
        <v>508</v>
      </c>
      <c r="W153" s="578">
        <v>513</v>
      </c>
      <c r="X153" s="580"/>
    </row>
    <row r="154" spans="1:24" ht="7.5" customHeight="1">
      <c r="A154" s="427"/>
      <c r="B154" s="437"/>
      <c r="C154" s="569"/>
      <c r="D154" s="90"/>
      <c r="E154" s="90"/>
      <c r="F154" s="90"/>
      <c r="G154" s="90"/>
      <c r="H154" s="90"/>
      <c r="I154" s="90"/>
      <c r="J154" s="90"/>
      <c r="K154" s="97"/>
      <c r="L154" s="97"/>
      <c r="M154" s="569"/>
      <c r="N154" s="569"/>
      <c r="O154" s="569"/>
      <c r="P154" s="578"/>
      <c r="Q154" s="578"/>
      <c r="R154" s="578"/>
      <c r="S154" s="578"/>
      <c r="T154" s="578"/>
      <c r="U154" s="578"/>
      <c r="V154" s="578"/>
      <c r="W154" s="578"/>
      <c r="X154" s="580"/>
    </row>
    <row r="155" spans="1:24">
      <c r="A155" s="1422" t="s">
        <v>259</v>
      </c>
      <c r="B155" s="1423"/>
      <c r="C155" s="568">
        <v>7370</v>
      </c>
      <c r="D155" s="98">
        <v>7933</v>
      </c>
      <c r="E155" s="98">
        <v>8194</v>
      </c>
      <c r="F155" s="98">
        <v>8960</v>
      </c>
      <c r="G155" s="98">
        <v>9416</v>
      </c>
      <c r="H155" s="98">
        <v>10169</v>
      </c>
      <c r="I155" s="98">
        <v>10605</v>
      </c>
      <c r="J155" s="98">
        <v>11242</v>
      </c>
      <c r="K155" s="98">
        <v>11525</v>
      </c>
      <c r="L155" s="98">
        <v>11695</v>
      </c>
      <c r="M155" s="576">
        <v>11785</v>
      </c>
      <c r="N155" s="576">
        <v>12890</v>
      </c>
      <c r="O155" s="568">
        <v>13662</v>
      </c>
      <c r="P155" s="568">
        <v>13986</v>
      </c>
      <c r="Q155" s="568">
        <v>14587</v>
      </c>
      <c r="R155" s="568">
        <v>15208</v>
      </c>
      <c r="S155" s="568">
        <v>16225</v>
      </c>
      <c r="T155" s="568">
        <v>16594</v>
      </c>
      <c r="U155" s="568">
        <v>16797</v>
      </c>
      <c r="V155" s="568">
        <v>17158.3</v>
      </c>
      <c r="W155" s="568">
        <v>17171</v>
      </c>
      <c r="X155" s="577"/>
    </row>
    <row r="156" spans="1:24">
      <c r="A156" s="439" t="s">
        <v>260</v>
      </c>
      <c r="B156" s="440"/>
      <c r="C156" s="569"/>
      <c r="D156" s="90"/>
      <c r="E156" s="90"/>
      <c r="F156" s="90"/>
      <c r="G156" s="90"/>
      <c r="H156" s="90"/>
      <c r="I156" s="90"/>
      <c r="J156" s="90"/>
      <c r="K156" s="97"/>
      <c r="L156" s="97"/>
      <c r="M156" s="569"/>
      <c r="N156" s="569"/>
      <c r="O156" s="569"/>
      <c r="P156" s="578"/>
      <c r="Q156" s="578"/>
      <c r="R156" s="578"/>
      <c r="S156" s="578"/>
      <c r="T156" s="578"/>
      <c r="U156" s="578"/>
      <c r="V156" s="578"/>
      <c r="W156" s="578"/>
      <c r="X156" s="580"/>
    </row>
    <row r="157" spans="1:24">
      <c r="A157" s="427"/>
      <c r="B157" s="441" t="s">
        <v>267</v>
      </c>
      <c r="C157" s="569">
        <v>4648</v>
      </c>
      <c r="D157" s="91">
        <v>5264</v>
      </c>
      <c r="E157" s="91">
        <v>5600</v>
      </c>
      <c r="F157" s="91">
        <v>6236</v>
      </c>
      <c r="G157" s="91">
        <v>6808</v>
      </c>
      <c r="H157" s="91">
        <v>6642</v>
      </c>
      <c r="I157" s="91">
        <v>7307</v>
      </c>
      <c r="J157" s="91">
        <v>7501</v>
      </c>
      <c r="K157" s="91">
        <v>7053</v>
      </c>
      <c r="L157" s="91">
        <v>7220</v>
      </c>
      <c r="M157" s="578">
        <v>7043</v>
      </c>
      <c r="N157" s="578">
        <v>7728</v>
      </c>
      <c r="O157" s="569">
        <v>7811</v>
      </c>
      <c r="P157" s="578">
        <v>7940</v>
      </c>
      <c r="Q157" s="578">
        <v>8032</v>
      </c>
      <c r="R157" s="578">
        <v>7621</v>
      </c>
      <c r="S157" s="578">
        <v>7915</v>
      </c>
      <c r="T157" s="578">
        <v>8127</v>
      </c>
      <c r="U157" s="578">
        <v>8140</v>
      </c>
      <c r="V157" s="578">
        <v>8230</v>
      </c>
      <c r="W157" s="578">
        <v>8430</v>
      </c>
      <c r="X157" s="580"/>
    </row>
    <row r="158" spans="1:24">
      <c r="A158" s="445" t="s">
        <v>268</v>
      </c>
    </row>
    <row r="159" spans="1:24">
      <c r="A159" s="1084" t="s">
        <v>1418</v>
      </c>
      <c r="B159" s="1084"/>
      <c r="C159" s="1084"/>
      <c r="M159" s="1084"/>
      <c r="N159" s="1084"/>
      <c r="O159" s="1084"/>
      <c r="P159" s="1084"/>
      <c r="Q159" s="1084"/>
      <c r="R159" s="1084"/>
      <c r="S159" s="1084"/>
      <c r="T159" s="1084"/>
      <c r="U159" s="1084"/>
      <c r="V159" s="1084"/>
      <c r="W159" s="1084"/>
      <c r="X159" s="1084"/>
    </row>
    <row r="160" spans="1:24">
      <c r="A160" s="1084" t="s">
        <v>1419</v>
      </c>
      <c r="B160" s="1084"/>
      <c r="C160" s="1084"/>
      <c r="M160" s="1084"/>
      <c r="N160" s="1084"/>
      <c r="O160" s="1084"/>
      <c r="P160" s="1084"/>
      <c r="Q160" s="1084"/>
      <c r="R160" s="1084"/>
      <c r="S160" s="1084"/>
      <c r="T160" s="1084"/>
      <c r="U160" s="1084"/>
      <c r="V160" s="1084"/>
      <c r="W160" s="1084"/>
      <c r="X160" s="1084"/>
    </row>
    <row r="161" spans="1:24">
      <c r="A161" s="1084" t="s">
        <v>624</v>
      </c>
      <c r="B161" s="1084"/>
      <c r="C161" s="1084"/>
      <c r="M161" s="1084"/>
      <c r="N161" s="1084"/>
      <c r="O161" s="1084"/>
      <c r="P161" s="1084"/>
      <c r="Q161" s="1084"/>
      <c r="R161" s="1084"/>
      <c r="S161" s="1084"/>
      <c r="T161" s="1084"/>
      <c r="U161" s="1084"/>
      <c r="V161" s="1084"/>
      <c r="W161" s="1084"/>
      <c r="X161" s="1084"/>
    </row>
    <row r="162" spans="1:24">
      <c r="A162" s="1084" t="s">
        <v>642</v>
      </c>
      <c r="B162" s="1084"/>
      <c r="C162" s="1084"/>
      <c r="M162" s="1084"/>
      <c r="N162" s="1084"/>
      <c r="O162" s="1084"/>
      <c r="P162" s="1084"/>
      <c r="Q162" s="1084"/>
      <c r="R162" s="1084"/>
      <c r="S162" s="1084"/>
      <c r="T162" s="1084"/>
      <c r="U162" s="1084"/>
      <c r="V162" s="1084"/>
      <c r="W162" s="1084"/>
      <c r="X162" s="1084"/>
    </row>
    <row r="163" spans="1:24">
      <c r="A163" s="1084" t="s">
        <v>626</v>
      </c>
      <c r="B163" s="1084"/>
      <c r="C163" s="1084"/>
      <c r="M163" s="1084"/>
      <c r="N163" s="1084"/>
      <c r="O163" s="1084"/>
      <c r="P163" s="1084"/>
      <c r="Q163" s="1084"/>
      <c r="R163" s="1084"/>
      <c r="S163" s="1084"/>
      <c r="T163" s="1084"/>
      <c r="U163" s="1084"/>
      <c r="V163" s="1084"/>
      <c r="W163" s="1084"/>
      <c r="X163" s="1084"/>
    </row>
    <row r="164" spans="1:24">
      <c r="A164" s="1084" t="s">
        <v>627</v>
      </c>
      <c r="B164" s="1084"/>
      <c r="C164" s="1084"/>
      <c r="M164" s="1084"/>
      <c r="N164" s="1084"/>
      <c r="O164" s="1084"/>
      <c r="P164" s="1084"/>
      <c r="Q164" s="1084"/>
      <c r="R164" s="1084"/>
      <c r="S164" s="1084"/>
      <c r="T164" s="1084"/>
      <c r="U164" s="1084"/>
      <c r="V164" s="1084"/>
      <c r="W164" s="1084"/>
      <c r="X164" s="1084"/>
    </row>
    <row r="165" spans="1:24">
      <c r="A165" s="1084" t="s">
        <v>643</v>
      </c>
      <c r="B165" s="1084"/>
      <c r="C165" s="1084"/>
      <c r="M165" s="1084"/>
      <c r="N165" s="1084"/>
      <c r="O165" s="1084"/>
      <c r="P165" s="1084"/>
      <c r="Q165" s="1084"/>
      <c r="R165" s="1084"/>
      <c r="S165" s="1084"/>
      <c r="T165" s="1084"/>
      <c r="U165" s="1084"/>
      <c r="V165" s="1084"/>
      <c r="W165" s="1084"/>
      <c r="X165" s="1084"/>
    </row>
    <row r="166" spans="1:24">
      <c r="A166" s="1084" t="s">
        <v>629</v>
      </c>
      <c r="B166" s="1084"/>
      <c r="C166" s="1084"/>
      <c r="M166" s="1084"/>
      <c r="N166" s="1084"/>
      <c r="O166" s="1084"/>
      <c r="P166" s="1084"/>
      <c r="Q166" s="1084"/>
      <c r="R166" s="1084"/>
      <c r="S166" s="1084"/>
      <c r="T166" s="1084"/>
      <c r="U166" s="1084"/>
      <c r="V166" s="1084"/>
      <c r="W166" s="1084"/>
      <c r="X166" s="1084"/>
    </row>
    <row r="167" spans="1:24">
      <c r="A167" s="1084" t="s">
        <v>630</v>
      </c>
      <c r="B167" s="1084"/>
      <c r="C167" s="1084"/>
      <c r="M167" s="1084"/>
      <c r="N167" s="1084"/>
      <c r="O167" s="1084"/>
      <c r="P167" s="1084"/>
      <c r="Q167" s="1084"/>
      <c r="R167" s="1084"/>
      <c r="S167" s="1084"/>
      <c r="T167" s="1084"/>
      <c r="U167" s="1084"/>
      <c r="V167" s="1084"/>
      <c r="W167" s="1084"/>
      <c r="X167" s="1084"/>
    </row>
  </sheetData>
  <autoFilter ref="X2:X162"/>
  <mergeCells count="16">
    <mergeCell ref="A119:B119"/>
    <mergeCell ref="A125:B125"/>
    <mergeCell ref="A142:B142"/>
    <mergeCell ref="A155:B155"/>
    <mergeCell ref="A46:B46"/>
    <mergeCell ref="A52:B52"/>
    <mergeCell ref="A69:B69"/>
    <mergeCell ref="A82:B82"/>
    <mergeCell ref="A89:B89"/>
    <mergeCell ref="A106:B106"/>
    <mergeCell ref="A33:B33"/>
    <mergeCell ref="B3:J3"/>
    <mergeCell ref="K3:P3"/>
    <mergeCell ref="A9:B11"/>
    <mergeCell ref="C9:W10"/>
    <mergeCell ref="A16:B16"/>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7" firstPageNumber="183" fitToWidth="0" orientation="portrait" r:id="rId1"/>
  <headerFooter scaleWithDoc="0" alignWithMargins="0">
    <oddFooter>&amp;L&amp;"MetaNormalLF-Roman,Standard"&amp;8Statistisches Bundesamt, Fachserie 11, Reihe 1.1, 2012/2013</oddFooter>
  </headerFooter>
  <rowBreaks count="3" manualBreakCount="3">
    <brk id="49" max="22" man="1"/>
    <brk id="86" max="22" man="1"/>
    <brk id="122" max="22"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67"/>
  <sheetViews>
    <sheetView zoomScaleNormal="100" zoomScaleSheetLayoutView="100" workbookViewId="0"/>
  </sheetViews>
  <sheetFormatPr baseColWidth="10" defaultRowHeight="15.75"/>
  <cols>
    <col min="1" max="1" width="7.28515625" style="413" customWidth="1"/>
    <col min="2" max="2" width="47.28515625" style="413" customWidth="1"/>
    <col min="3" max="3" width="6.5703125" style="413" customWidth="1"/>
    <col min="4" max="12" width="11.28515625" style="34" hidden="1" customWidth="1"/>
    <col min="13" max="16" width="5.85546875" style="413" bestFit="1" customWidth="1"/>
    <col min="17" max="17" width="7" style="413" bestFit="1" customWidth="1"/>
    <col min="18" max="23" width="5.85546875" style="413" bestFit="1" customWidth="1"/>
    <col min="24" max="16384" width="11.42578125" style="413"/>
  </cols>
  <sheetData>
    <row r="1" spans="1:23">
      <c r="A1" s="365" t="s">
        <v>1436</v>
      </c>
    </row>
    <row r="2" spans="1:23" ht="15.75" customHeight="1">
      <c r="A2" s="1420" t="s">
        <v>458</v>
      </c>
      <c r="B2" s="1421"/>
      <c r="C2" s="1421"/>
      <c r="D2" s="1464"/>
      <c r="E2" s="1464"/>
      <c r="F2" s="1464"/>
      <c r="G2" s="1464"/>
      <c r="H2" s="1464"/>
      <c r="I2" s="1464"/>
      <c r="J2" s="1464"/>
      <c r="K2" s="1464"/>
      <c r="L2" s="1464"/>
      <c r="M2" s="1421"/>
      <c r="N2" s="1421"/>
      <c r="O2" s="1421"/>
      <c r="P2" s="1421"/>
      <c r="Q2" s="1421"/>
      <c r="R2" s="1421"/>
      <c r="S2" s="1421"/>
      <c r="T2" s="1421"/>
      <c r="U2" s="414"/>
      <c r="V2" s="414"/>
      <c r="W2" s="414"/>
    </row>
    <row r="3" spans="1:23" ht="15" customHeight="1">
      <c r="B3" s="1454"/>
      <c r="C3" s="1454"/>
      <c r="D3" s="1455"/>
      <c r="E3" s="1455"/>
      <c r="F3" s="1455"/>
      <c r="G3" s="1455"/>
      <c r="H3" s="1455"/>
      <c r="I3" s="1455"/>
      <c r="J3" s="1455"/>
      <c r="K3" s="1455"/>
      <c r="L3" s="1455"/>
      <c r="M3" s="1454"/>
      <c r="N3" s="1454"/>
      <c r="O3" s="1454"/>
      <c r="P3" s="1454"/>
      <c r="Q3" s="570"/>
      <c r="R3" s="570"/>
      <c r="S3" s="570"/>
      <c r="T3" s="570"/>
      <c r="U3" s="570"/>
      <c r="V3" s="570"/>
      <c r="W3" s="570"/>
    </row>
    <row r="4" spans="1:23" ht="15" customHeight="1">
      <c r="A4" s="1463" t="s">
        <v>605</v>
      </c>
      <c r="B4" s="1421"/>
      <c r="C4" s="1421"/>
      <c r="D4" s="1464"/>
      <c r="E4" s="1464"/>
      <c r="F4" s="1464"/>
      <c r="G4" s="1464"/>
      <c r="H4" s="1464"/>
      <c r="I4" s="1464"/>
      <c r="J4" s="1464"/>
      <c r="K4" s="1464"/>
      <c r="L4" s="1464"/>
      <c r="M4" s="1421"/>
      <c r="N4" s="1421"/>
      <c r="O4" s="1421"/>
      <c r="P4" s="1421"/>
      <c r="Q4" s="1421"/>
      <c r="R4" s="1421"/>
      <c r="S4" s="1421"/>
      <c r="T4" s="1421"/>
      <c r="U4" s="414"/>
      <c r="V4" s="414"/>
      <c r="W4" s="414"/>
    </row>
    <row r="5" spans="1:23" ht="15" customHeight="1">
      <c r="A5" s="416"/>
      <c r="B5" s="416"/>
      <c r="C5" s="416"/>
      <c r="D5" s="77"/>
      <c r="E5" s="77"/>
      <c r="F5" s="77"/>
      <c r="G5" s="77"/>
      <c r="H5" s="77"/>
      <c r="I5" s="77"/>
      <c r="J5" s="77"/>
      <c r="K5" s="77"/>
      <c r="L5" s="77"/>
      <c r="M5" s="416"/>
      <c r="N5" s="416"/>
      <c r="O5" s="416"/>
      <c r="P5" s="416"/>
      <c r="Q5" s="416"/>
      <c r="R5" s="416"/>
      <c r="S5" s="416"/>
      <c r="T5" s="416"/>
      <c r="U5" s="416"/>
      <c r="V5" s="416"/>
      <c r="W5" s="416"/>
    </row>
    <row r="6" spans="1:23" ht="15.75" customHeight="1">
      <c r="A6" s="1420" t="s">
        <v>638</v>
      </c>
      <c r="B6" s="1421"/>
      <c r="C6" s="1421"/>
      <c r="D6" s="1464"/>
      <c r="E6" s="1464"/>
      <c r="F6" s="1464"/>
      <c r="G6" s="1464"/>
      <c r="H6" s="1464"/>
      <c r="I6" s="1464"/>
      <c r="J6" s="1464"/>
      <c r="K6" s="1464"/>
      <c r="L6" s="1464"/>
      <c r="M6" s="1421"/>
      <c r="N6" s="1421"/>
      <c r="O6" s="1421"/>
      <c r="P6" s="1421"/>
      <c r="Q6" s="1421"/>
      <c r="R6" s="1421"/>
      <c r="S6" s="1421"/>
      <c r="T6" s="1421"/>
      <c r="U6" s="414"/>
      <c r="V6" s="414"/>
      <c r="W6" s="414"/>
    </row>
    <row r="7" spans="1:23" ht="15.75" customHeight="1">
      <c r="A7" s="1420" t="s">
        <v>644</v>
      </c>
      <c r="B7" s="1421"/>
      <c r="C7" s="1421"/>
      <c r="D7" s="1464"/>
      <c r="E7" s="1464"/>
      <c r="F7" s="1464"/>
      <c r="G7" s="1464"/>
      <c r="H7" s="1464"/>
      <c r="I7" s="1464"/>
      <c r="J7" s="1464"/>
      <c r="K7" s="1464"/>
      <c r="L7" s="1464"/>
      <c r="M7" s="1421"/>
      <c r="N7" s="1421"/>
      <c r="O7" s="1421"/>
      <c r="P7" s="1421"/>
      <c r="Q7" s="1421"/>
      <c r="R7" s="1421"/>
      <c r="S7" s="1421"/>
      <c r="T7" s="1421"/>
      <c r="U7" s="414"/>
      <c r="V7" s="414"/>
      <c r="W7" s="414"/>
    </row>
    <row r="8" spans="1:23" ht="15" customHeight="1">
      <c r="C8" s="419"/>
      <c r="D8" s="107"/>
      <c r="E8" s="107"/>
      <c r="F8" s="107"/>
      <c r="G8" s="107"/>
      <c r="H8" s="107"/>
      <c r="I8" s="107"/>
      <c r="J8" s="107"/>
      <c r="K8" s="107"/>
      <c r="L8" s="107"/>
      <c r="M8" s="419"/>
      <c r="N8" s="419"/>
      <c r="O8" s="419"/>
      <c r="P8" s="419"/>
      <c r="Q8" s="419"/>
      <c r="R8" s="419"/>
      <c r="S8" s="419"/>
      <c r="T8" s="419"/>
      <c r="U8" s="419"/>
      <c r="V8" s="419"/>
      <c r="W8" s="419"/>
    </row>
    <row r="9" spans="1:23" ht="20.100000000000001" customHeight="1">
      <c r="A9" s="1359" t="s">
        <v>217</v>
      </c>
      <c r="B9" s="1456"/>
      <c r="C9" s="608" t="s">
        <v>461</v>
      </c>
      <c r="D9" s="80"/>
      <c r="E9" s="80"/>
      <c r="F9" s="80"/>
      <c r="G9" s="80"/>
      <c r="H9" s="80"/>
      <c r="I9" s="80"/>
      <c r="J9" s="80"/>
      <c r="K9" s="80"/>
      <c r="L9" s="80"/>
      <c r="M9" s="588"/>
      <c r="N9" s="588"/>
      <c r="O9" s="588"/>
      <c r="P9" s="588"/>
      <c r="Q9" s="588"/>
      <c r="R9" s="588"/>
      <c r="S9" s="588"/>
      <c r="T9" s="588"/>
      <c r="U9" s="588"/>
      <c r="V9" s="588"/>
      <c r="W9" s="588"/>
    </row>
    <row r="10" spans="1:23" ht="15.75" customHeight="1">
      <c r="A10" s="1457"/>
      <c r="B10" s="1458"/>
      <c r="C10" s="565">
        <v>1992</v>
      </c>
      <c r="D10" s="84">
        <v>1993</v>
      </c>
      <c r="E10" s="84">
        <v>1994</v>
      </c>
      <c r="F10" s="84">
        <v>1995</v>
      </c>
      <c r="G10" s="84">
        <v>1996</v>
      </c>
      <c r="H10" s="84">
        <v>1997</v>
      </c>
      <c r="I10" s="85">
        <v>1998</v>
      </c>
      <c r="J10" s="86">
        <v>1999</v>
      </c>
      <c r="K10" s="84">
        <v>2000</v>
      </c>
      <c r="L10" s="84">
        <v>2001</v>
      </c>
      <c r="M10" s="565">
        <v>2002</v>
      </c>
      <c r="N10" s="565">
        <v>2003</v>
      </c>
      <c r="O10" s="565">
        <v>2004</v>
      </c>
      <c r="P10" s="572">
        <v>2005</v>
      </c>
      <c r="Q10" s="572">
        <v>2006</v>
      </c>
      <c r="R10" s="573">
        <v>2007</v>
      </c>
      <c r="S10" s="573">
        <v>2008</v>
      </c>
      <c r="T10" s="572">
        <v>2009</v>
      </c>
      <c r="U10" s="572">
        <v>2010</v>
      </c>
      <c r="V10" s="572">
        <v>2011</v>
      </c>
      <c r="W10" s="572">
        <v>2012</v>
      </c>
    </row>
    <row r="11" spans="1:23" ht="15.75" customHeight="1">
      <c r="A11" s="1429"/>
      <c r="B11" s="1459"/>
      <c r="C11" s="609" t="s">
        <v>328</v>
      </c>
      <c r="D11" s="108"/>
      <c r="E11" s="108"/>
      <c r="F11" s="108"/>
      <c r="G11" s="108"/>
      <c r="H11" s="108"/>
      <c r="I11" s="108"/>
      <c r="J11" s="108"/>
      <c r="K11" s="108"/>
      <c r="L11" s="108"/>
      <c r="M11" s="610"/>
      <c r="N11" s="610"/>
      <c r="O11" s="610"/>
      <c r="P11" s="610"/>
      <c r="Q11" s="610"/>
      <c r="R11" s="610"/>
      <c r="S11" s="610"/>
      <c r="T11" s="610"/>
      <c r="U11" s="610"/>
      <c r="V11" s="610"/>
      <c r="W11" s="610"/>
    </row>
    <row r="12" spans="1:23">
      <c r="A12" s="427"/>
      <c r="B12" s="440"/>
    </row>
    <row r="13" spans="1:23">
      <c r="A13" s="429"/>
      <c r="B13" s="428"/>
      <c r="C13" s="587" t="s">
        <v>306</v>
      </c>
      <c r="D13" s="106"/>
      <c r="E13" s="106"/>
      <c r="F13" s="106"/>
      <c r="G13" s="106"/>
      <c r="H13" s="106"/>
      <c r="I13" s="106"/>
      <c r="J13" s="106"/>
      <c r="K13" s="106"/>
      <c r="L13" s="106"/>
      <c r="M13" s="419"/>
      <c r="N13" s="419"/>
      <c r="O13" s="419"/>
      <c r="P13" s="419"/>
      <c r="Q13" s="419"/>
      <c r="R13" s="419"/>
      <c r="S13" s="419"/>
      <c r="T13" s="419"/>
      <c r="U13" s="419"/>
      <c r="V13" s="419"/>
      <c r="W13" s="419"/>
    </row>
    <row r="14" spans="1:23">
      <c r="A14" s="429"/>
      <c r="B14" s="428"/>
      <c r="C14" s="587" t="s">
        <v>608</v>
      </c>
      <c r="D14" s="106"/>
      <c r="E14" s="106"/>
      <c r="F14" s="106"/>
      <c r="G14" s="106"/>
      <c r="H14" s="106"/>
      <c r="I14" s="106"/>
      <c r="J14" s="106"/>
      <c r="K14" s="106"/>
      <c r="L14" s="106"/>
      <c r="M14" s="419"/>
      <c r="N14" s="419"/>
      <c r="O14" s="419"/>
      <c r="P14" s="419"/>
      <c r="Q14" s="419"/>
      <c r="R14" s="419"/>
      <c r="S14" s="419"/>
      <c r="T14" s="419"/>
      <c r="U14" s="419"/>
      <c r="V14" s="419"/>
      <c r="W14" s="419"/>
    </row>
    <row r="15" spans="1:23">
      <c r="A15" s="427"/>
      <c r="B15" s="566"/>
      <c r="C15" s="592"/>
      <c r="D15" s="87"/>
      <c r="E15" s="87"/>
      <c r="F15" s="87"/>
      <c r="G15" s="87"/>
      <c r="H15" s="87"/>
      <c r="I15" s="87"/>
      <c r="J15" s="87"/>
      <c r="K15" s="87"/>
      <c r="L15" s="87"/>
      <c r="M15" s="592"/>
      <c r="N15" s="592"/>
      <c r="O15" s="592"/>
      <c r="P15" s="592"/>
      <c r="Q15" s="592"/>
      <c r="R15" s="592"/>
      <c r="S15" s="592"/>
      <c r="T15" s="592"/>
      <c r="U15" s="592"/>
      <c r="V15" s="592"/>
      <c r="W15" s="592"/>
    </row>
    <row r="16" spans="1:23">
      <c r="A16" s="1424" t="s">
        <v>609</v>
      </c>
      <c r="B16" s="1425"/>
      <c r="C16" s="593">
        <v>5.4133033507642372</v>
      </c>
      <c r="D16" s="82">
        <v>5.0473742444520679</v>
      </c>
      <c r="E16" s="82">
        <v>5.1618312850064374</v>
      </c>
      <c r="F16" s="82">
        <v>5.2316075017686217</v>
      </c>
      <c r="G16" s="82">
        <v>5.3210012397097133</v>
      </c>
      <c r="H16" s="82">
        <v>5.4564572109166365</v>
      </c>
      <c r="I16" s="82">
        <v>5.5346959875011823</v>
      </c>
      <c r="J16" s="82">
        <v>5.6889630267812956</v>
      </c>
      <c r="K16" s="82">
        <v>5.8021529745042493</v>
      </c>
      <c r="L16" s="82">
        <v>5.9932527184017994</v>
      </c>
      <c r="M16" s="593">
        <v>6.2001356022630016</v>
      </c>
      <c r="N16" s="593">
        <v>6.3915070459117862</v>
      </c>
      <c r="O16" s="593">
        <v>6.5751092221796918</v>
      </c>
      <c r="P16" s="593">
        <v>6.8358085445405967</v>
      </c>
      <c r="Q16" s="593">
        <v>7.0627338743754278</v>
      </c>
      <c r="R16" s="593">
        <v>7.4157963446475197</v>
      </c>
      <c r="S16" s="593">
        <v>7.67197541091757</v>
      </c>
      <c r="T16" s="593">
        <v>7.9694397427937158</v>
      </c>
      <c r="U16" s="593">
        <v>8.2787931913674164</v>
      </c>
      <c r="V16" s="593">
        <v>8.5532120078918386</v>
      </c>
      <c r="W16" s="593">
        <v>8.8320490732501558</v>
      </c>
    </row>
    <row r="17" spans="1:23">
      <c r="A17" s="427" t="s">
        <v>233</v>
      </c>
      <c r="B17" s="435" t="s">
        <v>232</v>
      </c>
      <c r="C17" s="594">
        <v>5.4779206260480713</v>
      </c>
      <c r="D17" s="83">
        <v>4.9134561697375769</v>
      </c>
      <c r="E17" s="83">
        <v>5.1940639269406397</v>
      </c>
      <c r="F17" s="83">
        <v>5.8229352346999406</v>
      </c>
      <c r="G17" s="83">
        <v>5.666251556662516</v>
      </c>
      <c r="H17" s="83">
        <v>5.833333333333333</v>
      </c>
      <c r="I17" s="83">
        <v>2.6219956300072833</v>
      </c>
      <c r="J17" s="83">
        <v>2.735317779565567</v>
      </c>
      <c r="K17" s="83">
        <v>2.8067361668003206</v>
      </c>
      <c r="L17" s="83">
        <v>3.3304119193689745</v>
      </c>
      <c r="M17" s="594">
        <v>4.4237485448195573</v>
      </c>
      <c r="N17" s="594">
        <v>4.7445255474452557</v>
      </c>
      <c r="O17" s="594">
        <v>4.2635658914728678</v>
      </c>
      <c r="P17" s="594">
        <v>0</v>
      </c>
      <c r="Q17" s="594">
        <v>8.4745762711864412</v>
      </c>
      <c r="R17" s="594">
        <v>6.8354430379746836</v>
      </c>
      <c r="S17" s="594">
        <v>11.111111111111111</v>
      </c>
      <c r="T17" s="594">
        <v>9.6685082872928181</v>
      </c>
      <c r="U17" s="594">
        <v>7.75</v>
      </c>
      <c r="V17" s="594">
        <v>7.0351758793969852</v>
      </c>
      <c r="W17" s="594">
        <v>7.673267326732673</v>
      </c>
    </row>
    <row r="18" spans="1:23">
      <c r="A18" s="427"/>
      <c r="B18" s="435" t="s">
        <v>234</v>
      </c>
      <c r="C18" s="594">
        <v>12.157368590777169</v>
      </c>
      <c r="D18" s="83">
        <v>12.972640639409775</v>
      </c>
      <c r="E18" s="83">
        <v>13.307646710136337</v>
      </c>
      <c r="F18" s="83">
        <v>12.717919405544441</v>
      </c>
      <c r="G18" s="83">
        <v>13.437139561707037</v>
      </c>
      <c r="H18" s="83">
        <v>13.891362422083704</v>
      </c>
      <c r="I18" s="83">
        <v>14.268403514086641</v>
      </c>
      <c r="J18" s="83">
        <v>14.258970358814352</v>
      </c>
      <c r="K18" s="83">
        <v>15.320778806255985</v>
      </c>
      <c r="L18" s="83">
        <v>16.282051282051281</v>
      </c>
      <c r="M18" s="594">
        <v>17.698519515477791</v>
      </c>
      <c r="N18" s="594">
        <v>18.581657006478007</v>
      </c>
      <c r="O18" s="594">
        <v>20.173850054328142</v>
      </c>
      <c r="P18" s="594">
        <v>26.325757575757574</v>
      </c>
      <c r="Q18" s="594">
        <v>25.381210034431874</v>
      </c>
      <c r="R18" s="594">
        <v>27.182044887780549</v>
      </c>
      <c r="S18" s="594">
        <v>28.812691914022519</v>
      </c>
      <c r="T18" s="594">
        <v>29.614395886889461</v>
      </c>
      <c r="U18" s="594">
        <v>28.997975708502025</v>
      </c>
      <c r="V18" s="594">
        <v>28.710837185413457</v>
      </c>
      <c r="W18" s="594">
        <v>29.121164846593864</v>
      </c>
    </row>
    <row r="19" spans="1:23">
      <c r="A19" s="427"/>
      <c r="B19" s="435" t="s">
        <v>263</v>
      </c>
      <c r="C19" s="594">
        <v>0.83273867169580507</v>
      </c>
      <c r="D19" s="83">
        <v>0.75054679406008984</v>
      </c>
      <c r="E19" s="83">
        <v>0.75517266238915726</v>
      </c>
      <c r="F19" s="83">
        <v>0.79510149911018613</v>
      </c>
      <c r="G19" s="83">
        <v>0.90113285272914523</v>
      </c>
      <c r="H19" s="83">
        <v>0.95810052480395602</v>
      </c>
      <c r="I19" s="83">
        <v>1.0231698057753067</v>
      </c>
      <c r="J19" s="83">
        <v>1.1322951896036968</v>
      </c>
      <c r="K19" s="83">
        <v>1.2004178591517953</v>
      </c>
      <c r="L19" s="83">
        <v>1.3073920317243943</v>
      </c>
      <c r="M19" s="594">
        <v>1.4488433473063189</v>
      </c>
      <c r="N19" s="594">
        <v>1.5773905294685513</v>
      </c>
      <c r="O19" s="594">
        <v>1.7144678529615487</v>
      </c>
      <c r="P19" s="594">
        <v>1.8948166238578465</v>
      </c>
      <c r="Q19" s="594">
        <v>2.1833592618421758</v>
      </c>
      <c r="R19" s="594">
        <v>2.4187452758881332</v>
      </c>
      <c r="S19" s="594">
        <v>2.6193286322814879</v>
      </c>
      <c r="T19" s="594">
        <v>2.820941907721731</v>
      </c>
      <c r="U19" s="594">
        <v>2.8841846855494087</v>
      </c>
      <c r="V19" s="594">
        <v>3.0603727549191859</v>
      </c>
      <c r="W19" s="594">
        <v>3.2633103310800116</v>
      </c>
    </row>
    <row r="20" spans="1:23">
      <c r="A20" s="427"/>
      <c r="B20" s="435" t="s">
        <v>236</v>
      </c>
      <c r="C20" s="594">
        <v>3.2373793456906124</v>
      </c>
      <c r="D20" s="83">
        <v>3.3823909114381618</v>
      </c>
      <c r="E20" s="83">
        <v>2.7476753128714257</v>
      </c>
      <c r="F20" s="83">
        <v>2.3113016277587906</v>
      </c>
      <c r="G20" s="83">
        <v>2.246857955892815</v>
      </c>
      <c r="H20" s="83">
        <v>2.3040393973148854</v>
      </c>
      <c r="I20" s="83">
        <v>2.2478161686974909</v>
      </c>
      <c r="J20" s="83">
        <v>2.1072796934865901</v>
      </c>
      <c r="K20" s="83">
        <v>2.1624750078922443</v>
      </c>
      <c r="L20" s="83">
        <v>2.3124165554072098</v>
      </c>
      <c r="M20" s="594">
        <v>2.4618526291905383</v>
      </c>
      <c r="N20" s="594">
        <v>3.0962983579181742</v>
      </c>
      <c r="O20" s="594">
        <v>2.6906474820143886</v>
      </c>
      <c r="P20" s="594">
        <v>3.0288461538461537</v>
      </c>
      <c r="Q20" s="594">
        <v>3.7608486017357761</v>
      </c>
      <c r="R20" s="594">
        <v>4.4430635389156441</v>
      </c>
      <c r="S20" s="594">
        <v>4.5744680851063828</v>
      </c>
      <c r="T20" s="594">
        <v>4.7490785370002833</v>
      </c>
      <c r="U20" s="594">
        <v>5.484280276328775</v>
      </c>
      <c r="V20" s="594">
        <v>5.8034368405185406</v>
      </c>
      <c r="W20" s="594">
        <v>5.9069212410501191</v>
      </c>
    </row>
    <row r="21" spans="1:23">
      <c r="A21" s="427"/>
      <c r="B21" s="435" t="s">
        <v>264</v>
      </c>
      <c r="C21" s="594">
        <v>1.5656198947177347</v>
      </c>
      <c r="D21" s="83">
        <v>1.7928238785802186</v>
      </c>
      <c r="E21" s="83">
        <v>2.1791833510391982</v>
      </c>
      <c r="F21" s="83">
        <v>2.5674874723853658</v>
      </c>
      <c r="G21" s="83">
        <v>2.5587938631416893</v>
      </c>
      <c r="H21" s="83">
        <v>2.6125090247880847</v>
      </c>
      <c r="I21" s="83">
        <v>2.699564586357039</v>
      </c>
      <c r="J21" s="83">
        <v>2.7206771463119708</v>
      </c>
      <c r="K21" s="83">
        <v>2.7612803702275355</v>
      </c>
      <c r="L21" s="83">
        <v>2.776250687190764</v>
      </c>
      <c r="M21" s="594">
        <v>2.783757338551859</v>
      </c>
      <c r="N21" s="594">
        <v>2.7553287017344865</v>
      </c>
      <c r="O21" s="594">
        <v>3.2811334824757643</v>
      </c>
      <c r="P21" s="594">
        <v>3.5839075997282346</v>
      </c>
      <c r="Q21" s="594">
        <v>2.9438306382771153</v>
      </c>
      <c r="R21" s="594">
        <v>3.2592102584978626</v>
      </c>
      <c r="S21" s="594">
        <v>3.4972190156364782</v>
      </c>
      <c r="T21" s="594">
        <v>3.1321494716200022</v>
      </c>
      <c r="U21" s="594">
        <v>3.612691542462215</v>
      </c>
      <c r="V21" s="594">
        <v>3.6701603184457512</v>
      </c>
      <c r="W21" s="594">
        <v>3.6508437155022868</v>
      </c>
    </row>
    <row r="22" spans="1:23">
      <c r="A22" s="427"/>
      <c r="B22" s="435" t="s">
        <v>238</v>
      </c>
      <c r="C22" s="594">
        <v>0</v>
      </c>
      <c r="D22" s="83">
        <v>0.1858844031367993</v>
      </c>
      <c r="E22" s="83">
        <v>9.6088627628306583E-2</v>
      </c>
      <c r="F22" s="83">
        <v>0.11906786868515054</v>
      </c>
      <c r="G22" s="83">
        <v>0.28542071012672682</v>
      </c>
      <c r="H22" s="83">
        <v>0.367563899570233</v>
      </c>
      <c r="I22" s="83">
        <v>0.45983379501385041</v>
      </c>
      <c r="J22" s="83">
        <v>0.55466279612254421</v>
      </c>
      <c r="K22" s="83">
        <v>0.59225294932416295</v>
      </c>
      <c r="L22" s="83">
        <v>0.69518243003896563</v>
      </c>
      <c r="M22" s="594">
        <v>0.78411745078411743</v>
      </c>
      <c r="N22" s="594">
        <v>0.86559269055061316</v>
      </c>
      <c r="O22" s="594">
        <v>0.97349235113152688</v>
      </c>
      <c r="P22" s="594">
        <v>1.1984461525745929</v>
      </c>
      <c r="Q22" s="594">
        <v>1.5360345400199269</v>
      </c>
      <c r="R22" s="594">
        <v>2.0406463434949194</v>
      </c>
      <c r="S22" s="594">
        <v>2.4970175655107161</v>
      </c>
      <c r="T22" s="594">
        <v>2.9735378790866429</v>
      </c>
      <c r="U22" s="594">
        <v>3.464741810105497</v>
      </c>
      <c r="V22" s="594">
        <v>3.7744210953946156</v>
      </c>
      <c r="W22" s="594">
        <v>4.5179866344376514</v>
      </c>
    </row>
    <row r="23" spans="1:23">
      <c r="A23" s="427"/>
      <c r="B23" s="435" t="s">
        <v>239</v>
      </c>
      <c r="C23" s="594">
        <v>8.7992638192549339</v>
      </c>
      <c r="D23" s="83">
        <v>8.7379551995995488</v>
      </c>
      <c r="E23" s="83">
        <v>7.0064747861430128</v>
      </c>
      <c r="F23" s="83">
        <v>6.7814854682454255</v>
      </c>
      <c r="G23" s="83">
        <v>6.5065341431989694</v>
      </c>
      <c r="H23" s="83">
        <v>6.4595481049562684</v>
      </c>
      <c r="I23" s="83">
        <v>6.4007834060357878</v>
      </c>
      <c r="J23" s="83">
        <v>6.4637188458906376</v>
      </c>
      <c r="K23" s="83">
        <v>6.6792552257157913</v>
      </c>
      <c r="L23" s="83">
        <v>6.8354983080449729</v>
      </c>
      <c r="M23" s="594">
        <v>7.2362533016087838</v>
      </c>
      <c r="N23" s="594">
        <v>7.408758341021735</v>
      </c>
      <c r="O23" s="594">
        <v>7.0500437196250276</v>
      </c>
      <c r="P23" s="594">
        <v>7.5406032482598606</v>
      </c>
      <c r="Q23" s="594">
        <v>8.3009657221691597</v>
      </c>
      <c r="R23" s="594">
        <v>8.2871077805454956</v>
      </c>
      <c r="S23" s="594">
        <v>8.1236655921631016</v>
      </c>
      <c r="T23" s="594">
        <v>8.6920564032584871</v>
      </c>
      <c r="U23" s="594">
        <v>9.0834003981532465</v>
      </c>
      <c r="V23" s="594">
        <v>9.4082303103656955</v>
      </c>
      <c r="W23" s="594">
        <v>10.466436499293279</v>
      </c>
    </row>
    <row r="24" spans="1:23">
      <c r="A24" s="427"/>
      <c r="B24" s="435" t="s">
        <v>240</v>
      </c>
      <c r="C24" s="594">
        <v>11.801011565804831</v>
      </c>
      <c r="D24" s="83">
        <v>10.42594874711663</v>
      </c>
      <c r="E24" s="83">
        <v>10.155201587023747</v>
      </c>
      <c r="F24" s="83">
        <v>10.146741476046612</v>
      </c>
      <c r="G24" s="83">
        <v>10.238645111624326</v>
      </c>
      <c r="H24" s="83">
        <v>10.374261326329613</v>
      </c>
      <c r="I24" s="83">
        <v>10.329809725158562</v>
      </c>
      <c r="J24" s="83">
        <v>10.474145743004922</v>
      </c>
      <c r="K24" s="83">
        <v>10.491230963769311</v>
      </c>
      <c r="L24" s="83">
        <v>10.646907492764498</v>
      </c>
      <c r="M24" s="594">
        <v>10.69965847977703</v>
      </c>
      <c r="N24" s="594">
        <v>10.548860079331888</v>
      </c>
      <c r="O24" s="594">
        <v>10.349257131777309</v>
      </c>
      <c r="P24" s="594">
        <v>10.356860757105974</v>
      </c>
      <c r="Q24" s="594">
        <v>10.240279106409318</v>
      </c>
      <c r="R24" s="594">
        <v>10.604792529292574</v>
      </c>
      <c r="S24" s="594">
        <v>10.718870346598203</v>
      </c>
      <c r="T24" s="594">
        <v>10.976765263244625</v>
      </c>
      <c r="U24" s="594">
        <v>11.187385713000989</v>
      </c>
      <c r="V24" s="594">
        <v>11.410730896352446</v>
      </c>
      <c r="W24" s="594">
        <v>11.456076781845912</v>
      </c>
    </row>
    <row r="25" spans="1:23">
      <c r="A25" s="427"/>
      <c r="B25" s="435" t="s">
        <v>241</v>
      </c>
      <c r="C25" s="594">
        <v>1.320863073262778</v>
      </c>
      <c r="D25" s="83">
        <v>1.407493302411132</v>
      </c>
      <c r="E25" s="83">
        <v>1.2864831750754824</v>
      </c>
      <c r="F25" s="83">
        <v>1.4503816793893129</v>
      </c>
      <c r="G25" s="83">
        <v>1.5400667779632722</v>
      </c>
      <c r="H25" s="83">
        <v>1.4995430755171555</v>
      </c>
      <c r="I25" s="83">
        <v>1.7690837366302006</v>
      </c>
      <c r="J25" s="83">
        <v>1.8115506392529357</v>
      </c>
      <c r="K25" s="83">
        <v>1.9591278461662243</v>
      </c>
      <c r="L25" s="83">
        <v>2.073288331726133</v>
      </c>
      <c r="M25" s="594">
        <v>2.1896628485854213</v>
      </c>
      <c r="N25" s="594">
        <v>2.4680851063829787</v>
      </c>
      <c r="O25" s="594">
        <v>2.6234316441257945</v>
      </c>
      <c r="P25" s="594">
        <v>2.9249045760603853</v>
      </c>
      <c r="Q25" s="594">
        <v>3.1963270660253609</v>
      </c>
      <c r="R25" s="594">
        <v>3.4644070788649102</v>
      </c>
      <c r="S25" s="594">
        <v>4.4220494331262756</v>
      </c>
      <c r="T25" s="594">
        <v>4.9867608120035305</v>
      </c>
      <c r="U25" s="594">
        <v>5.7926085896408788</v>
      </c>
      <c r="V25" s="594">
        <v>6.4369496805365713</v>
      </c>
      <c r="W25" s="594">
        <v>6.2155515984058338</v>
      </c>
    </row>
    <row r="26" spans="1:23">
      <c r="A26" s="427"/>
      <c r="B26" s="435" t="s">
        <v>242</v>
      </c>
      <c r="C26" s="578">
        <v>100</v>
      </c>
      <c r="D26" s="109">
        <v>100</v>
      </c>
      <c r="E26" s="109">
        <v>100</v>
      </c>
      <c r="F26" s="109">
        <v>100</v>
      </c>
      <c r="G26" s="109">
        <v>100</v>
      </c>
      <c r="H26" s="109">
        <v>100</v>
      </c>
      <c r="I26" s="109">
        <v>100</v>
      </c>
      <c r="J26" s="109">
        <v>100</v>
      </c>
      <c r="K26" s="109">
        <v>100</v>
      </c>
      <c r="L26" s="109">
        <v>100</v>
      </c>
      <c r="M26" s="578">
        <v>100</v>
      </c>
      <c r="N26" s="578">
        <v>100</v>
      </c>
      <c r="O26" s="578">
        <v>100</v>
      </c>
      <c r="P26" s="578">
        <v>100</v>
      </c>
      <c r="Q26" s="578">
        <v>100</v>
      </c>
      <c r="R26" s="578">
        <v>100</v>
      </c>
      <c r="S26" s="578">
        <v>100</v>
      </c>
      <c r="T26" s="578">
        <v>100</v>
      </c>
      <c r="U26" s="578">
        <v>100</v>
      </c>
      <c r="V26" s="578">
        <v>100</v>
      </c>
      <c r="W26" s="578">
        <v>100</v>
      </c>
    </row>
    <row r="27" spans="1:23">
      <c r="A27" s="427"/>
      <c r="B27" s="435" t="s">
        <v>243</v>
      </c>
      <c r="C27" s="594">
        <v>15.249226726521227</v>
      </c>
      <c r="D27" s="83">
        <v>14.229355550110267</v>
      </c>
      <c r="E27" s="83">
        <v>13.84000185990282</v>
      </c>
      <c r="F27" s="83">
        <v>13.958456433798464</v>
      </c>
      <c r="G27" s="83">
        <v>14.09756423684621</v>
      </c>
      <c r="H27" s="83">
        <v>14.492531093026827</v>
      </c>
      <c r="I27" s="83">
        <v>14.484441210460986</v>
      </c>
      <c r="J27" s="83">
        <v>14.853169768516574</v>
      </c>
      <c r="K27" s="83">
        <v>14.971055548712895</v>
      </c>
      <c r="L27" s="83">
        <v>15.33220448314788</v>
      </c>
      <c r="M27" s="594">
        <v>15.549534691954294</v>
      </c>
      <c r="N27" s="594">
        <v>15.794612601229108</v>
      </c>
      <c r="O27" s="594">
        <v>15.999622427789316</v>
      </c>
      <c r="P27" s="594">
        <v>16.218495268434367</v>
      </c>
      <c r="Q27" s="594">
        <v>16.811289990066907</v>
      </c>
      <c r="R27" s="594">
        <v>17.170444226171725</v>
      </c>
      <c r="S27" s="594">
        <v>17.589300517657463</v>
      </c>
      <c r="T27" s="594">
        <v>17.767312619537368</v>
      </c>
      <c r="U27" s="594">
        <v>18.111469037378299</v>
      </c>
      <c r="V27" s="594">
        <v>18.469217970049918</v>
      </c>
      <c r="W27" s="594">
        <v>18.976162993092583</v>
      </c>
    </row>
    <row r="28" spans="1:23">
      <c r="A28" s="427"/>
      <c r="B28" s="435" t="s">
        <v>244</v>
      </c>
      <c r="C28" s="594">
        <v>0</v>
      </c>
      <c r="D28" s="105">
        <v>0</v>
      </c>
      <c r="E28" s="105">
        <v>0</v>
      </c>
      <c r="F28" s="105">
        <v>0</v>
      </c>
      <c r="G28" s="105">
        <v>0</v>
      </c>
      <c r="H28" s="105">
        <v>0</v>
      </c>
      <c r="I28" s="105">
        <v>0</v>
      </c>
      <c r="J28" s="105">
        <v>0</v>
      </c>
      <c r="K28" s="105">
        <v>0</v>
      </c>
      <c r="L28" s="105">
        <v>0</v>
      </c>
      <c r="M28" s="594">
        <v>0</v>
      </c>
      <c r="N28" s="594">
        <v>0</v>
      </c>
      <c r="O28" s="594">
        <v>0</v>
      </c>
      <c r="P28" s="594">
        <v>0</v>
      </c>
      <c r="Q28" s="594">
        <v>0</v>
      </c>
      <c r="R28" s="594">
        <v>0</v>
      </c>
      <c r="S28" s="594">
        <v>0</v>
      </c>
      <c r="T28" s="594">
        <v>2.4390243902439024</v>
      </c>
      <c r="U28" s="594">
        <v>5.7142857142857144</v>
      </c>
      <c r="V28" s="594">
        <v>5.882352941176471</v>
      </c>
      <c r="W28" s="594">
        <v>10.714285714285714</v>
      </c>
    </row>
    <row r="29" spans="1:23">
      <c r="A29" s="427"/>
      <c r="B29" s="435" t="s">
        <v>610</v>
      </c>
      <c r="C29" s="594">
        <v>3.2727272727272729</v>
      </c>
      <c r="D29" s="83">
        <v>2.3255813953488373</v>
      </c>
      <c r="E29" s="83">
        <v>3.8759689922480618</v>
      </c>
      <c r="F29" s="83">
        <v>4.1198501872659179</v>
      </c>
      <c r="G29" s="83">
        <v>12.751677852348994</v>
      </c>
      <c r="H29" s="83">
        <v>12.179487179487179</v>
      </c>
      <c r="I29" s="83">
        <v>11.594202898550725</v>
      </c>
      <c r="J29" s="83">
        <v>13.235294117647058</v>
      </c>
      <c r="K29" s="83">
        <v>12.238805970149254</v>
      </c>
      <c r="L29" s="83">
        <v>7.258064516129032</v>
      </c>
      <c r="M29" s="594">
        <v>13.953488372093023</v>
      </c>
      <c r="N29" s="594">
        <v>9.5652173913043477</v>
      </c>
      <c r="O29" s="594">
        <v>7.3394495412844041</v>
      </c>
      <c r="P29" s="594">
        <v>8.2644628099173545</v>
      </c>
      <c r="Q29" s="594">
        <v>7.8431372549019605</v>
      </c>
      <c r="R29" s="594">
        <v>8.2840236686390529</v>
      </c>
      <c r="S29" s="594">
        <v>5.617977528089888</v>
      </c>
      <c r="T29" s="594">
        <v>4.918032786885246</v>
      </c>
      <c r="U29" s="594">
        <v>12.182741116751268</v>
      </c>
      <c r="V29" s="594">
        <v>8.1218274111675122</v>
      </c>
      <c r="W29" s="594">
        <v>6.8807339449541285</v>
      </c>
    </row>
    <row r="30" spans="1:23">
      <c r="A30" s="427"/>
      <c r="B30" s="435" t="s">
        <v>611</v>
      </c>
      <c r="C30" s="594">
        <v>1.09375</v>
      </c>
      <c r="D30" s="83">
        <v>0.77639751552795033</v>
      </c>
      <c r="E30" s="83">
        <v>1.2345679012345678</v>
      </c>
      <c r="F30" s="83">
        <v>2.2653721682847898</v>
      </c>
      <c r="G30" s="83">
        <v>3.7162162162162162</v>
      </c>
      <c r="H30" s="83">
        <v>5.2730696798493408</v>
      </c>
      <c r="I30" s="83">
        <v>6.7594433399602387</v>
      </c>
      <c r="J30" s="83">
        <v>7.1287128712871288</v>
      </c>
      <c r="K30" s="83">
        <v>7.6923076923076925</v>
      </c>
      <c r="L30" s="83">
        <v>14.410480349344978</v>
      </c>
      <c r="M30" s="594">
        <v>14.345549738219896</v>
      </c>
      <c r="N30" s="594">
        <v>16.525821596244132</v>
      </c>
      <c r="O30" s="594">
        <v>14.752650176678445</v>
      </c>
      <c r="P30" s="594">
        <v>14.213624894869639</v>
      </c>
      <c r="Q30" s="594">
        <v>14.412955465587045</v>
      </c>
      <c r="R30" s="594">
        <v>13.710302091402014</v>
      </c>
      <c r="S30" s="594">
        <v>13.744075829383887</v>
      </c>
      <c r="T30" s="594">
        <v>14.072327044025156</v>
      </c>
      <c r="U30" s="594">
        <v>14.317841079460269</v>
      </c>
      <c r="V30" s="594">
        <v>14.549483013293944</v>
      </c>
      <c r="W30" s="594">
        <v>15.261958997722095</v>
      </c>
    </row>
    <row r="31" spans="1:23">
      <c r="A31" s="427"/>
      <c r="B31" s="435" t="s">
        <v>612</v>
      </c>
      <c r="C31" s="594">
        <v>16.693944353518823</v>
      </c>
      <c r="D31" s="83">
        <v>16.96</v>
      </c>
      <c r="E31" s="83">
        <v>15.686274509803921</v>
      </c>
      <c r="F31" s="83">
        <v>15.590551181102363</v>
      </c>
      <c r="G31" s="83">
        <v>16.483516483516482</v>
      </c>
      <c r="H31" s="83">
        <v>15.288611544461778</v>
      </c>
      <c r="I31" s="83">
        <v>14.784053156146179</v>
      </c>
      <c r="J31" s="83">
        <v>14.186851211072664</v>
      </c>
      <c r="K31" s="83">
        <v>14.8861646234676</v>
      </c>
      <c r="L31" s="83">
        <v>7.5916230366492146</v>
      </c>
      <c r="M31" s="594">
        <v>9.1566265060240966</v>
      </c>
      <c r="N31" s="594">
        <v>8.8105726872246688</v>
      </c>
      <c r="O31" s="594">
        <v>9.8360655737704921</v>
      </c>
      <c r="P31" s="594">
        <v>8.4848484848484844</v>
      </c>
      <c r="Q31" s="594">
        <v>8.3168316831683171</v>
      </c>
      <c r="R31" s="594">
        <v>8.4980237154150196</v>
      </c>
      <c r="S31" s="594">
        <v>7.258064516129032</v>
      </c>
      <c r="T31" s="594">
        <v>7.6923076923076925</v>
      </c>
      <c r="U31" s="594">
        <v>7.7689243027888448</v>
      </c>
      <c r="V31" s="594">
        <v>9.5890410958904102</v>
      </c>
      <c r="W31" s="594">
        <v>8.5714285714285712</v>
      </c>
    </row>
    <row r="32" spans="1:23">
      <c r="A32" s="427"/>
      <c r="B32" s="435"/>
      <c r="C32" s="594"/>
      <c r="D32" s="83"/>
      <c r="E32" s="83"/>
      <c r="F32" s="83"/>
      <c r="G32" s="83"/>
      <c r="H32" s="83"/>
      <c r="I32" s="83"/>
      <c r="J32" s="83"/>
      <c r="K32" s="83"/>
      <c r="L32" s="83"/>
      <c r="M32" s="594"/>
      <c r="N32" s="594"/>
      <c r="O32" s="594"/>
      <c r="P32" s="594"/>
      <c r="Q32" s="594"/>
      <c r="R32" s="594"/>
      <c r="S32" s="594"/>
      <c r="T32" s="594"/>
      <c r="U32" s="594"/>
      <c r="V32" s="594"/>
      <c r="W32" s="594"/>
    </row>
    <row r="33" spans="1:23">
      <c r="A33" s="1422" t="s">
        <v>248</v>
      </c>
      <c r="B33" s="1423"/>
      <c r="C33" s="593">
        <v>10.988583650454155</v>
      </c>
      <c r="D33" s="82">
        <v>11.50354844033669</v>
      </c>
      <c r="E33" s="82">
        <v>11.962849280270957</v>
      </c>
      <c r="F33" s="82">
        <v>12.271099744245523</v>
      </c>
      <c r="G33" s="82">
        <v>12.59251850370074</v>
      </c>
      <c r="H33" s="82">
        <v>12.593945353655966</v>
      </c>
      <c r="I33" s="82">
        <v>12.573198580117118</v>
      </c>
      <c r="J33" s="82">
        <v>13.258807898474366</v>
      </c>
      <c r="K33" s="82">
        <v>13.269209260709093</v>
      </c>
      <c r="L33" s="82">
        <v>13.289760348583878</v>
      </c>
      <c r="M33" s="593">
        <v>13.488972611438005</v>
      </c>
      <c r="N33" s="593">
        <v>14.367816091954023</v>
      </c>
      <c r="O33" s="593">
        <v>14.446554796264024</v>
      </c>
      <c r="P33" s="593">
        <v>14.408483836697526</v>
      </c>
      <c r="Q33" s="593">
        <v>14.521506861932394</v>
      </c>
      <c r="R33" s="593">
        <v>14.720858173120481</v>
      </c>
      <c r="S33" s="593">
        <v>14.602038991235915</v>
      </c>
      <c r="T33" s="593">
        <v>14.871839581517001</v>
      </c>
      <c r="U33" s="593">
        <v>15.017012327525775</v>
      </c>
      <c r="V33" s="593">
        <v>15.247037405390827</v>
      </c>
      <c r="W33" s="593">
        <v>15.734242251250881</v>
      </c>
    </row>
    <row r="34" spans="1:23">
      <c r="A34" s="427" t="s">
        <v>233</v>
      </c>
      <c r="B34" s="438" t="s">
        <v>613</v>
      </c>
      <c r="C34" s="594">
        <v>3.173851255329228</v>
      </c>
      <c r="D34" s="83">
        <v>3.2391793142214729</v>
      </c>
      <c r="E34" s="83">
        <v>3.5776675284746</v>
      </c>
      <c r="F34" s="83">
        <v>3.747929320817228</v>
      </c>
      <c r="G34" s="83">
        <v>4.2777140543822956</v>
      </c>
      <c r="H34" s="83">
        <v>4.3864624692758554</v>
      </c>
      <c r="I34" s="83">
        <v>4.446999031945789</v>
      </c>
      <c r="J34" s="83">
        <v>4.930942573297795</v>
      </c>
      <c r="K34" s="83">
        <v>4.9319826338639654</v>
      </c>
      <c r="L34" s="83">
        <v>4.9730954403851602</v>
      </c>
      <c r="M34" s="594">
        <v>5.3048116075012901</v>
      </c>
      <c r="N34" s="594">
        <v>5.4687052625551162</v>
      </c>
      <c r="O34" s="594">
        <v>5.561570459855262</v>
      </c>
      <c r="P34" s="594">
        <v>5.7142857142857144</v>
      </c>
      <c r="Q34" s="594">
        <v>5.9247614917606244</v>
      </c>
      <c r="R34" s="594">
        <v>6.0571007939428991</v>
      </c>
      <c r="S34" s="594">
        <v>6.1422687751055065</v>
      </c>
      <c r="T34" s="594">
        <v>6.2958709870687501</v>
      </c>
      <c r="U34" s="594">
        <v>6.2545953629724034</v>
      </c>
      <c r="V34" s="594">
        <v>6.4219735105811058</v>
      </c>
      <c r="W34" s="594">
        <v>6.5408252853380162</v>
      </c>
    </row>
    <row r="35" spans="1:23">
      <c r="A35" s="427"/>
      <c r="B35" s="438" t="s">
        <v>250</v>
      </c>
      <c r="C35" s="594">
        <v>2.3136246786632393</v>
      </c>
      <c r="D35" s="83">
        <v>3.2513877874702617</v>
      </c>
      <c r="E35" s="83">
        <v>4.918032786885246</v>
      </c>
      <c r="F35" s="83">
        <v>2.9688631426502536</v>
      </c>
      <c r="G35" s="83">
        <v>2.7061044682190056</v>
      </c>
      <c r="H35" s="83">
        <v>4.6808510638297873</v>
      </c>
      <c r="I35" s="83">
        <v>4.4470450555880632</v>
      </c>
      <c r="J35" s="83">
        <v>5.5495689655172411</v>
      </c>
      <c r="K35" s="83">
        <v>5.95</v>
      </c>
      <c r="L35" s="83">
        <v>5.3956834532374103</v>
      </c>
      <c r="M35" s="594">
        <v>4.6173044925124795</v>
      </c>
      <c r="N35" s="594">
        <v>5.7617942768754835</v>
      </c>
      <c r="O35" s="594">
        <v>5.7121382938744834</v>
      </c>
      <c r="P35" s="594">
        <v>5.8845437616387333</v>
      </c>
      <c r="Q35" s="594">
        <v>5.882352941176471</v>
      </c>
      <c r="R35" s="594">
        <v>6.7251461988304095</v>
      </c>
      <c r="S35" s="594">
        <v>7.4443940081706765</v>
      </c>
      <c r="T35" s="594">
        <v>7.2321428571428568</v>
      </c>
      <c r="U35" s="594">
        <v>6.6783064164120471</v>
      </c>
      <c r="V35" s="594">
        <v>7.0052539404553418</v>
      </c>
      <c r="W35" s="594">
        <v>7.1701315231226133</v>
      </c>
    </row>
    <row r="36" spans="1:23">
      <c r="A36" s="427"/>
      <c r="B36" s="438" t="s">
        <v>614</v>
      </c>
      <c r="C36" s="594">
        <v>1.5929203539823009</v>
      </c>
      <c r="D36" s="83">
        <v>1.9736842105263157</v>
      </c>
      <c r="E36" s="83">
        <v>1.6845329249617151</v>
      </c>
      <c r="F36" s="83">
        <v>2.1052631578947367</v>
      </c>
      <c r="G36" s="83">
        <v>2.5337837837837838</v>
      </c>
      <c r="H36" s="83">
        <v>2.9411764705882355</v>
      </c>
      <c r="I36" s="83">
        <v>4.6082949308755756</v>
      </c>
      <c r="J36" s="83">
        <v>4.4982698961937713</v>
      </c>
      <c r="K36" s="83">
        <v>3.8461538461538463</v>
      </c>
      <c r="L36" s="83">
        <v>3.8961038961038961</v>
      </c>
      <c r="M36" s="594">
        <v>3.9306358381502888</v>
      </c>
      <c r="N36" s="594">
        <v>4.2671614100185531</v>
      </c>
      <c r="O36" s="594">
        <v>4.8289738430583498</v>
      </c>
      <c r="P36" s="594">
        <v>4.7752808988764048</v>
      </c>
      <c r="Q36" s="594">
        <v>4.8938134810710991</v>
      </c>
      <c r="R36" s="594">
        <v>6.1876247504990021</v>
      </c>
      <c r="S36" s="594">
        <v>2.816901408450704</v>
      </c>
      <c r="T36" s="594">
        <v>3.3333333333333335</v>
      </c>
      <c r="U36" s="594">
        <v>4.0525739320920042</v>
      </c>
      <c r="V36" s="594">
        <v>4.5034642032332561</v>
      </c>
      <c r="W36" s="594">
        <v>4.0935672514619883</v>
      </c>
    </row>
    <row r="37" spans="1:23">
      <c r="A37" s="427"/>
      <c r="B37" s="438" t="s">
        <v>252</v>
      </c>
      <c r="C37" s="594">
        <v>6</v>
      </c>
      <c r="D37" s="83">
        <v>2.5423728813559321</v>
      </c>
      <c r="E37" s="83">
        <v>6.0606060606060606</v>
      </c>
      <c r="F37" s="83">
        <v>2.5</v>
      </c>
      <c r="G37" s="83">
        <v>2.6315789473684212</v>
      </c>
      <c r="H37" s="83">
        <v>2.5641025641025643</v>
      </c>
      <c r="I37" s="83">
        <v>3.3898305084745761</v>
      </c>
      <c r="J37" s="83">
        <v>4.2553191489361701</v>
      </c>
      <c r="K37" s="105">
        <v>0</v>
      </c>
      <c r="L37" s="105">
        <v>0</v>
      </c>
      <c r="M37" s="594">
        <v>0</v>
      </c>
      <c r="N37" s="594">
        <v>0</v>
      </c>
      <c r="O37" s="594">
        <v>0</v>
      </c>
      <c r="P37" s="594">
        <v>0</v>
      </c>
      <c r="Q37" s="594">
        <v>0</v>
      </c>
      <c r="R37" s="594">
        <v>0</v>
      </c>
      <c r="S37" s="594">
        <v>0</v>
      </c>
      <c r="T37" s="594">
        <v>0</v>
      </c>
      <c r="U37" s="594">
        <v>0</v>
      </c>
      <c r="V37" s="594">
        <v>0</v>
      </c>
      <c r="W37" s="594">
        <v>0</v>
      </c>
    </row>
    <row r="38" spans="1:23">
      <c r="A38" s="427"/>
      <c r="B38" s="438" t="s">
        <v>253</v>
      </c>
      <c r="C38" s="594">
        <v>18.428974600188148</v>
      </c>
      <c r="D38" s="83">
        <v>18.326484217889305</v>
      </c>
      <c r="E38" s="83">
        <v>17.611456823800186</v>
      </c>
      <c r="F38" s="83">
        <v>17.739593417231365</v>
      </c>
      <c r="G38" s="83">
        <v>17.945109078114005</v>
      </c>
      <c r="H38" s="83">
        <v>17.514948228088084</v>
      </c>
      <c r="I38" s="83">
        <v>17.913043478260871</v>
      </c>
      <c r="J38" s="83">
        <v>19.520451339915375</v>
      </c>
      <c r="K38" s="83">
        <v>19.200427864687793</v>
      </c>
      <c r="L38" s="83">
        <v>19.64344235432916</v>
      </c>
      <c r="M38" s="594">
        <v>19.666106023796175</v>
      </c>
      <c r="N38" s="594">
        <v>21.54235436195296</v>
      </c>
      <c r="O38" s="594">
        <v>22.358199425348516</v>
      </c>
      <c r="P38" s="594">
        <v>22.653425006366184</v>
      </c>
      <c r="Q38" s="594">
        <v>22.964313880126184</v>
      </c>
      <c r="R38" s="594">
        <v>23.507099287508328</v>
      </c>
      <c r="S38" s="594">
        <v>23.498490683876341</v>
      </c>
      <c r="T38" s="594">
        <v>23.666510245581104</v>
      </c>
      <c r="U38" s="594">
        <v>23.841582075422078</v>
      </c>
      <c r="V38" s="594">
        <v>24.21515167557838</v>
      </c>
      <c r="W38" s="594">
        <v>25.092547883470143</v>
      </c>
    </row>
    <row r="39" spans="1:23">
      <c r="A39" s="427"/>
      <c r="B39" s="438" t="s">
        <v>254</v>
      </c>
      <c r="C39" s="594">
        <v>4.6913580246913584</v>
      </c>
      <c r="D39" s="83">
        <v>5.8028616852146264</v>
      </c>
      <c r="E39" s="83">
        <v>4.6096654275092934</v>
      </c>
      <c r="F39" s="83">
        <v>4.3356643356643358</v>
      </c>
      <c r="G39" s="83">
        <v>5.6708160442600279</v>
      </c>
      <c r="H39" s="83">
        <v>5.5799373040752354</v>
      </c>
      <c r="I39" s="83">
        <v>5.6900726392251819</v>
      </c>
      <c r="J39" s="83">
        <v>5.9798697454114862</v>
      </c>
      <c r="K39" s="83">
        <v>6.0687432867883997</v>
      </c>
      <c r="L39" s="83">
        <v>6.3163213744315314</v>
      </c>
      <c r="M39" s="594">
        <v>6.4758329422806193</v>
      </c>
      <c r="N39" s="594">
        <v>7.2091994692613888</v>
      </c>
      <c r="O39" s="594">
        <v>7.4958123953098825</v>
      </c>
      <c r="P39" s="594">
        <v>8.4065724111578142</v>
      </c>
      <c r="Q39" s="594">
        <v>9.0060997488338721</v>
      </c>
      <c r="R39" s="594">
        <v>9.9016615801966772</v>
      </c>
      <c r="S39" s="594">
        <v>9.9842022116903628</v>
      </c>
      <c r="T39" s="594">
        <v>9.9059376837154609</v>
      </c>
      <c r="U39" s="594">
        <v>10.042075736325385</v>
      </c>
      <c r="V39" s="594">
        <v>9.580998131838804</v>
      </c>
      <c r="W39" s="594">
        <v>10.43956043956044</v>
      </c>
    </row>
    <row r="40" spans="1:23">
      <c r="A40" s="427"/>
      <c r="B40" s="438" t="s">
        <v>255</v>
      </c>
      <c r="C40" s="594">
        <v>1.7055655296229804</v>
      </c>
      <c r="D40" s="83">
        <v>1.9932145886344359</v>
      </c>
      <c r="E40" s="83">
        <v>1.8181818181818181</v>
      </c>
      <c r="F40" s="83">
        <v>1.9984627209838586</v>
      </c>
      <c r="G40" s="83">
        <v>1.9651464590285503</v>
      </c>
      <c r="H40" s="83">
        <v>1.7351274787535411</v>
      </c>
      <c r="I40" s="83">
        <v>1.8219319353729804</v>
      </c>
      <c r="J40" s="83">
        <v>1.9341703427214116</v>
      </c>
      <c r="K40" s="83">
        <v>1.7082785808147174</v>
      </c>
      <c r="L40" s="83">
        <v>1.6738995660260385</v>
      </c>
      <c r="M40" s="594">
        <v>1.579871269748391</v>
      </c>
      <c r="N40" s="594">
        <v>1.4221974344673731</v>
      </c>
      <c r="O40" s="594">
        <v>1.3734812466983624</v>
      </c>
      <c r="P40" s="594">
        <v>1.5496125968507872</v>
      </c>
      <c r="Q40" s="594">
        <v>1.7426593459059441</v>
      </c>
      <c r="R40" s="594">
        <v>3.6513761467889907</v>
      </c>
      <c r="S40" s="594">
        <v>4.1917226742129463</v>
      </c>
      <c r="T40" s="594">
        <v>4.8514352862178951</v>
      </c>
      <c r="U40" s="594">
        <v>5.4605887939221276</v>
      </c>
      <c r="V40" s="594">
        <v>5.625</v>
      </c>
      <c r="W40" s="594">
        <v>5.7512070434535643</v>
      </c>
    </row>
    <row r="41" spans="1:23">
      <c r="A41" s="427"/>
      <c r="B41" s="438" t="s">
        <v>615</v>
      </c>
      <c r="C41" s="594">
        <v>5.9509918319719954</v>
      </c>
      <c r="D41" s="83">
        <v>5.7986870897155365</v>
      </c>
      <c r="E41" s="83">
        <v>4.7105004906771342</v>
      </c>
      <c r="F41" s="83">
        <v>4.2780748663101607</v>
      </c>
      <c r="G41" s="83">
        <v>4.4130626654898499</v>
      </c>
      <c r="H41" s="83">
        <v>4.1415012942191547</v>
      </c>
      <c r="I41" s="83">
        <v>4.0697674418604652</v>
      </c>
      <c r="J41" s="83">
        <v>3.9215686274509802</v>
      </c>
      <c r="K41" s="105">
        <v>0</v>
      </c>
      <c r="L41" s="105">
        <v>0</v>
      </c>
      <c r="M41" s="594">
        <v>0</v>
      </c>
      <c r="N41" s="594">
        <v>0</v>
      </c>
      <c r="O41" s="594">
        <v>0</v>
      </c>
      <c r="P41" s="594">
        <v>0</v>
      </c>
      <c r="Q41" s="594">
        <v>0</v>
      </c>
      <c r="R41" s="594">
        <v>0</v>
      </c>
      <c r="S41" s="594">
        <v>0</v>
      </c>
      <c r="T41" s="594">
        <v>0</v>
      </c>
      <c r="U41" s="594">
        <v>0</v>
      </c>
      <c r="V41" s="594">
        <v>0</v>
      </c>
      <c r="W41" s="594">
        <v>0</v>
      </c>
    </row>
    <row r="42" spans="1:23">
      <c r="A42" s="427"/>
      <c r="B42" s="438" t="s">
        <v>256</v>
      </c>
      <c r="C42" s="594">
        <v>3.0864197530864197</v>
      </c>
      <c r="D42" s="83">
        <v>3.3333333333333335</v>
      </c>
      <c r="E42" s="83">
        <v>3.8167938931297711</v>
      </c>
      <c r="F42" s="83">
        <v>1.6666666666666667</v>
      </c>
      <c r="G42" s="83">
        <v>0</v>
      </c>
      <c r="H42" s="83">
        <v>0</v>
      </c>
      <c r="I42" s="83">
        <v>0.56497175141242939</v>
      </c>
      <c r="J42" s="83">
        <v>0.5780346820809249</v>
      </c>
      <c r="K42" s="83">
        <v>0.4366812227074236</v>
      </c>
      <c r="L42" s="83">
        <v>0.37878787878787878</v>
      </c>
      <c r="M42" s="594">
        <v>0.34129692832764508</v>
      </c>
      <c r="N42" s="594">
        <v>0.2785515320334262</v>
      </c>
      <c r="O42" s="594">
        <v>0.68181818181818177</v>
      </c>
      <c r="P42" s="594">
        <v>0.64516129032258063</v>
      </c>
      <c r="Q42" s="594">
        <v>0.98039215686274506</v>
      </c>
      <c r="R42" s="594">
        <v>1.5748031496062993</v>
      </c>
      <c r="S42" s="594">
        <v>1.727447216890595</v>
      </c>
      <c r="T42" s="594">
        <v>1.7094017094017093</v>
      </c>
      <c r="U42" s="594">
        <v>2.098950524737631</v>
      </c>
      <c r="V42" s="594">
        <v>2.4745269286754001</v>
      </c>
      <c r="W42" s="594">
        <v>2.397743300423131</v>
      </c>
    </row>
    <row r="43" spans="1:23">
      <c r="A43" s="427"/>
      <c r="B43" s="438" t="s">
        <v>257</v>
      </c>
      <c r="C43" s="594">
        <v>27.833109017496636</v>
      </c>
      <c r="D43" s="83">
        <v>31.224841863139737</v>
      </c>
      <c r="E43" s="83">
        <v>34.313725490196077</v>
      </c>
      <c r="F43" s="83">
        <v>36.049788633161107</v>
      </c>
      <c r="G43" s="83">
        <v>37.383177570093459</v>
      </c>
      <c r="H43" s="83">
        <v>37.628176549264381</v>
      </c>
      <c r="I43" s="83">
        <v>37.44302643573382</v>
      </c>
      <c r="J43" s="83">
        <v>40.267077555213149</v>
      </c>
      <c r="K43" s="83">
        <v>40.049937578027468</v>
      </c>
      <c r="L43" s="83">
        <v>40.197069226882263</v>
      </c>
      <c r="M43" s="594">
        <v>40.348722986247544</v>
      </c>
      <c r="N43" s="594">
        <v>40.804458444390598</v>
      </c>
      <c r="O43" s="594">
        <v>37.294238683127574</v>
      </c>
      <c r="P43" s="594">
        <v>35.132246860806838</v>
      </c>
      <c r="Q43" s="594">
        <v>34.262734584450399</v>
      </c>
      <c r="R43" s="594">
        <v>35.35300316122234</v>
      </c>
      <c r="S43" s="594">
        <v>34.194528875379937</v>
      </c>
      <c r="T43" s="594">
        <v>35.204545454545453</v>
      </c>
      <c r="U43" s="594">
        <v>36.205801397416899</v>
      </c>
      <c r="V43" s="594">
        <v>36.107808164883075</v>
      </c>
      <c r="W43" s="594">
        <v>37.303588748787583</v>
      </c>
    </row>
    <row r="44" spans="1:23">
      <c r="A44" s="427"/>
      <c r="B44" s="438" t="s">
        <v>616</v>
      </c>
      <c r="C44" s="594">
        <v>55.700934579439256</v>
      </c>
      <c r="D44" s="83">
        <v>56.481481481481481</v>
      </c>
      <c r="E44" s="83">
        <v>54.264972776769511</v>
      </c>
      <c r="F44" s="83">
        <v>53.763440860215056</v>
      </c>
      <c r="G44" s="83">
        <v>53.546099290780141</v>
      </c>
      <c r="H44" s="83">
        <v>54.577464788732392</v>
      </c>
      <c r="I44" s="83">
        <v>52.512998266897746</v>
      </c>
      <c r="J44" s="83">
        <v>53.763440860215056</v>
      </c>
      <c r="K44" s="83">
        <v>53.604436229205177</v>
      </c>
      <c r="L44" s="83">
        <v>55.677655677655679</v>
      </c>
      <c r="M44" s="594">
        <v>55.855855855855857</v>
      </c>
      <c r="N44" s="594">
        <v>55.353901996370233</v>
      </c>
      <c r="O44" s="594">
        <v>56.936936936936938</v>
      </c>
      <c r="P44" s="594">
        <v>55.971479500891263</v>
      </c>
      <c r="Q44" s="594">
        <v>57.221206581352831</v>
      </c>
      <c r="R44" s="594">
        <v>59.191176470588232</v>
      </c>
      <c r="S44" s="594">
        <v>63.705103969754255</v>
      </c>
      <c r="T44" s="594">
        <v>63.110307414104881</v>
      </c>
      <c r="U44" s="594">
        <v>61.6580310880829</v>
      </c>
      <c r="V44" s="594">
        <v>62.828947368421055</v>
      </c>
      <c r="W44" s="594">
        <v>65.736434108527135</v>
      </c>
    </row>
    <row r="45" spans="1:23">
      <c r="A45" s="427"/>
      <c r="B45" s="437"/>
      <c r="C45" s="594"/>
      <c r="D45" s="83"/>
      <c r="E45" s="83"/>
      <c r="F45" s="83"/>
      <c r="G45" s="83"/>
      <c r="H45" s="83"/>
      <c r="I45" s="83"/>
      <c r="J45" s="83"/>
      <c r="K45" s="83"/>
      <c r="L45" s="83"/>
      <c r="M45" s="594"/>
      <c r="N45" s="594"/>
      <c r="O45" s="594"/>
      <c r="P45" s="594"/>
      <c r="Q45" s="594"/>
      <c r="R45" s="594"/>
      <c r="S45" s="594"/>
      <c r="T45" s="594"/>
      <c r="U45" s="594"/>
      <c r="V45" s="594"/>
      <c r="W45" s="594"/>
    </row>
    <row r="46" spans="1:23">
      <c r="A46" s="1422" t="s">
        <v>259</v>
      </c>
      <c r="B46" s="1423"/>
      <c r="C46" s="593">
        <v>5.899169468590614</v>
      </c>
      <c r="D46" s="82">
        <v>5.568608813836355</v>
      </c>
      <c r="E46" s="82">
        <v>5.7220577785721449</v>
      </c>
      <c r="F46" s="82">
        <v>5.8222779225126935</v>
      </c>
      <c r="G46" s="82">
        <v>5.938759989633299</v>
      </c>
      <c r="H46" s="82">
        <v>6.1015220477922583</v>
      </c>
      <c r="I46" s="82">
        <v>6.1865773217464142</v>
      </c>
      <c r="J46" s="82">
        <v>6.3772970225671664</v>
      </c>
      <c r="K46" s="82">
        <v>6.4890782068298503</v>
      </c>
      <c r="L46" s="82">
        <v>6.6735459128746175</v>
      </c>
      <c r="M46" s="593">
        <v>6.8929029091252909</v>
      </c>
      <c r="N46" s="593">
        <v>7.1739967680585721</v>
      </c>
      <c r="O46" s="593">
        <v>7.3701322458859799</v>
      </c>
      <c r="P46" s="593">
        <v>7.6229973732162719</v>
      </c>
      <c r="Q46" s="593">
        <v>7.8545804583478667</v>
      </c>
      <c r="R46" s="593">
        <v>8.1989249922783589</v>
      </c>
      <c r="S46" s="593">
        <v>8.4196368786771867</v>
      </c>
      <c r="T46" s="593">
        <v>8.719680687749463</v>
      </c>
      <c r="U46" s="593">
        <v>9.0181048697991404</v>
      </c>
      <c r="V46" s="593">
        <v>9.2965012241597478</v>
      </c>
      <c r="W46" s="593">
        <v>9.6005264250021973</v>
      </c>
    </row>
    <row r="47" spans="1:23">
      <c r="A47" s="439" t="s">
        <v>260</v>
      </c>
      <c r="B47" s="440"/>
      <c r="C47" s="594"/>
      <c r="D47" s="83"/>
      <c r="E47" s="83"/>
      <c r="F47" s="83"/>
      <c r="G47" s="83"/>
      <c r="H47" s="83"/>
      <c r="I47" s="83"/>
      <c r="J47" s="83"/>
      <c r="K47" s="83"/>
      <c r="L47" s="83"/>
      <c r="M47" s="594"/>
      <c r="N47" s="594"/>
      <c r="O47" s="594"/>
      <c r="P47" s="594"/>
      <c r="Q47" s="594"/>
      <c r="R47" s="594"/>
      <c r="S47" s="594"/>
      <c r="T47" s="594"/>
      <c r="U47" s="594"/>
      <c r="V47" s="594"/>
      <c r="W47" s="594"/>
    </row>
    <row r="48" spans="1:23">
      <c r="A48" s="427"/>
      <c r="B48" s="441" t="s">
        <v>267</v>
      </c>
      <c r="C48" s="594">
        <v>43.397540032490134</v>
      </c>
      <c r="D48" s="83">
        <v>45.614035087719301</v>
      </c>
      <c r="E48" s="83">
        <v>46.646829938200959</v>
      </c>
      <c r="F48" s="83">
        <v>47.612488521579429</v>
      </c>
      <c r="G48" s="83">
        <v>49.206994713298087</v>
      </c>
      <c r="H48" s="83">
        <v>46.7566478646253</v>
      </c>
      <c r="I48" s="83">
        <v>51.325642582473186</v>
      </c>
      <c r="J48" s="83">
        <v>52.075240237170313</v>
      </c>
      <c r="K48" s="83">
        <v>52.816627816627815</v>
      </c>
      <c r="L48" s="83">
        <v>54.561576354679801</v>
      </c>
      <c r="M48" s="594">
        <v>54.324703993578169</v>
      </c>
      <c r="N48" s="594">
        <v>55.853899308983216</v>
      </c>
      <c r="O48" s="594">
        <v>58.415094339622641</v>
      </c>
      <c r="P48" s="594">
        <v>60.489035513293224</v>
      </c>
      <c r="Q48" s="594">
        <v>61.342943854324737</v>
      </c>
      <c r="R48" s="594">
        <v>59.639468690702088</v>
      </c>
      <c r="S48" s="594">
        <v>59.828101644245145</v>
      </c>
      <c r="T48" s="594">
        <v>59.703574542284223</v>
      </c>
      <c r="U48" s="594">
        <v>58.929165281010974</v>
      </c>
      <c r="V48" s="594">
        <v>60.039860488290984</v>
      </c>
      <c r="W48" s="594">
        <v>59.686609686609685</v>
      </c>
    </row>
    <row r="49" spans="1:23">
      <c r="A49" s="427"/>
      <c r="B49" s="435"/>
      <c r="C49" s="599"/>
      <c r="D49" s="90"/>
      <c r="E49" s="90"/>
      <c r="F49" s="90"/>
      <c r="G49" s="90"/>
      <c r="H49" s="90"/>
      <c r="I49" s="90"/>
      <c r="J49" s="90"/>
      <c r="K49" s="97"/>
      <c r="L49" s="97"/>
      <c r="M49" s="599"/>
      <c r="N49" s="599"/>
      <c r="O49" s="599"/>
      <c r="P49" s="594"/>
      <c r="Q49" s="594"/>
      <c r="R49" s="594"/>
      <c r="S49" s="594"/>
      <c r="T49" s="594"/>
      <c r="U49" s="594"/>
      <c r="V49" s="594"/>
      <c r="W49" s="594"/>
    </row>
    <row r="50" spans="1:23">
      <c r="A50" s="427"/>
      <c r="B50" s="428"/>
      <c r="C50" s="600" t="s">
        <v>617</v>
      </c>
      <c r="D50" s="106"/>
      <c r="E50" s="106"/>
      <c r="F50" s="106"/>
      <c r="G50" s="106"/>
      <c r="H50" s="106"/>
      <c r="I50" s="106"/>
      <c r="J50" s="106"/>
      <c r="K50" s="106"/>
      <c r="L50" s="106"/>
      <c r="M50" s="601"/>
      <c r="N50" s="601"/>
      <c r="O50" s="601"/>
      <c r="P50" s="601"/>
      <c r="Q50" s="601"/>
      <c r="R50" s="601"/>
      <c r="S50" s="601"/>
      <c r="T50" s="601"/>
      <c r="U50" s="601"/>
      <c r="V50" s="601"/>
      <c r="W50" s="601"/>
    </row>
    <row r="51" spans="1:23">
      <c r="A51" s="427"/>
      <c r="B51" s="566"/>
      <c r="C51" s="592"/>
      <c r="D51" s="87"/>
      <c r="E51" s="87"/>
      <c r="F51" s="87"/>
      <c r="G51" s="87"/>
      <c r="H51" s="87"/>
      <c r="I51" s="87"/>
      <c r="J51" s="87"/>
      <c r="K51" s="87"/>
      <c r="L51" s="87"/>
      <c r="M51" s="592"/>
      <c r="N51" s="592"/>
      <c r="O51" s="592"/>
      <c r="P51" s="592"/>
      <c r="Q51" s="592"/>
      <c r="R51" s="592"/>
      <c r="S51" s="592"/>
      <c r="T51" s="592"/>
      <c r="U51" s="592"/>
      <c r="V51" s="592"/>
      <c r="W51" s="592"/>
    </row>
    <row r="52" spans="1:23">
      <c r="A52" s="1424" t="s">
        <v>609</v>
      </c>
      <c r="B52" s="1425"/>
      <c r="C52" s="593">
        <v>5.4701455798579364</v>
      </c>
      <c r="D52" s="82">
        <v>5.2697638557673345</v>
      </c>
      <c r="E52" s="82">
        <v>5.3511378396171025</v>
      </c>
      <c r="F52" s="82">
        <v>5.2860609658158459</v>
      </c>
      <c r="G52" s="82">
        <v>5.4285116963876643</v>
      </c>
      <c r="H52" s="82">
        <v>5.3494322725091958</v>
      </c>
      <c r="I52" s="82">
        <v>5.5480847878224946</v>
      </c>
      <c r="J52" s="82">
        <v>5.7959282983730978</v>
      </c>
      <c r="K52" s="82">
        <v>5.9739368676306794</v>
      </c>
      <c r="L52" s="82">
        <v>6.1711421739930108</v>
      </c>
      <c r="M52" s="593">
        <v>6.2025913693608681</v>
      </c>
      <c r="N52" s="593">
        <v>6.5067767656325355</v>
      </c>
      <c r="O52" s="593">
        <v>6.5394918267958531</v>
      </c>
      <c r="P52" s="593">
        <v>6.6734999168929026</v>
      </c>
      <c r="Q52" s="593">
        <v>6.9231728207519732</v>
      </c>
      <c r="R52" s="593">
        <v>7.1860648238758689</v>
      </c>
      <c r="S52" s="593">
        <v>7.4281324475561101</v>
      </c>
      <c r="T52" s="593">
        <v>7.5827811788812465</v>
      </c>
      <c r="U52" s="593">
        <v>7.8232901726427624</v>
      </c>
      <c r="V52" s="593">
        <v>7.7991935483870964</v>
      </c>
      <c r="W52" s="593">
        <v>7.9983849643346288</v>
      </c>
    </row>
    <row r="53" spans="1:23">
      <c r="A53" s="427" t="s">
        <v>233</v>
      </c>
      <c r="B53" s="435" t="s">
        <v>232</v>
      </c>
      <c r="C53" s="594">
        <v>1.9512195121951219</v>
      </c>
      <c r="D53" s="83">
        <v>1.949634443541836</v>
      </c>
      <c r="E53" s="83">
        <v>2.2969647251845777</v>
      </c>
      <c r="F53" s="83">
        <v>2.6778242677824267</v>
      </c>
      <c r="G53" s="83">
        <v>2.6857654431512983</v>
      </c>
      <c r="H53" s="83">
        <v>2.7573529411764706</v>
      </c>
      <c r="I53" s="83">
        <v>2.9154518950437316</v>
      </c>
      <c r="J53" s="83">
        <v>3.1487513572204127</v>
      </c>
      <c r="K53" s="83">
        <v>3.6441586280814575</v>
      </c>
      <c r="L53" s="83">
        <v>4.1379310344827589</v>
      </c>
      <c r="M53" s="594">
        <v>4.0469973890339421</v>
      </c>
      <c r="N53" s="594">
        <v>5.1034482758620694</v>
      </c>
      <c r="O53" s="594">
        <v>4.5925925925925926</v>
      </c>
      <c r="P53" s="594">
        <v>0</v>
      </c>
      <c r="Q53" s="594">
        <v>9.1787439613526569</v>
      </c>
      <c r="R53" s="594">
        <v>6.8965517241379306</v>
      </c>
      <c r="S53" s="594">
        <v>15.723270440251572</v>
      </c>
      <c r="T53" s="594">
        <v>14.37125748502994</v>
      </c>
      <c r="U53" s="594">
        <v>9.5505617977528097</v>
      </c>
      <c r="V53" s="594">
        <v>7.9545454545454541</v>
      </c>
      <c r="W53" s="594">
        <v>8.6021505376344081</v>
      </c>
    </row>
    <row r="54" spans="1:23">
      <c r="A54" s="427"/>
      <c r="B54" s="435" t="s">
        <v>234</v>
      </c>
      <c r="C54" s="594">
        <v>13.666044776119403</v>
      </c>
      <c r="D54" s="83">
        <v>14.418811002661934</v>
      </c>
      <c r="E54" s="83">
        <v>14.1991341991342</v>
      </c>
      <c r="F54" s="83">
        <v>14.733676975945016</v>
      </c>
      <c r="G54" s="83">
        <v>15.182097411145239</v>
      </c>
      <c r="H54" s="83">
        <v>14.700625558534405</v>
      </c>
      <c r="I54" s="83">
        <v>14.520676691729323</v>
      </c>
      <c r="J54" s="83">
        <v>16.310679611650485</v>
      </c>
      <c r="K54" s="83">
        <v>16.902119071644805</v>
      </c>
      <c r="L54" s="83">
        <v>17.529472065607379</v>
      </c>
      <c r="M54" s="594">
        <v>18.457446808510639</v>
      </c>
      <c r="N54" s="594">
        <v>21.103374397429029</v>
      </c>
      <c r="O54" s="594">
        <v>22.460824143934996</v>
      </c>
      <c r="P54" s="594">
        <v>27.492447129909365</v>
      </c>
      <c r="Q54" s="594">
        <v>26.472838561591431</v>
      </c>
      <c r="R54" s="594">
        <v>26.412092283214001</v>
      </c>
      <c r="S54" s="594">
        <v>30.420969023034154</v>
      </c>
      <c r="T54" s="594">
        <v>30.981346309813464</v>
      </c>
      <c r="U54" s="594">
        <v>29.894179894179896</v>
      </c>
      <c r="V54" s="594">
        <v>31.473010064043915</v>
      </c>
      <c r="W54" s="594">
        <v>32.872655478775911</v>
      </c>
    </row>
    <row r="55" spans="1:23">
      <c r="A55" s="427"/>
      <c r="B55" s="435" t="s">
        <v>263</v>
      </c>
      <c r="C55" s="594">
        <v>0.87274808341182497</v>
      </c>
      <c r="D55" s="83">
        <v>0.89209085304676827</v>
      </c>
      <c r="E55" s="83">
        <v>0.89320756249069577</v>
      </c>
      <c r="F55" s="83">
        <v>0.87699331878372411</v>
      </c>
      <c r="G55" s="83">
        <v>0.99083785912690192</v>
      </c>
      <c r="H55" s="83">
        <v>0.97813334841053334</v>
      </c>
      <c r="I55" s="83">
        <v>1.0680491391731903</v>
      </c>
      <c r="J55" s="83">
        <v>1.2206086280724746</v>
      </c>
      <c r="K55" s="83">
        <v>1.3334834641616267</v>
      </c>
      <c r="L55" s="83">
        <v>1.5227767135296602</v>
      </c>
      <c r="M55" s="594">
        <v>1.5789806101181076</v>
      </c>
      <c r="N55" s="594">
        <v>1.6130014926737137</v>
      </c>
      <c r="O55" s="594">
        <v>1.6475612156821176</v>
      </c>
      <c r="P55" s="594">
        <v>1.8795561671106948</v>
      </c>
      <c r="Q55" s="594">
        <v>2.1629793295926971</v>
      </c>
      <c r="R55" s="594">
        <v>2.4127172363164062</v>
      </c>
      <c r="S55" s="594">
        <v>2.5822936203756557</v>
      </c>
      <c r="T55" s="594">
        <v>2.7956764386820194</v>
      </c>
      <c r="U55" s="594">
        <v>2.7459673962301125</v>
      </c>
      <c r="V55" s="594">
        <v>2.8512046249955207</v>
      </c>
      <c r="W55" s="594">
        <v>3.1499698142689727</v>
      </c>
    </row>
    <row r="56" spans="1:23">
      <c r="A56" s="427"/>
      <c r="B56" s="435" t="s">
        <v>236</v>
      </c>
      <c r="C56" s="594">
        <v>2.7138643067846608</v>
      </c>
      <c r="D56" s="83">
        <v>2.6905155568916279</v>
      </c>
      <c r="E56" s="83">
        <v>2.1320163815947963</v>
      </c>
      <c r="F56" s="83">
        <v>1.8706574024585783</v>
      </c>
      <c r="G56" s="83">
        <v>1.8651362984218078</v>
      </c>
      <c r="H56" s="83">
        <v>1.6838560303094086</v>
      </c>
      <c r="I56" s="83">
        <v>1.6673570836785419</v>
      </c>
      <c r="J56" s="83">
        <v>1.6497085844117356</v>
      </c>
      <c r="K56" s="83">
        <v>1.7505030181086518</v>
      </c>
      <c r="L56" s="83">
        <v>1.8905671701510454</v>
      </c>
      <c r="M56" s="594">
        <v>1.8830956786763906</v>
      </c>
      <c r="N56" s="594">
        <v>2.5481395685536414</v>
      </c>
      <c r="O56" s="594">
        <v>2.5067144136078783</v>
      </c>
      <c r="P56" s="594">
        <v>2.5050975822895425</v>
      </c>
      <c r="Q56" s="594">
        <v>3.3512866546977857</v>
      </c>
      <c r="R56" s="594">
        <v>3.8353863381858901</v>
      </c>
      <c r="S56" s="594">
        <v>3.9483870967741934</v>
      </c>
      <c r="T56" s="594">
        <v>4.080675422138837</v>
      </c>
      <c r="U56" s="594">
        <v>4.2534531900898926</v>
      </c>
      <c r="V56" s="594">
        <v>4.4892349977095742</v>
      </c>
      <c r="W56" s="594">
        <v>4.3758329631274986</v>
      </c>
    </row>
    <row r="57" spans="1:23">
      <c r="A57" s="427"/>
      <c r="B57" s="435" t="s">
        <v>264</v>
      </c>
      <c r="C57" s="594">
        <v>1.5293054090703631</v>
      </c>
      <c r="D57" s="83">
        <v>1.7183692015366185</v>
      </c>
      <c r="E57" s="83">
        <v>2.2004305190145899</v>
      </c>
      <c r="F57" s="83">
        <v>2.4239224344820967</v>
      </c>
      <c r="G57" s="83">
        <v>2.4258366213648985</v>
      </c>
      <c r="H57" s="83">
        <v>2.4060888779769214</v>
      </c>
      <c r="I57" s="83">
        <v>2.4298785060746964</v>
      </c>
      <c r="J57" s="83">
        <v>2.4038461538461537</v>
      </c>
      <c r="K57" s="83">
        <v>2.3485663959291516</v>
      </c>
      <c r="L57" s="83">
        <v>2.4303441816904705</v>
      </c>
      <c r="M57" s="594">
        <v>2.4060286907572181</v>
      </c>
      <c r="N57" s="594">
        <v>2.3278958071913807</v>
      </c>
      <c r="O57" s="594">
        <v>2.553545617800359</v>
      </c>
      <c r="P57" s="594">
        <v>2.7972343983008723</v>
      </c>
      <c r="Q57" s="594">
        <v>2.2156507922496358</v>
      </c>
      <c r="R57" s="594">
        <v>2.3877609379468114</v>
      </c>
      <c r="S57" s="594">
        <v>2.2970903522205206</v>
      </c>
      <c r="T57" s="594">
        <v>2.2407170294494239</v>
      </c>
      <c r="U57" s="594">
        <v>2.436046156664021</v>
      </c>
      <c r="V57" s="594">
        <v>2.6482916296202208</v>
      </c>
      <c r="W57" s="594">
        <v>2.5208951199784306</v>
      </c>
    </row>
    <row r="58" spans="1:23">
      <c r="A58" s="427"/>
      <c r="B58" s="435" t="s">
        <v>238</v>
      </c>
      <c r="C58" s="594">
        <v>0</v>
      </c>
      <c r="D58" s="83">
        <v>7.8231957754742815E-2</v>
      </c>
      <c r="E58" s="83">
        <v>7.5621514320824271E-2</v>
      </c>
      <c r="F58" s="83">
        <v>0.10463235993531818</v>
      </c>
      <c r="G58" s="83">
        <v>0.25026470305130427</v>
      </c>
      <c r="H58" s="83">
        <v>0.43958099513655069</v>
      </c>
      <c r="I58" s="83">
        <v>0.56619034780264221</v>
      </c>
      <c r="J58" s="83">
        <v>0.57271195957327348</v>
      </c>
      <c r="K58" s="83">
        <v>0.62654262388456428</v>
      </c>
      <c r="L58" s="83">
        <v>0.61188811188811187</v>
      </c>
      <c r="M58" s="594">
        <v>0.59668508287292821</v>
      </c>
      <c r="N58" s="594">
        <v>0.66697688847525982</v>
      </c>
      <c r="O58" s="594">
        <v>0.91776465243071326</v>
      </c>
      <c r="P58" s="594">
        <v>1.0567424764530209</v>
      </c>
      <c r="Q58" s="594">
        <v>1.4467592592592593</v>
      </c>
      <c r="R58" s="594">
        <v>2.0999829960891003</v>
      </c>
      <c r="S58" s="594">
        <v>2.2898485865592599</v>
      </c>
      <c r="T58" s="594">
        <v>2.5693657984144962</v>
      </c>
      <c r="U58" s="594">
        <v>3.5793650793650795</v>
      </c>
      <c r="V58" s="594">
        <v>3.7587104948264938</v>
      </c>
      <c r="W58" s="594">
        <v>4.1782729805013927</v>
      </c>
    </row>
    <row r="59" spans="1:23">
      <c r="A59" s="427"/>
      <c r="B59" s="435" t="s">
        <v>239</v>
      </c>
      <c r="C59" s="594">
        <v>8.7912850402442402</v>
      </c>
      <c r="D59" s="83">
        <v>8.8524139825561434</v>
      </c>
      <c r="E59" s="83">
        <v>6.1117308049823391</v>
      </c>
      <c r="F59" s="83">
        <v>5.8826228605515531</v>
      </c>
      <c r="G59" s="83">
        <v>5.5033800644253894</v>
      </c>
      <c r="H59" s="83">
        <v>5.1110725442554665</v>
      </c>
      <c r="I59" s="83">
        <v>5.1174278533668431</v>
      </c>
      <c r="J59" s="83">
        <v>5.205705836305123</v>
      </c>
      <c r="K59" s="83">
        <v>5.7601846099227831</v>
      </c>
      <c r="L59" s="83">
        <v>5.8428356757712363</v>
      </c>
      <c r="M59" s="594">
        <v>6.3272233536999325</v>
      </c>
      <c r="N59" s="594">
        <v>6.4297034186099165</v>
      </c>
      <c r="O59" s="594">
        <v>6.113498815893343</v>
      </c>
      <c r="P59" s="594">
        <v>6.5495574003577488</v>
      </c>
      <c r="Q59" s="594">
        <v>7.2361486641308828</v>
      </c>
      <c r="R59" s="594">
        <v>7.1330346449008557</v>
      </c>
      <c r="S59" s="594">
        <v>7.2752113397660318</v>
      </c>
      <c r="T59" s="594">
        <v>7.2014848422355122</v>
      </c>
      <c r="U59" s="594">
        <v>7.563753404307997</v>
      </c>
      <c r="V59" s="594">
        <v>7.4460624561693001</v>
      </c>
      <c r="W59" s="594">
        <v>8.18442816128894</v>
      </c>
    </row>
    <row r="60" spans="1:23">
      <c r="A60" s="427"/>
      <c r="B60" s="435" t="s">
        <v>240</v>
      </c>
      <c r="C60" s="594">
        <v>11.264272235903668</v>
      </c>
      <c r="D60" s="83">
        <v>9.2713976164680396</v>
      </c>
      <c r="E60" s="83">
        <v>8.7924999388049834</v>
      </c>
      <c r="F60" s="83">
        <v>8.6899307924749003</v>
      </c>
      <c r="G60" s="83">
        <v>8.842719780219781</v>
      </c>
      <c r="H60" s="83">
        <v>8.8682495693206498</v>
      </c>
      <c r="I60" s="83">
        <v>8.8920361144128872</v>
      </c>
      <c r="J60" s="83">
        <v>9.6327675993632127</v>
      </c>
      <c r="K60" s="83">
        <v>9.63090036722331</v>
      </c>
      <c r="L60" s="83">
        <v>9.7451157976452318</v>
      </c>
      <c r="M60" s="594">
        <v>9.782161939991779</v>
      </c>
      <c r="N60" s="594">
        <v>9.8580038819082638</v>
      </c>
      <c r="O60" s="594">
        <v>9.87212665550312</v>
      </c>
      <c r="P60" s="594">
        <v>10.246416574783968</v>
      </c>
      <c r="Q60" s="594">
        <v>10.180265183493072</v>
      </c>
      <c r="R60" s="594">
        <v>10.38605589167387</v>
      </c>
      <c r="S60" s="594">
        <v>10.203805877716473</v>
      </c>
      <c r="T60" s="594">
        <v>10.470090017237343</v>
      </c>
      <c r="U60" s="594">
        <v>10.8584686774942</v>
      </c>
      <c r="V60" s="594">
        <v>10.637303699490076</v>
      </c>
      <c r="W60" s="594">
        <v>10.49392334060455</v>
      </c>
    </row>
    <row r="61" spans="1:23">
      <c r="A61" s="427"/>
      <c r="B61" s="435" t="s">
        <v>241</v>
      </c>
      <c r="C61" s="594">
        <v>1.3371609881393065</v>
      </c>
      <c r="D61" s="83">
        <v>1.3417924597097644</v>
      </c>
      <c r="E61" s="83">
        <v>0.95979443772672313</v>
      </c>
      <c r="F61" s="83">
        <v>1.2091480688177987</v>
      </c>
      <c r="G61" s="83">
        <v>1.2402452619843924</v>
      </c>
      <c r="H61" s="83">
        <v>1.0357118837850561</v>
      </c>
      <c r="I61" s="83">
        <v>1.2421521636400459</v>
      </c>
      <c r="J61" s="83">
        <v>1.2811053725937354</v>
      </c>
      <c r="K61" s="83">
        <v>1.4415884672922616</v>
      </c>
      <c r="L61" s="83">
        <v>1.5750169721656484</v>
      </c>
      <c r="M61" s="594">
        <v>1.55283770784664</v>
      </c>
      <c r="N61" s="594">
        <v>1.7885024840312278</v>
      </c>
      <c r="O61" s="594">
        <v>2.1627029939198028</v>
      </c>
      <c r="P61" s="594">
        <v>2.0250571270979436</v>
      </c>
      <c r="Q61" s="594">
        <v>2.4049263543313639</v>
      </c>
      <c r="R61" s="594">
        <v>2.6098339196596578</v>
      </c>
      <c r="S61" s="594">
        <v>3.9535613429557577</v>
      </c>
      <c r="T61" s="594">
        <v>4.387216436010843</v>
      </c>
      <c r="U61" s="594">
        <v>5.0782903089293274</v>
      </c>
      <c r="V61" s="594">
        <v>5.327228656073256</v>
      </c>
      <c r="W61" s="594">
        <v>5.1459767386660333</v>
      </c>
    </row>
    <row r="62" spans="1:23">
      <c r="A62" s="427"/>
      <c r="B62" s="435" t="s">
        <v>242</v>
      </c>
      <c r="C62" s="578">
        <v>100</v>
      </c>
      <c r="D62" s="109">
        <v>100</v>
      </c>
      <c r="E62" s="109">
        <v>100</v>
      </c>
      <c r="F62" s="109">
        <v>100</v>
      </c>
      <c r="G62" s="109">
        <v>100</v>
      </c>
      <c r="H62" s="109">
        <v>100</v>
      </c>
      <c r="I62" s="109">
        <v>100</v>
      </c>
      <c r="J62" s="109">
        <v>100</v>
      </c>
      <c r="K62" s="109">
        <v>100</v>
      </c>
      <c r="L62" s="109">
        <v>100</v>
      </c>
      <c r="M62" s="578">
        <v>100</v>
      </c>
      <c r="N62" s="578">
        <v>100</v>
      </c>
      <c r="O62" s="578">
        <v>100</v>
      </c>
      <c r="P62" s="578">
        <v>100</v>
      </c>
      <c r="Q62" s="578">
        <v>100</v>
      </c>
      <c r="R62" s="578">
        <v>100</v>
      </c>
      <c r="S62" s="578">
        <v>100</v>
      </c>
      <c r="T62" s="578">
        <v>100</v>
      </c>
      <c r="U62" s="578">
        <v>100</v>
      </c>
      <c r="V62" s="578">
        <v>100</v>
      </c>
      <c r="W62" s="578">
        <v>100</v>
      </c>
    </row>
    <row r="63" spans="1:23">
      <c r="A63" s="427"/>
      <c r="B63" s="435" t="s">
        <v>243</v>
      </c>
      <c r="C63" s="594">
        <v>14.950961161239702</v>
      </c>
      <c r="D63" s="83">
        <v>13.864234344851781</v>
      </c>
      <c r="E63" s="83">
        <v>13.405311158798284</v>
      </c>
      <c r="F63" s="83">
        <v>13.20797683724259</v>
      </c>
      <c r="G63" s="83">
        <v>13.462043603887576</v>
      </c>
      <c r="H63" s="83">
        <v>13.527189091506489</v>
      </c>
      <c r="I63" s="83">
        <v>13.936938163988014</v>
      </c>
      <c r="J63" s="83">
        <v>14.633727322704782</v>
      </c>
      <c r="K63" s="83">
        <v>14.476518741921586</v>
      </c>
      <c r="L63" s="83">
        <v>14.95483870967742</v>
      </c>
      <c r="M63" s="594">
        <v>14.838588471052384</v>
      </c>
      <c r="N63" s="594">
        <v>15.710225554816471</v>
      </c>
      <c r="O63" s="594">
        <v>15.059195437922272</v>
      </c>
      <c r="P63" s="594">
        <v>15.113194744309419</v>
      </c>
      <c r="Q63" s="594">
        <v>15.750291788902558</v>
      </c>
      <c r="R63" s="594">
        <v>16.016993828883308</v>
      </c>
      <c r="S63" s="594">
        <v>16.869522882181109</v>
      </c>
      <c r="T63" s="594">
        <v>16.854898473395583</v>
      </c>
      <c r="U63" s="594">
        <v>17.108784868851483</v>
      </c>
      <c r="V63" s="594">
        <v>17.170410443372926</v>
      </c>
      <c r="W63" s="594">
        <v>17.726585430934804</v>
      </c>
    </row>
    <row r="64" spans="1:23">
      <c r="A64" s="427"/>
      <c r="B64" s="435" t="s">
        <v>244</v>
      </c>
      <c r="C64" s="594">
        <v>0</v>
      </c>
      <c r="D64" s="105">
        <v>0</v>
      </c>
      <c r="E64" s="105">
        <v>0</v>
      </c>
      <c r="F64" s="105">
        <v>0</v>
      </c>
      <c r="G64" s="105">
        <v>0</v>
      </c>
      <c r="H64" s="105">
        <v>0</v>
      </c>
      <c r="I64" s="105">
        <v>0</v>
      </c>
      <c r="J64" s="105">
        <v>0</v>
      </c>
      <c r="K64" s="105">
        <v>0</v>
      </c>
      <c r="L64" s="105">
        <v>0</v>
      </c>
      <c r="M64" s="594">
        <v>0</v>
      </c>
      <c r="N64" s="594">
        <v>0</v>
      </c>
      <c r="O64" s="594">
        <v>0</v>
      </c>
      <c r="P64" s="594">
        <v>0</v>
      </c>
      <c r="Q64" s="594">
        <v>0</v>
      </c>
      <c r="R64" s="594">
        <v>0</v>
      </c>
      <c r="S64" s="594">
        <v>0</v>
      </c>
      <c r="T64" s="594">
        <v>3.3333333333333335</v>
      </c>
      <c r="U64" s="594">
        <v>3.8461538461538463</v>
      </c>
      <c r="V64" s="594">
        <v>4</v>
      </c>
      <c r="W64" s="594">
        <v>0</v>
      </c>
    </row>
    <row r="65" spans="1:23">
      <c r="A65" s="427"/>
      <c r="B65" s="435" t="s">
        <v>610</v>
      </c>
      <c r="C65" s="594">
        <v>1.4285714285714286</v>
      </c>
      <c r="D65" s="83">
        <v>1.4705882352941178</v>
      </c>
      <c r="E65" s="83">
        <v>1.4814814814814814</v>
      </c>
      <c r="F65" s="83">
        <v>1.5151515151515151</v>
      </c>
      <c r="G65" s="83">
        <v>6.9444444444444446</v>
      </c>
      <c r="H65" s="83">
        <v>6.5359477124183005</v>
      </c>
      <c r="I65" s="83">
        <v>6.7073170731707314</v>
      </c>
      <c r="J65" s="83">
        <v>11.585365853658537</v>
      </c>
      <c r="K65" s="83">
        <v>8.4337349397590362</v>
      </c>
      <c r="L65" s="83">
        <v>3.4482758620689653</v>
      </c>
      <c r="M65" s="594">
        <v>3.3333333333333335</v>
      </c>
      <c r="N65" s="594">
        <v>3.1746031746031744</v>
      </c>
      <c r="O65" s="594">
        <v>0</v>
      </c>
      <c r="P65" s="594">
        <v>0</v>
      </c>
      <c r="Q65" s="594">
        <v>0</v>
      </c>
      <c r="R65" s="594">
        <v>0</v>
      </c>
      <c r="S65" s="594">
        <v>0</v>
      </c>
      <c r="T65" s="594">
        <v>1.1904761904761905</v>
      </c>
      <c r="U65" s="594">
        <v>10.989010989010989</v>
      </c>
      <c r="V65" s="594">
        <v>6</v>
      </c>
      <c r="W65" s="594">
        <v>5.3097345132743365</v>
      </c>
    </row>
    <row r="66" spans="1:23">
      <c r="A66" s="427"/>
      <c r="B66" s="435" t="s">
        <v>611</v>
      </c>
      <c r="C66" s="594">
        <v>1.0582010582010581</v>
      </c>
      <c r="D66" s="83">
        <v>0.76726342710997442</v>
      </c>
      <c r="E66" s="83">
        <v>1.2468827930174564</v>
      </c>
      <c r="F66" s="83">
        <v>1.0554089709762533</v>
      </c>
      <c r="G66" s="83">
        <v>1.4204545454545454</v>
      </c>
      <c r="H66" s="83">
        <v>1.6286644951140066</v>
      </c>
      <c r="I66" s="83">
        <v>2.0979020979020979</v>
      </c>
      <c r="J66" s="83">
        <v>2.3890784982935154</v>
      </c>
      <c r="K66" s="83">
        <v>2.3569023569023568</v>
      </c>
      <c r="L66" s="83">
        <v>9.9426386233269604</v>
      </c>
      <c r="M66" s="594">
        <v>10.642201834862385</v>
      </c>
      <c r="N66" s="594">
        <v>9.6610169491525415</v>
      </c>
      <c r="O66" s="594">
        <v>9.2331768388106408</v>
      </c>
      <c r="P66" s="594">
        <v>7.7611940298507465</v>
      </c>
      <c r="Q66" s="594">
        <v>9.0909090909090917</v>
      </c>
      <c r="R66" s="594">
        <v>8.7018544935805995</v>
      </c>
      <c r="S66" s="594">
        <v>9.3525179856115113</v>
      </c>
      <c r="T66" s="594">
        <v>9.3123209169054437</v>
      </c>
      <c r="U66" s="594">
        <v>10.854816824966079</v>
      </c>
      <c r="V66" s="594">
        <v>10.602094240837696</v>
      </c>
      <c r="W66" s="594">
        <v>11.228533685601057</v>
      </c>
    </row>
    <row r="67" spans="1:23">
      <c r="A67" s="427"/>
      <c r="B67" s="435" t="s">
        <v>612</v>
      </c>
      <c r="C67" s="594">
        <v>15.160349854227405</v>
      </c>
      <c r="D67" s="83">
        <v>13.793103448275861</v>
      </c>
      <c r="E67" s="83">
        <v>13.80281690140845</v>
      </c>
      <c r="F67" s="83">
        <v>12.5</v>
      </c>
      <c r="G67" s="83">
        <v>12.903225806451612</v>
      </c>
      <c r="H67" s="83">
        <v>12.742382271468143</v>
      </c>
      <c r="I67" s="83">
        <v>11.046511627906977</v>
      </c>
      <c r="J67" s="83">
        <v>10.691823899371069</v>
      </c>
      <c r="K67" s="83">
        <v>10.759493670886076</v>
      </c>
      <c r="L67" s="83">
        <v>2.8301886792452828</v>
      </c>
      <c r="M67" s="594">
        <v>2.9661016949152543</v>
      </c>
      <c r="N67" s="594">
        <v>3.4090909090909092</v>
      </c>
      <c r="O67" s="594">
        <v>4.3137254901960782</v>
      </c>
      <c r="P67" s="594">
        <v>3.4615384615384617</v>
      </c>
      <c r="Q67" s="594">
        <v>4.838709677419355</v>
      </c>
      <c r="R67" s="594">
        <v>5.7034220532319395</v>
      </c>
      <c r="S67" s="594">
        <v>4.5627376425855513</v>
      </c>
      <c r="T67" s="594">
        <v>5.1094890510948909</v>
      </c>
      <c r="U67" s="594">
        <v>7.0110701107011071</v>
      </c>
      <c r="V67" s="594">
        <v>7.8231292517006805</v>
      </c>
      <c r="W67" s="594">
        <v>8.598726114649681</v>
      </c>
    </row>
    <row r="68" spans="1:23">
      <c r="A68" s="427"/>
      <c r="B68" s="435"/>
      <c r="C68" s="594"/>
      <c r="D68" s="83"/>
      <c r="E68" s="83"/>
      <c r="F68" s="83"/>
      <c r="G68" s="83"/>
      <c r="H68" s="83"/>
      <c r="I68" s="83"/>
      <c r="J68" s="83"/>
      <c r="K68" s="83"/>
      <c r="L68" s="83"/>
      <c r="M68" s="594"/>
      <c r="N68" s="594"/>
      <c r="O68" s="594"/>
      <c r="P68" s="594"/>
      <c r="Q68" s="594"/>
      <c r="R68" s="594"/>
      <c r="S68" s="594"/>
      <c r="T68" s="594"/>
      <c r="U68" s="594"/>
      <c r="V68" s="594"/>
      <c r="W68" s="594"/>
    </row>
    <row r="69" spans="1:23">
      <c r="A69" s="1422" t="s">
        <v>248</v>
      </c>
      <c r="B69" s="1423"/>
      <c r="C69" s="593">
        <v>8.6434845603549757</v>
      </c>
      <c r="D69" s="82">
        <v>9.2822667143367887</v>
      </c>
      <c r="E69" s="82">
        <v>9.5937581727835415</v>
      </c>
      <c r="F69" s="82">
        <v>10.229909301835056</v>
      </c>
      <c r="G69" s="82">
        <v>10.577844436112153</v>
      </c>
      <c r="H69" s="82">
        <v>10.522782910842613</v>
      </c>
      <c r="I69" s="82">
        <v>10.958162555100147</v>
      </c>
      <c r="J69" s="82">
        <v>11.514208173690932</v>
      </c>
      <c r="K69" s="82">
        <v>11.367741439606471</v>
      </c>
      <c r="L69" s="82">
        <v>11.601450658522619</v>
      </c>
      <c r="M69" s="593">
        <v>11.975910962036895</v>
      </c>
      <c r="N69" s="593">
        <v>13.113190240322876</v>
      </c>
      <c r="O69" s="593">
        <v>13.012030936694357</v>
      </c>
      <c r="P69" s="593">
        <v>12.459829537515718</v>
      </c>
      <c r="Q69" s="593">
        <v>12.924308787298111</v>
      </c>
      <c r="R69" s="593">
        <v>12.758783464832423</v>
      </c>
      <c r="S69" s="593">
        <v>12.58922558922559</v>
      </c>
      <c r="T69" s="593">
        <v>12.908252926158029</v>
      </c>
      <c r="U69" s="593">
        <v>12.735833525402523</v>
      </c>
      <c r="V69" s="593">
        <v>12.8497375961879</v>
      </c>
      <c r="W69" s="593">
        <v>13.350901701803403</v>
      </c>
    </row>
    <row r="70" spans="1:23">
      <c r="A70" s="427" t="s">
        <v>233</v>
      </c>
      <c r="B70" s="438" t="s">
        <v>613</v>
      </c>
      <c r="C70" s="594">
        <v>3.1171284634760705</v>
      </c>
      <c r="D70" s="83">
        <v>3.2408411012356386</v>
      </c>
      <c r="E70" s="83">
        <v>3.5826388137244289</v>
      </c>
      <c r="F70" s="83">
        <v>3.6463854144583423</v>
      </c>
      <c r="G70" s="83">
        <v>4.1300980898296338</v>
      </c>
      <c r="H70" s="83">
        <v>4.3152881718339975</v>
      </c>
      <c r="I70" s="83">
        <v>4.4817130945613037</v>
      </c>
      <c r="J70" s="83">
        <v>5.1034216122172822</v>
      </c>
      <c r="K70" s="83">
        <v>5.0064539922552092</v>
      </c>
      <c r="L70" s="83">
        <v>5.1690776743757487</v>
      </c>
      <c r="M70" s="594">
        <v>5.5464926590538335</v>
      </c>
      <c r="N70" s="594">
        <v>5.6103695105436255</v>
      </c>
      <c r="O70" s="594">
        <v>5.595507831740715</v>
      </c>
      <c r="P70" s="594">
        <v>5.6407289557419729</v>
      </c>
      <c r="Q70" s="594">
        <v>5.9399353735031362</v>
      </c>
      <c r="R70" s="594">
        <v>6.1265916220704923</v>
      </c>
      <c r="S70" s="594">
        <v>6.1969517203614126</v>
      </c>
      <c r="T70" s="594">
        <v>6.5482695810564664</v>
      </c>
      <c r="U70" s="594">
        <v>6.3644524236983839</v>
      </c>
      <c r="V70" s="594">
        <v>6.3227066867951338</v>
      </c>
      <c r="W70" s="594">
        <v>6.3082878761217671</v>
      </c>
    </row>
    <row r="71" spans="1:23">
      <c r="A71" s="427"/>
      <c r="B71" s="438" t="s">
        <v>250</v>
      </c>
      <c r="C71" s="594">
        <v>1.3664596273291925</v>
      </c>
      <c r="D71" s="83">
        <v>3.0646992054483539</v>
      </c>
      <c r="E71" s="83">
        <v>4.2763157894736841</v>
      </c>
      <c r="F71" s="83">
        <v>2.3835319609967498</v>
      </c>
      <c r="G71" s="83">
        <v>2.6732673267326734</v>
      </c>
      <c r="H71" s="83">
        <v>4.5105566218809985</v>
      </c>
      <c r="I71" s="83">
        <v>4.7708138447146871</v>
      </c>
      <c r="J71" s="83">
        <v>5.7742782152230969</v>
      </c>
      <c r="K71" s="83">
        <v>6.4332247557003255</v>
      </c>
      <c r="L71" s="83">
        <v>5.8345642540620384</v>
      </c>
      <c r="M71" s="594">
        <v>5.1673944687045124</v>
      </c>
      <c r="N71" s="594">
        <v>5.8663028649386089</v>
      </c>
      <c r="O71" s="594">
        <v>6.1728395061728394</v>
      </c>
      <c r="P71" s="594">
        <v>6.0784313725490193</v>
      </c>
      <c r="Q71" s="594">
        <v>6.3787375415282392</v>
      </c>
      <c r="R71" s="594">
        <v>6.9016152716593249</v>
      </c>
      <c r="S71" s="594">
        <v>7.4534161490683228</v>
      </c>
      <c r="T71" s="594">
        <v>7.5899843505477307</v>
      </c>
      <c r="U71" s="594">
        <v>7.232704402515723</v>
      </c>
      <c r="V71" s="594">
        <v>7.5500770416024654</v>
      </c>
      <c r="W71" s="594">
        <v>7.4468085106382977</v>
      </c>
    </row>
    <row r="72" spans="1:23">
      <c r="A72" s="427"/>
      <c r="B72" s="438" t="s">
        <v>614</v>
      </c>
      <c r="C72" s="594">
        <v>1.1764705882352942</v>
      </c>
      <c r="D72" s="83">
        <v>1.5384615384615385</v>
      </c>
      <c r="E72" s="83">
        <v>1.2315270935960592</v>
      </c>
      <c r="F72" s="83">
        <v>1.2315270935960592</v>
      </c>
      <c r="G72" s="83">
        <v>1.7543859649122806</v>
      </c>
      <c r="H72" s="83">
        <v>1.7751479289940828</v>
      </c>
      <c r="I72" s="83">
        <v>3.9325842696629212</v>
      </c>
      <c r="J72" s="83">
        <v>3.5087719298245612</v>
      </c>
      <c r="K72" s="83">
        <v>3.5714285714285716</v>
      </c>
      <c r="L72" s="83">
        <v>4.042553191489362</v>
      </c>
      <c r="M72" s="594">
        <v>4.1407867494824018</v>
      </c>
      <c r="N72" s="594">
        <v>4.8701298701298699</v>
      </c>
      <c r="O72" s="594">
        <v>5.6506849315068495</v>
      </c>
      <c r="P72" s="594">
        <v>5.5031446540880502</v>
      </c>
      <c r="Q72" s="594">
        <v>4.7393364928909953</v>
      </c>
      <c r="R72" s="594">
        <v>5.7142857142857144</v>
      </c>
      <c r="S72" s="594">
        <v>2.4866785079928952</v>
      </c>
      <c r="T72" s="594">
        <v>3.1088082901554404</v>
      </c>
      <c r="U72" s="594">
        <v>3.1372549019607843</v>
      </c>
      <c r="V72" s="594">
        <v>3.2719836400817996</v>
      </c>
      <c r="W72" s="594">
        <v>2.6804123711340204</v>
      </c>
    </row>
    <row r="73" spans="1:23">
      <c r="A73" s="427"/>
      <c r="B73" s="438" t="s">
        <v>252</v>
      </c>
      <c r="C73" s="594">
        <v>9.3333333333333339</v>
      </c>
      <c r="D73" s="83">
        <v>3.3898305084745761</v>
      </c>
      <c r="E73" s="83">
        <v>11.363636363636363</v>
      </c>
      <c r="F73" s="83">
        <v>6.0606060606060606</v>
      </c>
      <c r="G73" s="83">
        <v>6.666666666666667</v>
      </c>
      <c r="H73" s="83">
        <v>6.8965517241379306</v>
      </c>
      <c r="I73" s="83">
        <v>8.695652173913043</v>
      </c>
      <c r="J73" s="83">
        <v>12.5</v>
      </c>
      <c r="K73" s="105">
        <v>0</v>
      </c>
      <c r="L73" s="105">
        <v>0</v>
      </c>
      <c r="M73" s="594">
        <v>0</v>
      </c>
      <c r="N73" s="594">
        <v>0</v>
      </c>
      <c r="O73" s="594">
        <v>0</v>
      </c>
      <c r="P73" s="594">
        <v>0</v>
      </c>
      <c r="Q73" s="594">
        <v>0</v>
      </c>
      <c r="R73" s="594">
        <v>0</v>
      </c>
      <c r="S73" s="594">
        <v>0</v>
      </c>
      <c r="T73" s="594">
        <v>0</v>
      </c>
      <c r="U73" s="594">
        <v>0</v>
      </c>
      <c r="V73" s="594">
        <v>0</v>
      </c>
      <c r="W73" s="594">
        <v>0</v>
      </c>
    </row>
    <row r="74" spans="1:23">
      <c r="A74" s="427"/>
      <c r="B74" s="438" t="s">
        <v>253</v>
      </c>
      <c r="C74" s="594">
        <v>14.897174385554255</v>
      </c>
      <c r="D74" s="83">
        <v>15.391607332222391</v>
      </c>
      <c r="E74" s="83">
        <v>14.270817816177566</v>
      </c>
      <c r="F74" s="83">
        <v>15.24536840616603</v>
      </c>
      <c r="G74" s="83">
        <v>15.50097141271163</v>
      </c>
      <c r="H74" s="83">
        <v>14.782381388053849</v>
      </c>
      <c r="I74" s="83">
        <v>16.148521082441786</v>
      </c>
      <c r="J74" s="83">
        <v>17.8191838341425</v>
      </c>
      <c r="K74" s="83">
        <v>17.061955469506291</v>
      </c>
      <c r="L74" s="83">
        <v>18.029989028404241</v>
      </c>
      <c r="M74" s="594">
        <v>18.046085116388433</v>
      </c>
      <c r="N74" s="594">
        <v>20.56675749318801</v>
      </c>
      <c r="O74" s="594">
        <v>21.084581141238367</v>
      </c>
      <c r="P74" s="594">
        <v>20.448069175592021</v>
      </c>
      <c r="Q74" s="594">
        <v>21.415004748338081</v>
      </c>
      <c r="R74" s="594">
        <v>21.004292702405909</v>
      </c>
      <c r="S74" s="594">
        <v>20.708474925342394</v>
      </c>
      <c r="T74" s="594">
        <v>21.095376926280718</v>
      </c>
      <c r="U74" s="594">
        <v>20.730662095564604</v>
      </c>
      <c r="V74" s="594">
        <v>20.995119881179715</v>
      </c>
      <c r="W74" s="594">
        <v>22.160841389567619</v>
      </c>
    </row>
    <row r="75" spans="1:23">
      <c r="A75" s="427"/>
      <c r="B75" s="438" t="s">
        <v>254</v>
      </c>
      <c r="C75" s="594">
        <v>3.4626038781163433</v>
      </c>
      <c r="D75" s="83">
        <v>4.8223350253807107</v>
      </c>
      <c r="E75" s="83">
        <v>3.2338308457711444</v>
      </c>
      <c r="F75" s="83">
        <v>3.057757644394111</v>
      </c>
      <c r="G75" s="83">
        <v>4.3890865954922891</v>
      </c>
      <c r="H75" s="83">
        <v>4.1621029572836798</v>
      </c>
      <c r="I75" s="83">
        <v>4.2162162162162158</v>
      </c>
      <c r="J75" s="83">
        <v>3.7755102040816326</v>
      </c>
      <c r="K75" s="83">
        <v>3.832116788321168</v>
      </c>
      <c r="L75" s="83">
        <v>4.0102389078498293</v>
      </c>
      <c r="M75" s="594">
        <v>4.8479868529170087</v>
      </c>
      <c r="N75" s="594">
        <v>5.7692307692307692</v>
      </c>
      <c r="O75" s="594">
        <v>5.6671449067431849</v>
      </c>
      <c r="P75" s="594">
        <v>6.1639344262295079</v>
      </c>
      <c r="Q75" s="594">
        <v>6.9592476489028217</v>
      </c>
      <c r="R75" s="594">
        <v>7.7929803688280783</v>
      </c>
      <c r="S75" s="594">
        <v>7.929515418502203</v>
      </c>
      <c r="T75" s="594">
        <v>7.4642126789366054</v>
      </c>
      <c r="U75" s="594">
        <v>7.3099415204678362</v>
      </c>
      <c r="V75" s="594">
        <v>7.2033898305084749</v>
      </c>
      <c r="W75" s="594">
        <v>7.4269286056540489</v>
      </c>
    </row>
    <row r="76" spans="1:23">
      <c r="A76" s="427"/>
      <c r="B76" s="438" t="s">
        <v>255</v>
      </c>
      <c r="C76" s="594">
        <v>1.0893246187363834</v>
      </c>
      <c r="D76" s="83">
        <v>1.3550135501355014</v>
      </c>
      <c r="E76" s="83">
        <v>1.2094207511139401</v>
      </c>
      <c r="F76" s="83">
        <v>1.2117346938775511</v>
      </c>
      <c r="G76" s="83">
        <v>1.390644753476612</v>
      </c>
      <c r="H76" s="83">
        <v>1.2277470841006752</v>
      </c>
      <c r="I76" s="83">
        <v>1.516990291262136</v>
      </c>
      <c r="J76" s="83">
        <v>1.4805675508945095</v>
      </c>
      <c r="K76" s="83">
        <v>1.3994169096209912</v>
      </c>
      <c r="L76" s="83">
        <v>1.5633724176437744</v>
      </c>
      <c r="M76" s="594">
        <v>1.2658227848101267</v>
      </c>
      <c r="N76" s="594">
        <v>1.164021164021164</v>
      </c>
      <c r="O76" s="594">
        <v>1.1477045908183632</v>
      </c>
      <c r="P76" s="594">
        <v>1.2452107279693487</v>
      </c>
      <c r="Q76" s="594">
        <v>1.532033426183844</v>
      </c>
      <c r="R76" s="594">
        <v>3.0303030303030303</v>
      </c>
      <c r="S76" s="594">
        <v>3.4553540882654805</v>
      </c>
      <c r="T76" s="594">
        <v>4.0460526315789478</v>
      </c>
      <c r="U76" s="594">
        <v>4.4557606619987267</v>
      </c>
      <c r="V76" s="594">
        <v>4.4776119402985071</v>
      </c>
      <c r="W76" s="594">
        <v>4.5606229143492767</v>
      </c>
    </row>
    <row r="77" spans="1:23">
      <c r="A77" s="427"/>
      <c r="B77" s="438" t="s">
        <v>615</v>
      </c>
      <c r="C77" s="594">
        <v>4.4401544401544397</v>
      </c>
      <c r="D77" s="83">
        <v>4.395604395604396</v>
      </c>
      <c r="E77" s="83">
        <v>3.7671232876712328</v>
      </c>
      <c r="F77" s="83">
        <v>3.0063291139240507</v>
      </c>
      <c r="G77" s="83">
        <v>2.8213166144200628</v>
      </c>
      <c r="H77" s="83">
        <v>2.4154589371980677</v>
      </c>
      <c r="I77" s="83">
        <v>2.5078369905956115</v>
      </c>
      <c r="J77" s="83">
        <v>2.4242424242424243</v>
      </c>
      <c r="K77" s="105">
        <v>0</v>
      </c>
      <c r="L77" s="105">
        <v>0</v>
      </c>
      <c r="M77" s="594">
        <v>0</v>
      </c>
      <c r="N77" s="594">
        <v>0</v>
      </c>
      <c r="O77" s="594">
        <v>0</v>
      </c>
      <c r="P77" s="594">
        <v>0</v>
      </c>
      <c r="Q77" s="594">
        <v>0</v>
      </c>
      <c r="R77" s="594">
        <v>0</v>
      </c>
      <c r="S77" s="594">
        <v>0</v>
      </c>
      <c r="T77" s="594">
        <v>0</v>
      </c>
      <c r="U77" s="594">
        <v>0</v>
      </c>
      <c r="V77" s="594">
        <v>0</v>
      </c>
      <c r="W77" s="594">
        <v>0</v>
      </c>
    </row>
    <row r="78" spans="1:23">
      <c r="A78" s="427"/>
      <c r="B78" s="438" t="s">
        <v>256</v>
      </c>
      <c r="C78" s="594">
        <v>2.150537634408602</v>
      </c>
      <c r="D78" s="83">
        <v>2.4096385542168677</v>
      </c>
      <c r="E78" s="83">
        <v>4.6875</v>
      </c>
      <c r="F78" s="83">
        <v>1.8181818181818181</v>
      </c>
      <c r="G78" s="83">
        <v>0</v>
      </c>
      <c r="H78" s="83">
        <v>0</v>
      </c>
      <c r="I78" s="83">
        <v>0</v>
      </c>
      <c r="J78" s="83">
        <v>0</v>
      </c>
      <c r="K78" s="105">
        <v>0</v>
      </c>
      <c r="L78" s="105">
        <v>0</v>
      </c>
      <c r="M78" s="594">
        <v>0</v>
      </c>
      <c r="N78" s="594">
        <v>0</v>
      </c>
      <c r="O78" s="594">
        <v>0</v>
      </c>
      <c r="P78" s="594">
        <v>0</v>
      </c>
      <c r="Q78" s="594">
        <v>0</v>
      </c>
      <c r="R78" s="594">
        <v>0.37174721189591076</v>
      </c>
      <c r="S78" s="594">
        <v>1.0676156583629892</v>
      </c>
      <c r="T78" s="594">
        <v>0.95541401273885351</v>
      </c>
      <c r="U78" s="594">
        <v>1.3736263736263736</v>
      </c>
      <c r="V78" s="594">
        <v>1.3297872340425532</v>
      </c>
      <c r="W78" s="594">
        <v>1.2853470437017995</v>
      </c>
    </row>
    <row r="79" spans="1:23">
      <c r="A79" s="427"/>
      <c r="B79" s="438" t="s">
        <v>257</v>
      </c>
      <c r="C79" s="594">
        <v>21.030582320904902</v>
      </c>
      <c r="D79" s="83">
        <v>24.75868725868726</v>
      </c>
      <c r="E79" s="83">
        <v>28.698601102161934</v>
      </c>
      <c r="F79" s="83">
        <v>32.205462698736241</v>
      </c>
      <c r="G79" s="83">
        <v>33.557611438183351</v>
      </c>
      <c r="H79" s="83">
        <v>33.840608730476575</v>
      </c>
      <c r="I79" s="83">
        <v>34.219409282700425</v>
      </c>
      <c r="J79" s="83">
        <v>36.263736263736263</v>
      </c>
      <c r="K79" s="83">
        <v>35.426653883029722</v>
      </c>
      <c r="L79" s="83">
        <v>36.259351620947633</v>
      </c>
      <c r="M79" s="594">
        <v>36.518771331058019</v>
      </c>
      <c r="N79" s="594">
        <v>37.717601547388782</v>
      </c>
      <c r="O79" s="594">
        <v>33.419155509783728</v>
      </c>
      <c r="P79" s="594">
        <v>29.78494623655914</v>
      </c>
      <c r="Q79" s="594">
        <v>28.8864388092613</v>
      </c>
      <c r="R79" s="594">
        <v>29.952203929899095</v>
      </c>
      <c r="S79" s="594">
        <v>29.45973496432212</v>
      </c>
      <c r="T79" s="594">
        <v>29.560887279311906</v>
      </c>
      <c r="U79" s="594">
        <v>30.348047538200341</v>
      </c>
      <c r="V79" s="594">
        <v>30.568720379146921</v>
      </c>
      <c r="W79" s="594">
        <v>32.009167303284947</v>
      </c>
    </row>
    <row r="80" spans="1:23">
      <c r="A80" s="427"/>
      <c r="B80" s="438" t="s">
        <v>616</v>
      </c>
      <c r="C80" s="594">
        <v>50.769230769230766</v>
      </c>
      <c r="D80" s="83">
        <v>51.181102362204726</v>
      </c>
      <c r="E80" s="83">
        <v>47.154471544715449</v>
      </c>
      <c r="F80" s="83">
        <v>47.773279352226723</v>
      </c>
      <c r="G80" s="83">
        <v>45.901639344262293</v>
      </c>
      <c r="H80" s="83">
        <v>47.755102040816325</v>
      </c>
      <c r="I80" s="83">
        <v>47.61904761904762</v>
      </c>
      <c r="J80" s="83">
        <v>47.346938775510203</v>
      </c>
      <c r="K80" s="83">
        <v>46.255506607929519</v>
      </c>
      <c r="L80" s="83">
        <v>46.919431279620852</v>
      </c>
      <c r="M80" s="594">
        <v>49.082568807339449</v>
      </c>
      <c r="N80" s="594">
        <v>51.58371040723982</v>
      </c>
      <c r="O80" s="594">
        <v>52.551020408163268</v>
      </c>
      <c r="P80" s="594">
        <v>50.510204081632651</v>
      </c>
      <c r="Q80" s="594">
        <v>51.243781094527364</v>
      </c>
      <c r="R80" s="594">
        <v>52.941176470588232</v>
      </c>
      <c r="S80" s="594">
        <v>58.549222797927463</v>
      </c>
      <c r="T80" s="594">
        <v>55.958549222797927</v>
      </c>
      <c r="U80" s="594">
        <v>54.639175257731956</v>
      </c>
      <c r="V80" s="594">
        <v>52.791878172588831</v>
      </c>
      <c r="W80" s="594">
        <v>58.636363636363633</v>
      </c>
    </row>
    <row r="81" spans="1:23">
      <c r="A81" s="427"/>
      <c r="B81" s="437"/>
      <c r="C81" s="594"/>
      <c r="D81" s="83"/>
      <c r="E81" s="83"/>
      <c r="F81" s="83"/>
      <c r="G81" s="83"/>
      <c r="H81" s="83"/>
      <c r="I81" s="83"/>
      <c r="J81" s="83"/>
      <c r="K81" s="83"/>
      <c r="L81" s="83"/>
      <c r="M81" s="594"/>
      <c r="N81" s="594"/>
      <c r="O81" s="594"/>
      <c r="P81" s="594"/>
      <c r="Q81" s="594"/>
      <c r="R81" s="594"/>
      <c r="S81" s="594"/>
      <c r="T81" s="594"/>
      <c r="U81" s="594"/>
      <c r="V81" s="594"/>
      <c r="W81" s="594"/>
    </row>
    <row r="82" spans="1:23">
      <c r="A82" s="1422" t="s">
        <v>259</v>
      </c>
      <c r="B82" s="1423"/>
      <c r="C82" s="593">
        <v>5.7679153336647246</v>
      </c>
      <c r="D82" s="82">
        <v>5.6355414324126132</v>
      </c>
      <c r="E82" s="82">
        <v>5.7440041331320586</v>
      </c>
      <c r="F82" s="82">
        <v>5.7496133566967416</v>
      </c>
      <c r="G82" s="82">
        <v>5.9252620410263006</v>
      </c>
      <c r="H82" s="82">
        <v>5.8726051574466727</v>
      </c>
      <c r="I82" s="82">
        <v>6.1256248426284046</v>
      </c>
      <c r="J82" s="82">
        <v>6.3959794785886297</v>
      </c>
      <c r="K82" s="82">
        <v>6.5616468184178354</v>
      </c>
      <c r="L82" s="82">
        <v>6.7548989432645943</v>
      </c>
      <c r="M82" s="593">
        <v>6.8166707208302926</v>
      </c>
      <c r="N82" s="593">
        <v>7.2295637373753596</v>
      </c>
      <c r="O82" s="593">
        <v>7.2823813222535927</v>
      </c>
      <c r="P82" s="593">
        <v>7.3490310583322458</v>
      </c>
      <c r="Q82" s="593">
        <v>7.6366654326060512</v>
      </c>
      <c r="R82" s="593">
        <v>7.8488616904808692</v>
      </c>
      <c r="S82" s="593">
        <v>8.0204171528813539</v>
      </c>
      <c r="T82" s="593">
        <v>8.1813675615037429</v>
      </c>
      <c r="U82" s="593">
        <v>8.3731678282245667</v>
      </c>
      <c r="V82" s="593">
        <v>8.3613142740424067</v>
      </c>
      <c r="W82" s="593">
        <v>8.5917317208804675</v>
      </c>
    </row>
    <row r="83" spans="1:23">
      <c r="A83" s="439" t="s">
        <v>260</v>
      </c>
      <c r="B83" s="440"/>
      <c r="C83" s="594"/>
      <c r="D83" s="83"/>
      <c r="E83" s="83"/>
      <c r="F83" s="83"/>
      <c r="G83" s="83"/>
      <c r="H83" s="83"/>
      <c r="I83" s="83"/>
      <c r="J83" s="83"/>
      <c r="K83" s="83"/>
      <c r="L83" s="83"/>
      <c r="M83" s="594"/>
      <c r="N83" s="594"/>
      <c r="O83" s="594"/>
      <c r="P83" s="594"/>
      <c r="Q83" s="594"/>
      <c r="R83" s="594"/>
      <c r="S83" s="594"/>
      <c r="T83" s="594"/>
      <c r="U83" s="594"/>
      <c r="V83" s="594"/>
      <c r="W83" s="594"/>
    </row>
    <row r="84" spans="1:23">
      <c r="A84" s="427"/>
      <c r="B84" s="441" t="s">
        <v>448</v>
      </c>
      <c r="C84" s="594">
        <v>43.397540032490134</v>
      </c>
      <c r="D84" s="83">
        <v>45.614035087719301</v>
      </c>
      <c r="E84" s="83">
        <v>46.646829938200959</v>
      </c>
      <c r="F84" s="83">
        <v>47.612488521579429</v>
      </c>
      <c r="G84" s="83">
        <v>49.206994713298087</v>
      </c>
      <c r="H84" s="83">
        <v>50.034083162917518</v>
      </c>
      <c r="I84" s="83">
        <v>53.307392996108952</v>
      </c>
      <c r="J84" s="83">
        <v>53.752630348375028</v>
      </c>
      <c r="K84" s="83">
        <v>50.867052023121389</v>
      </c>
      <c r="L84" s="83">
        <v>52.55354200988468</v>
      </c>
      <c r="M84" s="594">
        <v>52.633085289066969</v>
      </c>
      <c r="N84" s="594">
        <v>54.600694444444443</v>
      </c>
      <c r="O84" s="594">
        <v>57.400112549240291</v>
      </c>
      <c r="P84" s="594">
        <v>61.514375177910615</v>
      </c>
      <c r="Q84" s="594">
        <v>62.686147794324249</v>
      </c>
      <c r="R84" s="594">
        <v>59.870093194012988</v>
      </c>
      <c r="S84" s="594">
        <v>60.466407551360355</v>
      </c>
      <c r="T84" s="594">
        <v>61.045576407506701</v>
      </c>
      <c r="U84" s="594">
        <v>60.750064217826868</v>
      </c>
      <c r="V84" s="594">
        <v>61.155327342747114</v>
      </c>
      <c r="W84" s="594">
        <v>62.512413108242306</v>
      </c>
    </row>
    <row r="85" spans="1:23">
      <c r="C85" s="594"/>
      <c r="D85" s="35"/>
      <c r="E85" s="35"/>
      <c r="F85" s="35"/>
      <c r="G85" s="35"/>
      <c r="H85" s="35"/>
      <c r="I85" s="35"/>
      <c r="J85" s="83"/>
      <c r="K85" s="35"/>
      <c r="L85" s="35"/>
      <c r="M85" s="594"/>
      <c r="N85" s="594"/>
      <c r="O85" s="594"/>
      <c r="P85" s="594"/>
      <c r="Q85" s="594"/>
      <c r="R85" s="594"/>
      <c r="S85" s="594"/>
      <c r="T85" s="594"/>
      <c r="U85" s="594"/>
      <c r="V85" s="594"/>
      <c r="W85" s="594"/>
    </row>
    <row r="86" spans="1:23">
      <c r="A86" s="110"/>
      <c r="B86" s="53"/>
      <c r="C86" s="397" t="s">
        <v>618</v>
      </c>
      <c r="D86" s="106"/>
      <c r="E86" s="106"/>
      <c r="F86" s="106"/>
      <c r="G86" s="106"/>
      <c r="H86" s="106"/>
      <c r="I86" s="106"/>
      <c r="J86" s="106"/>
      <c r="K86" s="106"/>
      <c r="L86" s="106"/>
      <c r="M86" s="354"/>
      <c r="N86" s="354"/>
      <c r="O86" s="354"/>
      <c r="P86" s="354"/>
      <c r="Q86" s="354"/>
      <c r="R86" s="354"/>
      <c r="S86" s="354"/>
      <c r="T86" s="354"/>
      <c r="U86" s="354"/>
      <c r="V86" s="354"/>
      <c r="W86" s="354"/>
    </row>
    <row r="87" spans="1:23">
      <c r="A87" s="427"/>
      <c r="B87" s="428"/>
      <c r="C87" s="600" t="s">
        <v>619</v>
      </c>
      <c r="D87" s="106"/>
      <c r="E87" s="106"/>
      <c r="F87" s="106"/>
      <c r="G87" s="106"/>
      <c r="H87" s="106"/>
      <c r="I87" s="106"/>
      <c r="J87" s="106"/>
      <c r="K87" s="106"/>
      <c r="L87" s="106"/>
      <c r="M87" s="601"/>
      <c r="N87" s="601"/>
      <c r="O87" s="601"/>
      <c r="P87" s="601"/>
      <c r="Q87" s="601"/>
      <c r="R87" s="601"/>
      <c r="S87" s="601"/>
      <c r="T87" s="601"/>
      <c r="U87" s="601"/>
      <c r="V87" s="601"/>
      <c r="W87" s="601"/>
    </row>
    <row r="88" spans="1:23">
      <c r="A88" s="427"/>
      <c r="B88" s="566"/>
      <c r="C88" s="592"/>
      <c r="D88" s="87"/>
      <c r="E88" s="87"/>
      <c r="F88" s="87"/>
      <c r="G88" s="87"/>
      <c r="H88" s="87"/>
      <c r="I88" s="87"/>
      <c r="J88" s="83"/>
      <c r="K88" s="87"/>
      <c r="L88" s="87"/>
      <c r="M88" s="592"/>
      <c r="N88" s="592"/>
      <c r="O88" s="592"/>
      <c r="P88" s="592"/>
      <c r="Q88" s="592"/>
      <c r="R88" s="592"/>
      <c r="S88" s="592"/>
      <c r="T88" s="592"/>
      <c r="U88" s="592"/>
      <c r="V88" s="592"/>
      <c r="W88" s="592"/>
    </row>
    <row r="89" spans="1:23">
      <c r="A89" s="1424" t="s">
        <v>609</v>
      </c>
      <c r="B89" s="1425"/>
      <c r="C89" s="593">
        <v>5.3392991216129602</v>
      </c>
      <c r="D89" s="82">
        <v>4.7874291343120916</v>
      </c>
      <c r="E89" s="82">
        <v>4.9448981048210339</v>
      </c>
      <c r="F89" s="82">
        <v>5.1685256909401645</v>
      </c>
      <c r="G89" s="82">
        <v>5.2036341917031264</v>
      </c>
      <c r="H89" s="82">
        <v>5.5741131426785433</v>
      </c>
      <c r="I89" s="82">
        <v>5.521339467642747</v>
      </c>
      <c r="J89" s="82">
        <v>5.5863137334141575</v>
      </c>
      <c r="K89" s="82">
        <v>5.6421502326456823</v>
      </c>
      <c r="L89" s="82">
        <v>5.824254549584575</v>
      </c>
      <c r="M89" s="593">
        <v>6.1977761408066394</v>
      </c>
      <c r="N89" s="593">
        <v>6.2814859429112264</v>
      </c>
      <c r="O89" s="593">
        <v>6.6071854134351256</v>
      </c>
      <c r="P89" s="593">
        <v>6.9836490260067965</v>
      </c>
      <c r="Q89" s="593">
        <v>7.187356980584406</v>
      </c>
      <c r="R89" s="593">
        <v>7.6261895730250897</v>
      </c>
      <c r="S89" s="593">
        <v>7.911515884348054</v>
      </c>
      <c r="T89" s="593">
        <v>8.3661459724459988</v>
      </c>
      <c r="U89" s="593">
        <v>8.7486195176658939</v>
      </c>
      <c r="V89" s="593">
        <v>9.3772722665597286</v>
      </c>
      <c r="W89" s="593">
        <v>9.7775483175828857</v>
      </c>
    </row>
    <row r="90" spans="1:23">
      <c r="A90" s="427" t="s">
        <v>233</v>
      </c>
      <c r="B90" s="435" t="s">
        <v>232</v>
      </c>
      <c r="C90" s="594">
        <v>13.237924865831843</v>
      </c>
      <c r="D90" s="83">
        <v>11.428571428571429</v>
      </c>
      <c r="E90" s="83">
        <v>11.819887429643527</v>
      </c>
      <c r="F90" s="83">
        <v>13.524590163934427</v>
      </c>
      <c r="G90" s="83">
        <v>12.474437627811861</v>
      </c>
      <c r="H90" s="83">
        <v>12.923728813559322</v>
      </c>
      <c r="I90" s="83">
        <v>1.7441860465116279</v>
      </c>
      <c r="J90" s="83">
        <v>1.5527950310559007</v>
      </c>
      <c r="K90" s="83">
        <v>0.31847133757961782</v>
      </c>
      <c r="L90" s="83">
        <v>0.73800738007380073</v>
      </c>
      <c r="M90" s="594">
        <v>7.5268817204301079</v>
      </c>
      <c r="N90" s="594">
        <v>2.0618556701030926</v>
      </c>
      <c r="O90" s="594">
        <v>2.0202020202020203</v>
      </c>
      <c r="P90" s="594">
        <v>0</v>
      </c>
      <c r="Q90" s="594">
        <v>7.766990291262136</v>
      </c>
      <c r="R90" s="594">
        <v>6.770833333333333</v>
      </c>
      <c r="S90" s="594">
        <v>7.1038251366120218</v>
      </c>
      <c r="T90" s="594">
        <v>5.6410256410256414</v>
      </c>
      <c r="U90" s="594">
        <v>6.3063063063063067</v>
      </c>
      <c r="V90" s="594">
        <v>6.3063063063063067</v>
      </c>
      <c r="W90" s="594">
        <v>6.8807339449541285</v>
      </c>
    </row>
    <row r="91" spans="1:23">
      <c r="A91" s="427"/>
      <c r="B91" s="435" t="s">
        <v>234</v>
      </c>
      <c r="C91" s="594">
        <v>8.7774294670846391</v>
      </c>
      <c r="D91" s="83">
        <v>9.7097097097097098</v>
      </c>
      <c r="E91" s="83">
        <v>11.37218045112782</v>
      </c>
      <c r="F91" s="83">
        <v>8.7105038428693433</v>
      </c>
      <c r="G91" s="83">
        <v>10.09251471825063</v>
      </c>
      <c r="H91" s="83">
        <v>12.29000884173298</v>
      </c>
      <c r="I91" s="83">
        <v>13.81074168797954</v>
      </c>
      <c r="J91" s="83">
        <v>10.56768558951965</v>
      </c>
      <c r="K91" s="83">
        <v>12.597741094700261</v>
      </c>
      <c r="L91" s="83">
        <v>14.200171086398631</v>
      </c>
      <c r="M91" s="594">
        <v>16.391941391941391</v>
      </c>
      <c r="N91" s="594">
        <v>14.165103189493433</v>
      </c>
      <c r="O91" s="594">
        <v>16.377649325626205</v>
      </c>
      <c r="P91" s="594">
        <v>24.365482233502537</v>
      </c>
      <c r="Q91" s="594">
        <v>23.415977961432507</v>
      </c>
      <c r="R91" s="594">
        <v>28.475935828877006</v>
      </c>
      <c r="S91" s="594">
        <v>25.899280575539567</v>
      </c>
      <c r="T91" s="594">
        <v>27.247191011235955</v>
      </c>
      <c r="U91" s="594">
        <v>27.790973871733968</v>
      </c>
      <c r="V91" s="594">
        <v>25.175644028103044</v>
      </c>
      <c r="W91" s="594">
        <v>24.945054945054945</v>
      </c>
    </row>
    <row r="92" spans="1:23">
      <c r="A92" s="427"/>
      <c r="B92" s="435" t="s">
        <v>263</v>
      </c>
      <c r="C92" s="594">
        <v>0.78681974301782998</v>
      </c>
      <c r="D92" s="83">
        <v>0.62188918066649823</v>
      </c>
      <c r="E92" s="83">
        <v>0.64498006719892831</v>
      </c>
      <c r="F92" s="83">
        <v>0.7279474735940622</v>
      </c>
      <c r="G92" s="83">
        <v>0.83254973639446794</v>
      </c>
      <c r="H92" s="83">
        <v>0.94306597218538835</v>
      </c>
      <c r="I92" s="83">
        <v>0.99169765721845471</v>
      </c>
      <c r="J92" s="83">
        <v>1.0718124797795845</v>
      </c>
      <c r="K92" s="83">
        <v>1.1173689124476704</v>
      </c>
      <c r="L92" s="83">
        <v>1.1744428411095078</v>
      </c>
      <c r="M92" s="594">
        <v>1.3644785194435629</v>
      </c>
      <c r="N92" s="594">
        <v>1.5530216172270748</v>
      </c>
      <c r="O92" s="594">
        <v>1.7599686933596967</v>
      </c>
      <c r="P92" s="594">
        <v>1.9054621205158839</v>
      </c>
      <c r="Q92" s="594">
        <v>2.1975246274311693</v>
      </c>
      <c r="R92" s="594">
        <v>2.4231992906691704</v>
      </c>
      <c r="S92" s="594">
        <v>2.6485241334976162</v>
      </c>
      <c r="T92" s="594">
        <v>2.8422292944531931</v>
      </c>
      <c r="U92" s="594">
        <v>3.0092182237191989</v>
      </c>
      <c r="V92" s="594">
        <v>3.2602739726027399</v>
      </c>
      <c r="W92" s="594">
        <v>3.3745324442998861</v>
      </c>
    </row>
    <row r="93" spans="1:23">
      <c r="A93" s="427"/>
      <c r="B93" s="435" t="s">
        <v>236</v>
      </c>
      <c r="C93" s="594">
        <v>3.9577836411609497</v>
      </c>
      <c r="D93" s="83">
        <v>4.3093032621828433</v>
      </c>
      <c r="E93" s="83">
        <v>3.599400099983336</v>
      </c>
      <c r="F93" s="83">
        <v>2.8325746079919067</v>
      </c>
      <c r="G93" s="83">
        <v>2.6222953904045156</v>
      </c>
      <c r="H93" s="83">
        <v>3.0840502978160158</v>
      </c>
      <c r="I93" s="83">
        <v>2.9217265841048454</v>
      </c>
      <c r="J93" s="83">
        <v>2.6112501360026115</v>
      </c>
      <c r="K93" s="83">
        <v>2.6141628060886828</v>
      </c>
      <c r="L93" s="83">
        <v>2.7956003666361138</v>
      </c>
      <c r="M93" s="594">
        <v>3.091684434968017</v>
      </c>
      <c r="N93" s="594">
        <v>3.6034829202947085</v>
      </c>
      <c r="O93" s="594">
        <v>2.8619060850236178</v>
      </c>
      <c r="P93" s="594">
        <v>3.6693979337370859</v>
      </c>
      <c r="Q93" s="594">
        <v>4.2361111111111107</v>
      </c>
      <c r="R93" s="594">
        <v>5.2006980802792322</v>
      </c>
      <c r="S93" s="594">
        <v>5.4713493530499075</v>
      </c>
      <c r="T93" s="594">
        <v>5.7706093189964154</v>
      </c>
      <c r="U93" s="594">
        <v>7.701421800947867</v>
      </c>
      <c r="V93" s="594">
        <v>8.3333333333333339</v>
      </c>
      <c r="W93" s="594">
        <v>9.0372388737511358</v>
      </c>
    </row>
    <row r="94" spans="1:23">
      <c r="A94" s="427"/>
      <c r="B94" s="435" t="s">
        <v>264</v>
      </c>
      <c r="C94" s="594">
        <v>1.6206345583200183</v>
      </c>
      <c r="D94" s="83">
        <v>1.8974120923755367</v>
      </c>
      <c r="E94" s="83">
        <v>2.1510818676451979</v>
      </c>
      <c r="F94" s="83">
        <v>2.7511667894866125</v>
      </c>
      <c r="G94" s="83">
        <v>2.7179935841353164</v>
      </c>
      <c r="H94" s="83">
        <v>2.8593236261155472</v>
      </c>
      <c r="I94" s="83">
        <v>3.0010059237733318</v>
      </c>
      <c r="J94" s="83">
        <v>3.0707093061856812</v>
      </c>
      <c r="K94" s="83">
        <v>3.2182911632442974</v>
      </c>
      <c r="L94" s="83">
        <v>3.1720516530032685</v>
      </c>
      <c r="M94" s="594">
        <v>3.2251220029705072</v>
      </c>
      <c r="N94" s="594">
        <v>3.2696412766178997</v>
      </c>
      <c r="O94" s="594">
        <v>4.1083611373935565</v>
      </c>
      <c r="P94" s="594">
        <v>4.4961484043389408</v>
      </c>
      <c r="Q94" s="594">
        <v>3.8432184910597469</v>
      </c>
      <c r="R94" s="594">
        <v>4.257177164065058</v>
      </c>
      <c r="S94" s="594">
        <v>4.9535423925667832</v>
      </c>
      <c r="T94" s="594">
        <v>4.2352224253503961</v>
      </c>
      <c r="U94" s="594">
        <v>5.1833740831295847</v>
      </c>
      <c r="V94" s="594">
        <v>5.0528486723382313</v>
      </c>
      <c r="W94" s="594">
        <v>5.2431610942249236</v>
      </c>
    </row>
    <row r="95" spans="1:23">
      <c r="A95" s="427"/>
      <c r="B95" s="435" t="s">
        <v>238</v>
      </c>
      <c r="C95" s="594">
        <v>0</v>
      </c>
      <c r="D95" s="83">
        <v>0.34339676634711691</v>
      </c>
      <c r="E95" s="83">
        <v>0.12652889076339097</v>
      </c>
      <c r="F95" s="83">
        <v>0.14037057832678271</v>
      </c>
      <c r="G95" s="83">
        <v>0.33665310702763362</v>
      </c>
      <c r="H95" s="83">
        <v>0.25743707093821511</v>
      </c>
      <c r="I95" s="83">
        <v>0.38562829194883369</v>
      </c>
      <c r="J95" s="83">
        <v>0.53918736761024455</v>
      </c>
      <c r="K95" s="83">
        <v>0.55753148130347019</v>
      </c>
      <c r="L95" s="83">
        <v>0.8</v>
      </c>
      <c r="M95" s="594">
        <v>1.0287472358427074</v>
      </c>
      <c r="N95" s="594">
        <v>1.0779436152570481</v>
      </c>
      <c r="O95" s="594">
        <v>1.0216912920465262</v>
      </c>
      <c r="P95" s="594">
        <v>1.3645749169584342</v>
      </c>
      <c r="Q95" s="594">
        <v>1.6260840560373582</v>
      </c>
      <c r="R95" s="594">
        <v>1.9836734693877551</v>
      </c>
      <c r="S95" s="594">
        <v>2.7517886626307098</v>
      </c>
      <c r="T95" s="594">
        <v>3.4820553922878261</v>
      </c>
      <c r="U95" s="594">
        <v>3.3645508151231356</v>
      </c>
      <c r="V95" s="594">
        <v>3.7917637917637919</v>
      </c>
      <c r="W95" s="594">
        <v>4.9310752264671134</v>
      </c>
    </row>
    <row r="96" spans="1:23">
      <c r="A96" s="427"/>
      <c r="B96" s="435" t="s">
        <v>239</v>
      </c>
      <c r="C96" s="594">
        <v>8.8059876037890312</v>
      </c>
      <c r="D96" s="83">
        <v>8.6421881284835944</v>
      </c>
      <c r="E96" s="83">
        <v>7.9319296221517162</v>
      </c>
      <c r="F96" s="83">
        <v>7.7169189628002481</v>
      </c>
      <c r="G96" s="83">
        <v>7.5386267096111652</v>
      </c>
      <c r="H96" s="83">
        <v>7.9497506712696584</v>
      </c>
      <c r="I96" s="83">
        <v>7.7560172050883134</v>
      </c>
      <c r="J96" s="83">
        <v>7.7605917955615329</v>
      </c>
      <c r="K96" s="83">
        <v>7.5793133420252063</v>
      </c>
      <c r="L96" s="83">
        <v>7.8044781914664139</v>
      </c>
      <c r="M96" s="594">
        <v>8.0831506156181483</v>
      </c>
      <c r="N96" s="594">
        <v>8.2905146399151786</v>
      </c>
      <c r="O96" s="594">
        <v>7.8597156398104264</v>
      </c>
      <c r="P96" s="594">
        <v>8.3844261334791277</v>
      </c>
      <c r="Q96" s="594">
        <v>9.2195777654779789</v>
      </c>
      <c r="R96" s="594">
        <v>9.3182718985334922</v>
      </c>
      <c r="S96" s="594">
        <v>8.939717477003942</v>
      </c>
      <c r="T96" s="594">
        <v>10.190290618133577</v>
      </c>
      <c r="U96" s="594">
        <v>10.685694396101637</v>
      </c>
      <c r="V96" s="594">
        <v>11.567621555363871</v>
      </c>
      <c r="W96" s="594">
        <v>13.15338042381433</v>
      </c>
    </row>
    <row r="97" spans="1:23">
      <c r="A97" s="427"/>
      <c r="B97" s="435" t="s">
        <v>240</v>
      </c>
      <c r="C97" s="594">
        <v>12.464891807429092</v>
      </c>
      <c r="D97" s="83">
        <v>12.042162736027906</v>
      </c>
      <c r="E97" s="83">
        <v>12.164747500270728</v>
      </c>
      <c r="F97" s="83">
        <v>12.246259745732949</v>
      </c>
      <c r="G97" s="83">
        <v>12.175777792906256</v>
      </c>
      <c r="H97" s="83">
        <v>12.384602566238961</v>
      </c>
      <c r="I97" s="83">
        <v>12.139832532076793</v>
      </c>
      <c r="J97" s="83">
        <v>11.373601015345564</v>
      </c>
      <c r="K97" s="83">
        <v>11.396654348500663</v>
      </c>
      <c r="L97" s="83">
        <v>11.61530552699586</v>
      </c>
      <c r="M97" s="594">
        <v>11.652220296039472</v>
      </c>
      <c r="N97" s="594">
        <v>11.229341181797601</v>
      </c>
      <c r="O97" s="594">
        <v>10.785541945063104</v>
      </c>
      <c r="P97" s="594">
        <v>10.450855446927374</v>
      </c>
      <c r="Q97" s="594">
        <v>10.290031082110289</v>
      </c>
      <c r="R97" s="594">
        <v>10.790137521360567</v>
      </c>
      <c r="S97" s="594">
        <v>11.184921039225674</v>
      </c>
      <c r="T97" s="594">
        <v>11.451950903103482</v>
      </c>
      <c r="U97" s="594">
        <v>11.483471623597319</v>
      </c>
      <c r="V97" s="594">
        <v>12.145241264880092</v>
      </c>
      <c r="W97" s="594">
        <v>12.413512413512413</v>
      </c>
    </row>
    <row r="98" spans="1:23">
      <c r="A98" s="427"/>
      <c r="B98" s="435" t="s">
        <v>241</v>
      </c>
      <c r="C98" s="594">
        <v>1.3014989677766808</v>
      </c>
      <c r="D98" s="83">
        <v>1.4872521246458923</v>
      </c>
      <c r="E98" s="83">
        <v>1.7357863008003327</v>
      </c>
      <c r="F98" s="83">
        <v>1.8337542549687054</v>
      </c>
      <c r="G98" s="83">
        <v>1.9879267277268942</v>
      </c>
      <c r="H98" s="83">
        <v>2.2487778381314505</v>
      </c>
      <c r="I98" s="83">
        <v>2.5675122749590833</v>
      </c>
      <c r="J98" s="83">
        <v>2.5990838478390761</v>
      </c>
      <c r="K98" s="83">
        <v>2.7088258471237197</v>
      </c>
      <c r="L98" s="83">
        <v>2.7958259499901557</v>
      </c>
      <c r="M98" s="594">
        <v>3.1025312715453559</v>
      </c>
      <c r="N98" s="594">
        <v>3.3726972130373172</v>
      </c>
      <c r="O98" s="594">
        <v>3.1414971873647772</v>
      </c>
      <c r="P98" s="594">
        <v>3.9996235648409559</v>
      </c>
      <c r="Q98" s="594">
        <v>4.072606652538469</v>
      </c>
      <c r="R98" s="594">
        <v>4.4653123802223078</v>
      </c>
      <c r="S98" s="594">
        <v>5.0034069891949775</v>
      </c>
      <c r="T98" s="594">
        <v>5.7572423909057573</v>
      </c>
      <c r="U98" s="594">
        <v>6.7636423405654176</v>
      </c>
      <c r="V98" s="594">
        <v>8.0347448425624322</v>
      </c>
      <c r="W98" s="594">
        <v>7.7895766382562526</v>
      </c>
    </row>
    <row r="99" spans="1:23">
      <c r="A99" s="427"/>
      <c r="B99" s="435" t="s">
        <v>242</v>
      </c>
      <c r="C99" s="578">
        <v>100</v>
      </c>
      <c r="D99" s="109">
        <v>100</v>
      </c>
      <c r="E99" s="109">
        <v>100</v>
      </c>
      <c r="F99" s="109">
        <v>100</v>
      </c>
      <c r="G99" s="109">
        <v>100</v>
      </c>
      <c r="H99" s="109">
        <v>100</v>
      </c>
      <c r="I99" s="109">
        <v>100</v>
      </c>
      <c r="J99" s="109">
        <v>100</v>
      </c>
      <c r="K99" s="109">
        <v>100</v>
      </c>
      <c r="L99" s="109">
        <v>100</v>
      </c>
      <c r="M99" s="578">
        <v>100</v>
      </c>
      <c r="N99" s="578">
        <v>100</v>
      </c>
      <c r="O99" s="578">
        <v>100</v>
      </c>
      <c r="P99" s="578">
        <v>100</v>
      </c>
      <c r="Q99" s="578">
        <v>100</v>
      </c>
      <c r="R99" s="578">
        <v>100</v>
      </c>
      <c r="S99" s="578">
        <v>100</v>
      </c>
      <c r="T99" s="578">
        <v>100</v>
      </c>
      <c r="U99" s="578">
        <v>100</v>
      </c>
      <c r="V99" s="578">
        <v>100</v>
      </c>
      <c r="W99" s="578">
        <v>100</v>
      </c>
    </row>
    <row r="100" spans="1:23">
      <c r="A100" s="427"/>
      <c r="B100" s="435" t="s">
        <v>243</v>
      </c>
      <c r="C100" s="594">
        <v>15.937698089287331</v>
      </c>
      <c r="D100" s="83">
        <v>15.075172694026818</v>
      </c>
      <c r="E100" s="83">
        <v>14.822958526044431</v>
      </c>
      <c r="F100" s="83">
        <v>15.697805926261028</v>
      </c>
      <c r="G100" s="83">
        <v>15.440105431088298</v>
      </c>
      <c r="H100" s="83">
        <v>16.431305265936388</v>
      </c>
      <c r="I100" s="83">
        <v>15.410761608480239</v>
      </c>
      <c r="J100" s="83">
        <v>15.198356934385473</v>
      </c>
      <c r="K100" s="83">
        <v>15.775848120381857</v>
      </c>
      <c r="L100" s="83">
        <v>15.960877042132417</v>
      </c>
      <c r="M100" s="594">
        <v>16.744749170921725</v>
      </c>
      <c r="N100" s="594">
        <v>15.940289159141917</v>
      </c>
      <c r="O100" s="594">
        <v>17.465224111282843</v>
      </c>
      <c r="P100" s="594">
        <v>17.929618488277708</v>
      </c>
      <c r="Q100" s="594">
        <v>18.364425563354267</v>
      </c>
      <c r="R100" s="594">
        <v>18.883566691230655</v>
      </c>
      <c r="S100" s="594">
        <v>18.693683178486392</v>
      </c>
      <c r="T100" s="594">
        <v>19.186609489555956</v>
      </c>
      <c r="U100" s="594">
        <v>19.648147304133815</v>
      </c>
      <c r="V100" s="594">
        <v>20.545112781954888</v>
      </c>
      <c r="W100" s="594">
        <v>20.997601918465229</v>
      </c>
    </row>
    <row r="101" spans="1:23">
      <c r="A101" s="427"/>
      <c r="B101" s="435" t="s">
        <v>244</v>
      </c>
      <c r="C101" s="594">
        <v>0</v>
      </c>
      <c r="D101" s="105">
        <v>0</v>
      </c>
      <c r="E101" s="105">
        <v>0</v>
      </c>
      <c r="F101" s="105">
        <v>0</v>
      </c>
      <c r="G101" s="105">
        <v>0</v>
      </c>
      <c r="H101" s="105">
        <v>0</v>
      </c>
      <c r="I101" s="105">
        <v>0</v>
      </c>
      <c r="J101" s="105">
        <v>0</v>
      </c>
      <c r="K101" s="105">
        <v>0</v>
      </c>
      <c r="L101" s="105">
        <v>0</v>
      </c>
      <c r="M101" s="594">
        <v>0</v>
      </c>
      <c r="N101" s="594">
        <v>0</v>
      </c>
      <c r="O101" s="594">
        <v>0</v>
      </c>
      <c r="P101" s="594">
        <v>0</v>
      </c>
      <c r="Q101" s="594">
        <v>0</v>
      </c>
      <c r="R101" s="594">
        <v>0</v>
      </c>
      <c r="S101" s="594">
        <v>0</v>
      </c>
      <c r="T101" s="594">
        <v>0</v>
      </c>
      <c r="U101" s="594">
        <v>11.111111111111111</v>
      </c>
      <c r="V101" s="594">
        <v>11.111111111111111</v>
      </c>
      <c r="W101" s="594">
        <v>23.076923076923077</v>
      </c>
    </row>
    <row r="102" spans="1:23">
      <c r="A102" s="427"/>
      <c r="B102" s="435" t="s">
        <v>610</v>
      </c>
      <c r="C102" s="594">
        <v>5.1851851851851851</v>
      </c>
      <c r="D102" s="83">
        <v>3.278688524590164</v>
      </c>
      <c r="E102" s="83">
        <v>6.5040650406504064</v>
      </c>
      <c r="F102" s="83">
        <v>6.666666666666667</v>
      </c>
      <c r="G102" s="83">
        <v>18.181818181818183</v>
      </c>
      <c r="H102" s="83">
        <v>17.610062893081761</v>
      </c>
      <c r="I102" s="83">
        <v>16.022099447513813</v>
      </c>
      <c r="J102" s="83">
        <v>14.772727272727273</v>
      </c>
      <c r="K102" s="83">
        <v>15.976331360946746</v>
      </c>
      <c r="L102" s="83">
        <v>10.606060606060606</v>
      </c>
      <c r="M102" s="594">
        <v>23.188405797101449</v>
      </c>
      <c r="N102" s="594">
        <v>17.307692307692307</v>
      </c>
      <c r="O102" s="594">
        <v>17.021276595744681</v>
      </c>
      <c r="P102" s="594">
        <v>19.607843137254903</v>
      </c>
      <c r="Q102" s="594">
        <v>16</v>
      </c>
      <c r="R102" s="594">
        <v>17.073170731707318</v>
      </c>
      <c r="S102" s="594">
        <v>11.904761904761905</v>
      </c>
      <c r="T102" s="594">
        <v>8.0808080808080813</v>
      </c>
      <c r="U102" s="594">
        <v>13.20754716981132</v>
      </c>
      <c r="V102" s="594">
        <v>10.309278350515465</v>
      </c>
      <c r="W102" s="594">
        <v>8.5714285714285712</v>
      </c>
    </row>
    <row r="103" spans="1:23">
      <c r="A103" s="427"/>
      <c r="B103" s="435" t="s">
        <v>611</v>
      </c>
      <c r="C103" s="594">
        <v>1.1450381679389312</v>
      </c>
      <c r="D103" s="83">
        <v>0.79051383399209485</v>
      </c>
      <c r="E103" s="83">
        <v>1.214574898785425</v>
      </c>
      <c r="F103" s="83">
        <v>4.1841004184100417</v>
      </c>
      <c r="G103" s="83">
        <v>7.083333333333333</v>
      </c>
      <c r="H103" s="83">
        <v>10.267857142857142</v>
      </c>
      <c r="I103" s="83">
        <v>12.903225806451612</v>
      </c>
      <c r="J103" s="83">
        <v>13.679245283018869</v>
      </c>
      <c r="K103" s="83">
        <v>14.798206278026905</v>
      </c>
      <c r="L103" s="83">
        <v>20.356234096692113</v>
      </c>
      <c r="M103" s="594">
        <v>19.26829268292683</v>
      </c>
      <c r="N103" s="594">
        <v>25.05263157894737</v>
      </c>
      <c r="O103" s="594">
        <v>21.906693711967545</v>
      </c>
      <c r="P103" s="594">
        <v>22.543352601156069</v>
      </c>
      <c r="Q103" s="594">
        <v>21.217712177121772</v>
      </c>
      <c r="R103" s="594">
        <v>19.661016949152543</v>
      </c>
      <c r="S103" s="594">
        <v>19.089316987740805</v>
      </c>
      <c r="T103" s="594">
        <v>19.860627177700348</v>
      </c>
      <c r="U103" s="594">
        <v>18.592964824120603</v>
      </c>
      <c r="V103" s="594">
        <v>19.661016949152543</v>
      </c>
      <c r="W103" s="594">
        <v>20.714285714285715</v>
      </c>
    </row>
    <row r="104" spans="1:23">
      <c r="A104" s="427"/>
      <c r="B104" s="435" t="s">
        <v>612</v>
      </c>
      <c r="C104" s="594">
        <v>18.656716417910449</v>
      </c>
      <c r="D104" s="83">
        <v>21.774193548387096</v>
      </c>
      <c r="E104" s="83">
        <v>18.28793774319066</v>
      </c>
      <c r="F104" s="83">
        <v>20.077220077220076</v>
      </c>
      <c r="G104" s="83">
        <v>21.509433962264151</v>
      </c>
      <c r="H104" s="83">
        <v>18.571428571428573</v>
      </c>
      <c r="I104" s="83">
        <v>19.767441860465116</v>
      </c>
      <c r="J104" s="83">
        <v>18.46153846153846</v>
      </c>
      <c r="K104" s="83">
        <v>20</v>
      </c>
      <c r="L104" s="83">
        <v>13.529411764705882</v>
      </c>
      <c r="M104" s="594">
        <v>17.318435754189945</v>
      </c>
      <c r="N104" s="594">
        <v>16.315789473684209</v>
      </c>
      <c r="O104" s="594">
        <v>15.879828326180258</v>
      </c>
      <c r="P104" s="594">
        <v>14.042553191489361</v>
      </c>
      <c r="Q104" s="594">
        <v>11.673151750972762</v>
      </c>
      <c r="R104" s="594">
        <v>11.522633744855968</v>
      </c>
      <c r="S104" s="594">
        <v>10.300429184549357</v>
      </c>
      <c r="T104" s="594">
        <v>10.909090909090908</v>
      </c>
      <c r="U104" s="594">
        <v>8.6580086580086579</v>
      </c>
      <c r="V104" s="594">
        <v>11.981566820276498</v>
      </c>
      <c r="W104" s="594">
        <v>8.536585365853659</v>
      </c>
    </row>
    <row r="105" spans="1:23">
      <c r="A105" s="427"/>
      <c r="B105" s="435"/>
      <c r="C105" s="594"/>
      <c r="D105" s="83"/>
      <c r="E105" s="83"/>
      <c r="F105" s="83"/>
      <c r="G105" s="83"/>
      <c r="H105" s="83"/>
      <c r="I105" s="83"/>
      <c r="J105" s="83"/>
      <c r="K105" s="83"/>
      <c r="L105" s="83"/>
      <c r="M105" s="594"/>
      <c r="N105" s="594"/>
      <c r="O105" s="594"/>
      <c r="P105" s="594"/>
      <c r="Q105" s="594"/>
      <c r="R105" s="594"/>
      <c r="S105" s="594"/>
      <c r="T105" s="594"/>
      <c r="U105" s="594"/>
      <c r="V105" s="594"/>
      <c r="W105" s="594"/>
    </row>
    <row r="106" spans="1:23">
      <c r="A106" s="1422" t="s">
        <v>248</v>
      </c>
      <c r="B106" s="1423"/>
      <c r="C106" s="593">
        <v>14.710743801652892</v>
      </c>
      <c r="D106" s="82">
        <v>15.059379024180856</v>
      </c>
      <c r="E106" s="82">
        <v>15.622895622895623</v>
      </c>
      <c r="F106" s="82">
        <v>15.414095485547255</v>
      </c>
      <c r="G106" s="82">
        <v>15.616986678341359</v>
      </c>
      <c r="H106" s="82">
        <v>15.611159045153869</v>
      </c>
      <c r="I106" s="82">
        <v>14.847280448630697</v>
      </c>
      <c r="J106" s="82">
        <v>15.609205290891493</v>
      </c>
      <c r="K106" s="82">
        <v>15.917362449154357</v>
      </c>
      <c r="L106" s="82">
        <v>15.534128393808677</v>
      </c>
      <c r="M106" s="593">
        <v>15.378391242265588</v>
      </c>
      <c r="N106" s="593">
        <v>15.910834348630477</v>
      </c>
      <c r="O106" s="593">
        <v>16.177677915568424</v>
      </c>
      <c r="P106" s="593">
        <v>16.724796545424347</v>
      </c>
      <c r="Q106" s="593">
        <v>16.384022983919238</v>
      </c>
      <c r="R106" s="593">
        <v>17.000274197970935</v>
      </c>
      <c r="S106" s="593">
        <v>16.882869133918351</v>
      </c>
      <c r="T106" s="593">
        <v>17.049759111470706</v>
      </c>
      <c r="U106" s="593">
        <v>17.481149523403044</v>
      </c>
      <c r="V106" s="593">
        <v>17.881403906028872</v>
      </c>
      <c r="W106" s="593">
        <v>18.409236690186017</v>
      </c>
    </row>
    <row r="107" spans="1:23">
      <c r="A107" s="427" t="s">
        <v>233</v>
      </c>
      <c r="B107" s="438" t="s">
        <v>613</v>
      </c>
      <c r="C107" s="594">
        <v>3.2768146313583539</v>
      </c>
      <c r="D107" s="83">
        <v>3.2361166600079905</v>
      </c>
      <c r="E107" s="83">
        <v>3.5686119873817033</v>
      </c>
      <c r="F107" s="83">
        <v>3.9374752671151563</v>
      </c>
      <c r="G107" s="83">
        <v>4.55607476635514</v>
      </c>
      <c r="H107" s="83">
        <v>4.517748296880602</v>
      </c>
      <c r="I107" s="83">
        <v>4.3856712420488781</v>
      </c>
      <c r="J107" s="83">
        <v>4.6413502109704643</v>
      </c>
      <c r="K107" s="83">
        <v>4.8063462435837607</v>
      </c>
      <c r="L107" s="83">
        <v>4.6603940017641872</v>
      </c>
      <c r="M107" s="594">
        <v>4.945838084378563</v>
      </c>
      <c r="N107" s="594">
        <v>5.2631578947368425</v>
      </c>
      <c r="O107" s="594">
        <v>5.5150040551500403</v>
      </c>
      <c r="P107" s="594">
        <v>5.8153397801033249</v>
      </c>
      <c r="Q107" s="594">
        <v>5.9046177138531419</v>
      </c>
      <c r="R107" s="594">
        <v>5.9650409485392988</v>
      </c>
      <c r="S107" s="594">
        <v>6.0734787600459246</v>
      </c>
      <c r="T107" s="594">
        <v>5.9896121118355623</v>
      </c>
      <c r="U107" s="594">
        <v>6.1224489795918364</v>
      </c>
      <c r="V107" s="594">
        <v>6.5434782608695654</v>
      </c>
      <c r="W107" s="594">
        <v>6.8301225919439581</v>
      </c>
    </row>
    <row r="108" spans="1:23">
      <c r="A108" s="427"/>
      <c r="B108" s="438" t="s">
        <v>250</v>
      </c>
      <c r="C108" s="594">
        <v>4.4198895027624312</v>
      </c>
      <c r="D108" s="83">
        <v>3.6842105263157894</v>
      </c>
      <c r="E108" s="83">
        <v>6.2790697674418601</v>
      </c>
      <c r="F108" s="83">
        <v>4.1484716157205241</v>
      </c>
      <c r="G108" s="83">
        <v>2.7633851468048358</v>
      </c>
      <c r="H108" s="83">
        <v>4.9751243781094523</v>
      </c>
      <c r="I108" s="83">
        <v>3.90625</v>
      </c>
      <c r="J108" s="83">
        <v>5.189340813464236</v>
      </c>
      <c r="K108" s="83">
        <v>5.1813471502590671</v>
      </c>
      <c r="L108" s="83">
        <v>4.7126436781609193</v>
      </c>
      <c r="M108" s="594">
        <v>3.883495145631068</v>
      </c>
      <c r="N108" s="594">
        <v>5.625</v>
      </c>
      <c r="O108" s="594">
        <v>5.0802139037433154</v>
      </c>
      <c r="P108" s="594">
        <v>5.6277056277056277</v>
      </c>
      <c r="Q108" s="594">
        <v>5.249788314987299</v>
      </c>
      <c r="R108" s="594">
        <v>6.4922480620155039</v>
      </c>
      <c r="S108" s="594">
        <v>7.4316939890710385</v>
      </c>
      <c r="T108" s="594">
        <v>6.756756756756757</v>
      </c>
      <c r="U108" s="594">
        <v>5.986261040235525</v>
      </c>
      <c r="V108" s="594">
        <v>6.2880324543610548</v>
      </c>
      <c r="W108" s="594">
        <v>6.8203650336215178</v>
      </c>
    </row>
    <row r="109" spans="1:23">
      <c r="A109" s="427"/>
      <c r="B109" s="438" t="s">
        <v>614</v>
      </c>
      <c r="C109" s="594">
        <v>2.2222222222222223</v>
      </c>
      <c r="D109" s="83">
        <v>2.7522935779816513</v>
      </c>
      <c r="E109" s="83">
        <v>2.42914979757085</v>
      </c>
      <c r="F109" s="83">
        <v>3.4749034749034751</v>
      </c>
      <c r="G109" s="83">
        <v>3.6</v>
      </c>
      <c r="H109" s="83">
        <v>4.3795620437956204</v>
      </c>
      <c r="I109" s="83">
        <v>5.4237288135593218</v>
      </c>
      <c r="J109" s="83">
        <v>5.9322033898305087</v>
      </c>
      <c r="K109" s="83">
        <v>4.2483660130718954</v>
      </c>
      <c r="L109" s="83">
        <v>3.6666666666666665</v>
      </c>
      <c r="M109" s="594">
        <v>3.6649214659685865</v>
      </c>
      <c r="N109" s="594">
        <v>3.4632034632034632</v>
      </c>
      <c r="O109" s="594">
        <v>3.6585365853658538</v>
      </c>
      <c r="P109" s="594">
        <v>3.7037037037037037</v>
      </c>
      <c r="Q109" s="594">
        <v>5.1111111111111107</v>
      </c>
      <c r="R109" s="594">
        <v>6.7873303167420813</v>
      </c>
      <c r="S109" s="594">
        <v>3.2482598607888633</v>
      </c>
      <c r="T109" s="594">
        <v>3.6496350364963503</v>
      </c>
      <c r="U109" s="594">
        <v>5.2109181141439205</v>
      </c>
      <c r="V109" s="594">
        <v>6.1007957559681696</v>
      </c>
      <c r="W109" s="594">
        <v>5.9459459459459456</v>
      </c>
    </row>
    <row r="110" spans="1:23">
      <c r="A110" s="427"/>
      <c r="B110" s="438" t="s">
        <v>252</v>
      </c>
      <c r="C110" s="594">
        <v>2.6666666666666665</v>
      </c>
      <c r="D110" s="83">
        <v>1.6949152542372881</v>
      </c>
      <c r="E110" s="83">
        <v>1.8181818181818181</v>
      </c>
      <c r="F110" s="83">
        <v>0</v>
      </c>
      <c r="G110" s="83">
        <v>0</v>
      </c>
      <c r="H110" s="83">
        <v>0</v>
      </c>
      <c r="I110" s="83">
        <v>0</v>
      </c>
      <c r="J110" s="83">
        <v>0</v>
      </c>
      <c r="K110" s="105">
        <v>0</v>
      </c>
      <c r="L110" s="105">
        <v>0</v>
      </c>
      <c r="M110" s="594">
        <v>0</v>
      </c>
      <c r="N110" s="594">
        <v>0</v>
      </c>
      <c r="O110" s="594">
        <v>0</v>
      </c>
      <c r="P110" s="594">
        <v>0</v>
      </c>
      <c r="Q110" s="594">
        <v>0</v>
      </c>
      <c r="R110" s="594">
        <v>0</v>
      </c>
      <c r="S110" s="594">
        <v>0</v>
      </c>
      <c r="T110" s="594">
        <v>0</v>
      </c>
      <c r="U110" s="594">
        <v>0</v>
      </c>
      <c r="V110" s="594">
        <v>0</v>
      </c>
      <c r="W110" s="594">
        <v>0</v>
      </c>
    </row>
    <row r="111" spans="1:23">
      <c r="A111" s="427"/>
      <c r="B111" s="438" t="s">
        <v>253</v>
      </c>
      <c r="C111" s="594">
        <v>22.972682297268229</v>
      </c>
      <c r="D111" s="83">
        <v>22.332506203473944</v>
      </c>
      <c r="E111" s="83">
        <v>22.080510163411716</v>
      </c>
      <c r="F111" s="83">
        <v>21.051643192488264</v>
      </c>
      <c r="G111" s="83">
        <v>21.099767150277629</v>
      </c>
      <c r="H111" s="83">
        <v>20.963219528286327</v>
      </c>
      <c r="I111" s="83">
        <v>20.093312597200622</v>
      </c>
      <c r="J111" s="83">
        <v>21.497179448086598</v>
      </c>
      <c r="K111" s="83">
        <v>21.840454138034062</v>
      </c>
      <c r="L111" s="83">
        <v>21.519705131840091</v>
      </c>
      <c r="M111" s="594">
        <v>21.491983569630317</v>
      </c>
      <c r="N111" s="594">
        <v>22.632091551010468</v>
      </c>
      <c r="O111" s="594">
        <v>23.771043771043772</v>
      </c>
      <c r="P111" s="594">
        <v>25.026432649608797</v>
      </c>
      <c r="Q111" s="594">
        <v>24.63619594179135</v>
      </c>
      <c r="R111" s="594">
        <v>26.14833544037084</v>
      </c>
      <c r="S111" s="594">
        <v>26.349573818794067</v>
      </c>
      <c r="T111" s="594">
        <v>26.245430809399476</v>
      </c>
      <c r="U111" s="594">
        <v>26.841615869407995</v>
      </c>
      <c r="V111" s="594">
        <v>27.422593257952023</v>
      </c>
      <c r="W111" s="594">
        <v>28.083676566225883</v>
      </c>
    </row>
    <row r="112" spans="1:23">
      <c r="A112" s="427"/>
      <c r="B112" s="438" t="s">
        <v>254</v>
      </c>
      <c r="C112" s="594">
        <v>6.4908722109533468</v>
      </c>
      <c r="D112" s="83">
        <v>7.4468085106382977</v>
      </c>
      <c r="E112" s="83">
        <v>6.654343807763401</v>
      </c>
      <c r="F112" s="83">
        <v>6.3985374771480803</v>
      </c>
      <c r="G112" s="83">
        <v>7.4626865671641793</v>
      </c>
      <c r="H112" s="83">
        <v>7.4780058651026389</v>
      </c>
      <c r="I112" s="83">
        <v>7.5653370013755161</v>
      </c>
      <c r="J112" s="83">
        <v>9.0267983074753175</v>
      </c>
      <c r="K112" s="83">
        <v>9.2689295039164499</v>
      </c>
      <c r="L112" s="83">
        <v>9.6654275092936803</v>
      </c>
      <c r="M112" s="594">
        <v>8.6433260393873077</v>
      </c>
      <c r="N112" s="594">
        <v>9.1571279916753383</v>
      </c>
      <c r="O112" s="594">
        <v>10.060362173038229</v>
      </c>
      <c r="P112" s="594">
        <v>11.538461538461538</v>
      </c>
      <c r="Q112" s="594">
        <v>11.74496644295302</v>
      </c>
      <c r="R112" s="594">
        <v>12.697160883280757</v>
      </c>
      <c r="S112" s="594">
        <v>12.750185322461082</v>
      </c>
      <c r="T112" s="594">
        <v>13.208852005532503</v>
      </c>
      <c r="U112" s="594">
        <v>13.747521480502312</v>
      </c>
      <c r="V112" s="594">
        <v>12.692544670363525</v>
      </c>
      <c r="W112" s="594">
        <v>14.488087572440438</v>
      </c>
    </row>
    <row r="113" spans="1:23">
      <c r="A113" s="427"/>
      <c r="B113" s="438" t="s">
        <v>255</v>
      </c>
      <c r="C113" s="594">
        <v>2.7027027027027026</v>
      </c>
      <c r="D113" s="83">
        <v>3.0612244897959182</v>
      </c>
      <c r="E113" s="83">
        <v>2.8154327424400418</v>
      </c>
      <c r="F113" s="83">
        <v>3.1914893617021276</v>
      </c>
      <c r="G113" s="83">
        <v>2.7802690582959642</v>
      </c>
      <c r="H113" s="83">
        <v>2.4267782426778242</v>
      </c>
      <c r="I113" s="83">
        <v>2.2204599524187154</v>
      </c>
      <c r="J113" s="83">
        <v>2.4886877828054299</v>
      </c>
      <c r="K113" s="83">
        <v>2.1068472535741161</v>
      </c>
      <c r="L113" s="83">
        <v>1.8118466898954704</v>
      </c>
      <c r="M113" s="594">
        <v>1.9362898188632105</v>
      </c>
      <c r="N113" s="594">
        <v>1.7099056603773586</v>
      </c>
      <c r="O113" s="594">
        <v>1.627384960718294</v>
      </c>
      <c r="P113" s="594">
        <v>1.8818609513852587</v>
      </c>
      <c r="Q113" s="594">
        <v>1.9656019656019657</v>
      </c>
      <c r="R113" s="594">
        <v>4.3261868300153141</v>
      </c>
      <c r="S113" s="594">
        <v>4.9798608568290001</v>
      </c>
      <c r="T113" s="594">
        <v>5.6907781967775115</v>
      </c>
      <c r="U113" s="594">
        <v>6.4546599496221662</v>
      </c>
      <c r="V113" s="594">
        <v>6.7655786350148368</v>
      </c>
      <c r="W113" s="594">
        <v>6.9936157864190367</v>
      </c>
    </row>
    <row r="114" spans="1:23">
      <c r="A114" s="427"/>
      <c r="B114" s="438" t="s">
        <v>615</v>
      </c>
      <c r="C114" s="594">
        <v>8.2595870206489668</v>
      </c>
      <c r="D114" s="83">
        <v>7.8804347826086953</v>
      </c>
      <c r="E114" s="83">
        <v>5.9770114942528734</v>
      </c>
      <c r="F114" s="83">
        <v>5.9183673469387754</v>
      </c>
      <c r="G114" s="83">
        <v>6.4646464646464645</v>
      </c>
      <c r="H114" s="83">
        <v>6.1338289962825279</v>
      </c>
      <c r="I114" s="83">
        <v>5.830388692579505</v>
      </c>
      <c r="J114" s="83">
        <v>5.6737588652482271</v>
      </c>
      <c r="K114" s="105">
        <v>0</v>
      </c>
      <c r="L114" s="105">
        <v>0</v>
      </c>
      <c r="M114" s="594">
        <v>0</v>
      </c>
      <c r="N114" s="594">
        <v>0</v>
      </c>
      <c r="O114" s="594">
        <v>0</v>
      </c>
      <c r="P114" s="594">
        <v>0</v>
      </c>
      <c r="Q114" s="594">
        <v>0</v>
      </c>
      <c r="R114" s="594">
        <v>0</v>
      </c>
      <c r="S114" s="594">
        <v>0</v>
      </c>
      <c r="T114" s="594">
        <v>0</v>
      </c>
      <c r="U114" s="594">
        <v>0</v>
      </c>
      <c r="V114" s="594">
        <v>0</v>
      </c>
      <c r="W114" s="594">
        <v>0</v>
      </c>
    </row>
    <row r="115" spans="1:23">
      <c r="A115" s="427"/>
      <c r="B115" s="438" t="s">
        <v>256</v>
      </c>
      <c r="C115" s="594">
        <v>4.3478260869565215</v>
      </c>
      <c r="D115" s="83">
        <v>4.4776119402985071</v>
      </c>
      <c r="E115" s="83">
        <v>2.9850746268656718</v>
      </c>
      <c r="F115" s="83">
        <v>1.5384615384615385</v>
      </c>
      <c r="G115" s="83">
        <v>0</v>
      </c>
      <c r="H115" s="83">
        <v>0</v>
      </c>
      <c r="I115" s="83">
        <v>1.0526315789473684</v>
      </c>
      <c r="J115" s="83">
        <v>1.075268817204301</v>
      </c>
      <c r="K115" s="83">
        <v>0.73529411764705888</v>
      </c>
      <c r="L115" s="83">
        <v>0.72463768115942029</v>
      </c>
      <c r="M115" s="594">
        <v>0.66225165562913912</v>
      </c>
      <c r="N115" s="594">
        <v>0.54347826086956519</v>
      </c>
      <c r="O115" s="594">
        <v>1.4150943396226414</v>
      </c>
      <c r="P115" s="594">
        <v>1.3274336283185841</v>
      </c>
      <c r="Q115" s="594">
        <v>2.0325203252032522</v>
      </c>
      <c r="R115" s="594">
        <v>2.9288702928870292</v>
      </c>
      <c r="S115" s="594">
        <v>2.5</v>
      </c>
      <c r="T115" s="594">
        <v>2.5830258302583027</v>
      </c>
      <c r="U115" s="594">
        <v>2.9702970297029703</v>
      </c>
      <c r="V115" s="594">
        <v>3.8585209003215435</v>
      </c>
      <c r="W115" s="594">
        <v>3.75</v>
      </c>
    </row>
    <row r="116" spans="1:23">
      <c r="A116" s="427"/>
      <c r="B116" s="438" t="s">
        <v>257</v>
      </c>
      <c r="C116" s="594">
        <v>40.060240963855421</v>
      </c>
      <c r="D116" s="83">
        <v>40.753911806543385</v>
      </c>
      <c r="E116" s="83">
        <v>42.010459035444512</v>
      </c>
      <c r="F116" s="83">
        <v>41.274238227146817</v>
      </c>
      <c r="G116" s="83">
        <v>42.451253481894149</v>
      </c>
      <c r="H116" s="83">
        <v>42.383107088989441</v>
      </c>
      <c r="I116" s="83">
        <v>41.228939544103071</v>
      </c>
      <c r="J116" s="83">
        <v>44.503171247357294</v>
      </c>
      <c r="K116" s="83">
        <v>45.075560187597709</v>
      </c>
      <c r="L116" s="83">
        <v>44.23963133640553</v>
      </c>
      <c r="M116" s="594">
        <v>44.235526966848091</v>
      </c>
      <c r="N116" s="594">
        <v>43.904808159300629</v>
      </c>
      <c r="O116" s="594">
        <v>41.161356628982531</v>
      </c>
      <c r="P116" s="594">
        <v>40.414232607541159</v>
      </c>
      <c r="Q116" s="594">
        <v>39.352818371607519</v>
      </c>
      <c r="R116" s="594">
        <v>40.669106116048091</v>
      </c>
      <c r="S116" s="594">
        <v>38.872104733131927</v>
      </c>
      <c r="T116" s="594">
        <v>40.894568690095845</v>
      </c>
      <c r="U116" s="594">
        <v>42.036332910857624</v>
      </c>
      <c r="V116" s="594">
        <v>41.686555290373903</v>
      </c>
      <c r="W116" s="594">
        <v>42.767047694126923</v>
      </c>
    </row>
    <row r="117" spans="1:23">
      <c r="A117" s="427"/>
      <c r="B117" s="438" t="s">
        <v>616</v>
      </c>
      <c r="C117" s="594">
        <v>60.363636363636367</v>
      </c>
      <c r="D117" s="83">
        <v>61.188811188811187</v>
      </c>
      <c r="E117" s="83">
        <v>60</v>
      </c>
      <c r="F117" s="83">
        <v>58.520900321543408</v>
      </c>
      <c r="G117" s="83">
        <v>59.375</v>
      </c>
      <c r="H117" s="83">
        <v>59.752321981424146</v>
      </c>
      <c r="I117" s="83">
        <v>56.307692307692307</v>
      </c>
      <c r="J117" s="83">
        <v>58.785942492012779</v>
      </c>
      <c r="K117" s="83">
        <v>58.917197452229303</v>
      </c>
      <c r="L117" s="83">
        <v>61.194029850746269</v>
      </c>
      <c r="M117" s="594">
        <v>60.237388724035611</v>
      </c>
      <c r="N117" s="594">
        <v>57.878787878787875</v>
      </c>
      <c r="O117" s="594">
        <v>59.33147632311978</v>
      </c>
      <c r="P117" s="594">
        <v>58.904109589041099</v>
      </c>
      <c r="Q117" s="594">
        <v>60.693641618497111</v>
      </c>
      <c r="R117" s="594">
        <v>62.941176470588232</v>
      </c>
      <c r="S117" s="594">
        <v>66.666666666666671</v>
      </c>
      <c r="T117" s="594">
        <v>66.944444444444443</v>
      </c>
      <c r="U117" s="594">
        <v>65.194805194805198</v>
      </c>
      <c r="V117" s="594">
        <v>67.639902676399032</v>
      </c>
      <c r="W117" s="594">
        <v>69.411764705882348</v>
      </c>
    </row>
    <row r="118" spans="1:23">
      <c r="A118" s="427"/>
      <c r="B118" s="437"/>
      <c r="C118" s="594"/>
      <c r="D118" s="83"/>
      <c r="E118" s="83"/>
      <c r="F118" s="83"/>
      <c r="G118" s="83"/>
      <c r="H118" s="83"/>
      <c r="I118" s="83"/>
      <c r="J118" s="83"/>
      <c r="K118" s="83"/>
      <c r="L118" s="83"/>
      <c r="M118" s="594"/>
      <c r="N118" s="594"/>
      <c r="O118" s="594"/>
      <c r="P118" s="594"/>
      <c r="Q118" s="594"/>
      <c r="R118" s="594"/>
      <c r="S118" s="594"/>
      <c r="T118" s="594"/>
      <c r="U118" s="594"/>
      <c r="V118" s="594"/>
      <c r="W118" s="594"/>
    </row>
    <row r="119" spans="1:23">
      <c r="A119" s="1422" t="s">
        <v>259</v>
      </c>
      <c r="B119" s="1423"/>
      <c r="C119" s="593">
        <v>6.0729838301319923</v>
      </c>
      <c r="D119" s="82">
        <v>5.4884002499609439</v>
      </c>
      <c r="E119" s="82">
        <v>5.6962925054020239</v>
      </c>
      <c r="F119" s="82">
        <v>5.9084576087517418</v>
      </c>
      <c r="G119" s="82">
        <v>5.9538937104027543</v>
      </c>
      <c r="H119" s="82">
        <v>6.3595810094844545</v>
      </c>
      <c r="I119" s="82">
        <v>6.2493359230563268</v>
      </c>
      <c r="J119" s="82">
        <v>6.3588102924538861</v>
      </c>
      <c r="K119" s="82">
        <v>6.4189558271931633</v>
      </c>
      <c r="L119" s="82">
        <v>6.5938132222164123</v>
      </c>
      <c r="M119" s="593">
        <v>6.9679871900842949</v>
      </c>
      <c r="N119" s="593">
        <v>7.1196279742032784</v>
      </c>
      <c r="O119" s="593">
        <v>7.4515290368325955</v>
      </c>
      <c r="P119" s="593">
        <v>7.8795423648555758</v>
      </c>
      <c r="Q119" s="593">
        <v>8.054901080818281</v>
      </c>
      <c r="R119" s="593">
        <v>8.5278005922554687</v>
      </c>
      <c r="S119" s="593">
        <v>8.8178948220501336</v>
      </c>
      <c r="T119" s="593">
        <v>9.2766768086936064</v>
      </c>
      <c r="U119" s="593">
        <v>9.6867000343865808</v>
      </c>
      <c r="V119" s="593">
        <v>10.319180202598115</v>
      </c>
      <c r="W119" s="593">
        <v>10.743320561228355</v>
      </c>
    </row>
    <row r="120" spans="1:23">
      <c r="A120" s="439" t="s">
        <v>260</v>
      </c>
      <c r="B120" s="440"/>
      <c r="C120" s="594"/>
      <c r="D120" s="83"/>
      <c r="E120" s="83"/>
      <c r="F120" s="83"/>
      <c r="G120" s="83"/>
      <c r="H120" s="83"/>
      <c r="I120" s="83"/>
      <c r="J120" s="83"/>
      <c r="K120" s="83"/>
      <c r="L120" s="83"/>
      <c r="M120" s="594"/>
      <c r="N120" s="594"/>
      <c r="O120" s="594"/>
      <c r="P120" s="594"/>
      <c r="Q120" s="594"/>
      <c r="R120" s="594"/>
      <c r="S120" s="594"/>
      <c r="T120" s="594"/>
      <c r="U120" s="594"/>
      <c r="V120" s="594"/>
      <c r="W120" s="594"/>
    </row>
    <row r="121" spans="1:23">
      <c r="A121" s="427"/>
      <c r="B121" s="441" t="s">
        <v>267</v>
      </c>
      <c r="C121" s="594">
        <v>0</v>
      </c>
      <c r="D121" s="83">
        <v>0</v>
      </c>
      <c r="E121" s="83">
        <v>0</v>
      </c>
      <c r="F121" s="83">
        <v>0</v>
      </c>
      <c r="G121" s="83">
        <v>0</v>
      </c>
      <c r="H121" s="83">
        <v>21.136767317939608</v>
      </c>
      <c r="I121" s="83">
        <v>36.188811188811187</v>
      </c>
      <c r="J121" s="83">
        <v>40.390879478827358</v>
      </c>
      <c r="K121" s="83">
        <v>57.491749174917494</v>
      </c>
      <c r="L121" s="83">
        <v>59.665038381018839</v>
      </c>
      <c r="M121" s="594">
        <v>58.294157152451312</v>
      </c>
      <c r="N121" s="594">
        <v>58.545680546923556</v>
      </c>
      <c r="O121" s="594">
        <v>60.481099656357387</v>
      </c>
      <c r="P121" s="594">
        <v>58.292682926829265</v>
      </c>
      <c r="Q121" s="594">
        <v>58.552247518972564</v>
      </c>
      <c r="R121" s="594">
        <v>59.167148640832849</v>
      </c>
      <c r="S121" s="594">
        <v>58.514285714285712</v>
      </c>
      <c r="T121" s="594">
        <v>57.206982543640898</v>
      </c>
      <c r="U121" s="594">
        <v>55.586987270155589</v>
      </c>
      <c r="V121" s="594">
        <v>57.99623706491063</v>
      </c>
      <c r="W121" s="594">
        <v>54.716157205240172</v>
      </c>
    </row>
    <row r="122" spans="1:23">
      <c r="A122" s="427"/>
      <c r="B122" s="440"/>
      <c r="C122" s="594"/>
      <c r="D122" s="35"/>
      <c r="E122" s="35"/>
      <c r="F122" s="35"/>
      <c r="G122" s="35"/>
      <c r="H122" s="35"/>
      <c r="I122" s="35"/>
      <c r="J122" s="83"/>
      <c r="K122" s="35"/>
      <c r="L122" s="35"/>
      <c r="M122" s="594"/>
      <c r="N122" s="594"/>
      <c r="O122" s="594"/>
      <c r="P122" s="594"/>
      <c r="Q122" s="594"/>
      <c r="R122" s="594"/>
      <c r="S122" s="594"/>
      <c r="T122" s="594"/>
      <c r="U122" s="594"/>
      <c r="V122" s="594"/>
      <c r="W122" s="594"/>
    </row>
    <row r="123" spans="1:23">
      <c r="A123" s="427"/>
      <c r="B123" s="428"/>
      <c r="C123" s="600" t="s">
        <v>620</v>
      </c>
      <c r="D123" s="106"/>
      <c r="E123" s="106"/>
      <c r="F123" s="106"/>
      <c r="G123" s="106"/>
      <c r="H123" s="106"/>
      <c r="I123" s="106"/>
      <c r="J123" s="106"/>
      <c r="K123" s="106"/>
      <c r="L123" s="106"/>
      <c r="M123" s="601"/>
      <c r="N123" s="601"/>
      <c r="O123" s="601"/>
      <c r="P123" s="601"/>
      <c r="Q123" s="601"/>
      <c r="R123" s="601"/>
      <c r="S123" s="601"/>
      <c r="T123" s="601"/>
      <c r="U123" s="601"/>
      <c r="V123" s="601"/>
      <c r="W123" s="601"/>
    </row>
    <row r="124" spans="1:23">
      <c r="A124" s="427"/>
      <c r="B124" s="566"/>
      <c r="C124" s="592"/>
      <c r="D124" s="87"/>
      <c r="E124" s="87"/>
      <c r="F124" s="87"/>
      <c r="G124" s="87"/>
      <c r="H124" s="87"/>
      <c r="I124" s="87"/>
      <c r="J124" s="83"/>
      <c r="K124" s="87"/>
      <c r="L124" s="87"/>
      <c r="M124" s="592"/>
      <c r="N124" s="592"/>
      <c r="O124" s="592"/>
      <c r="P124" s="592"/>
      <c r="Q124" s="592"/>
      <c r="R124" s="592"/>
      <c r="S124" s="592"/>
      <c r="T124" s="592"/>
      <c r="U124" s="592"/>
      <c r="V124" s="592"/>
      <c r="W124" s="592"/>
    </row>
    <row r="125" spans="1:23">
      <c r="A125" s="1424" t="s">
        <v>609</v>
      </c>
      <c r="B125" s="1425"/>
      <c r="C125" s="593">
        <v>15.406777335711347</v>
      </c>
      <c r="D125" s="82">
        <v>14.384599631374154</v>
      </c>
      <c r="E125" s="82">
        <v>13.270645055065676</v>
      </c>
      <c r="F125" s="82">
        <v>12.841521028114572</v>
      </c>
      <c r="G125" s="82">
        <v>12.361249638042533</v>
      </c>
      <c r="H125" s="82">
        <v>12.840578784297442</v>
      </c>
      <c r="I125" s="82">
        <v>11.917420814479637</v>
      </c>
      <c r="J125" s="82">
        <v>10.862454811499397</v>
      </c>
      <c r="K125" s="82">
        <v>10.743063821994323</v>
      </c>
      <c r="L125" s="82">
        <v>10.816958214134972</v>
      </c>
      <c r="M125" s="593">
        <v>10.842988778396132</v>
      </c>
      <c r="N125" s="593">
        <v>12.310515778434551</v>
      </c>
      <c r="O125" s="593">
        <v>12.718583201197044</v>
      </c>
      <c r="P125" s="593">
        <v>12.921940928270041</v>
      </c>
      <c r="Q125" s="593">
        <v>12.595198515483048</v>
      </c>
      <c r="R125" s="593">
        <v>12.58160671506684</v>
      </c>
      <c r="S125" s="593">
        <v>12.962202839062767</v>
      </c>
      <c r="T125" s="593">
        <v>12.668269623959304</v>
      </c>
      <c r="U125" s="593">
        <v>12.59341355288157</v>
      </c>
      <c r="V125" s="593">
        <v>13.030431378187744</v>
      </c>
      <c r="W125" s="594">
        <v>12.746998452268253</v>
      </c>
    </row>
    <row r="126" spans="1:23">
      <c r="A126" s="427" t="s">
        <v>233</v>
      </c>
      <c r="B126" s="435" t="s">
        <v>232</v>
      </c>
      <c r="C126" s="594">
        <v>21.739130434782609</v>
      </c>
      <c r="D126" s="83">
        <v>7.6923076923076925</v>
      </c>
      <c r="E126" s="83">
        <v>7.1428571428571432</v>
      </c>
      <c r="F126" s="83">
        <v>4</v>
      </c>
      <c r="G126" s="83">
        <v>2.7777777777777777</v>
      </c>
      <c r="H126" s="83">
        <v>2.8571428571428572</v>
      </c>
      <c r="I126" s="83">
        <v>0</v>
      </c>
      <c r="J126" s="83">
        <v>0</v>
      </c>
      <c r="K126" s="105">
        <v>0</v>
      </c>
      <c r="L126" s="83">
        <v>4.7619047619047619</v>
      </c>
      <c r="M126" s="594">
        <v>33.333333333333336</v>
      </c>
      <c r="N126" s="594">
        <v>50</v>
      </c>
      <c r="O126" s="594">
        <v>0</v>
      </c>
      <c r="P126" s="594">
        <v>0</v>
      </c>
      <c r="Q126" s="594">
        <v>100</v>
      </c>
      <c r="R126" s="594">
        <v>7.1428571428571432</v>
      </c>
      <c r="S126" s="594">
        <v>5.5555555555555554</v>
      </c>
      <c r="T126" s="594">
        <v>18.181818181818183</v>
      </c>
      <c r="U126" s="594">
        <v>8.3333333333333339</v>
      </c>
      <c r="V126" s="594">
        <v>14.285714285714286</v>
      </c>
      <c r="W126" s="594">
        <v>14.285714285714286</v>
      </c>
    </row>
    <row r="127" spans="1:23">
      <c r="A127" s="427"/>
      <c r="B127" s="435" t="s">
        <v>234</v>
      </c>
      <c r="C127" s="594">
        <v>13.660245183887916</v>
      </c>
      <c r="D127" s="83">
        <v>16.954474097331239</v>
      </c>
      <c r="E127" s="83">
        <v>16.352201257861637</v>
      </c>
      <c r="F127" s="83">
        <v>16.377952755905511</v>
      </c>
      <c r="G127" s="83">
        <v>16.163141993957705</v>
      </c>
      <c r="H127" s="83">
        <v>17.165354330708663</v>
      </c>
      <c r="I127" s="83">
        <v>18.074074074074073</v>
      </c>
      <c r="J127" s="83">
        <v>20.258064516129032</v>
      </c>
      <c r="K127" s="83">
        <v>21.045918367346939</v>
      </c>
      <c r="L127" s="83">
        <v>22.317073170731707</v>
      </c>
      <c r="M127" s="594">
        <v>21.4987714987715</v>
      </c>
      <c r="N127" s="594">
        <v>23.670886075949365</v>
      </c>
      <c r="O127" s="594">
        <v>25.314861460957179</v>
      </c>
      <c r="P127" s="594">
        <v>26.24113475177305</v>
      </c>
      <c r="Q127" s="594">
        <v>25.724217844727693</v>
      </c>
      <c r="R127" s="594">
        <v>28.281622911694512</v>
      </c>
      <c r="S127" s="594">
        <v>27.516778523489933</v>
      </c>
      <c r="T127" s="594">
        <v>29.62962962962963</v>
      </c>
      <c r="U127" s="594">
        <v>26.473859844271413</v>
      </c>
      <c r="V127" s="594">
        <v>29.700598802395209</v>
      </c>
      <c r="W127" s="594">
        <v>31.076581576026637</v>
      </c>
    </row>
    <row r="128" spans="1:23">
      <c r="A128" s="427"/>
      <c r="B128" s="435" t="s">
        <v>263</v>
      </c>
      <c r="C128" s="594">
        <v>1.5796298479311564</v>
      </c>
      <c r="D128" s="83">
        <v>1.3610242968041133</v>
      </c>
      <c r="E128" s="83">
        <v>1.2644796180033602</v>
      </c>
      <c r="F128" s="83">
        <v>1.2364151834934636</v>
      </c>
      <c r="G128" s="83">
        <v>1.350210970464135</v>
      </c>
      <c r="H128" s="83">
        <v>1.4127619496114905</v>
      </c>
      <c r="I128" s="83">
        <v>1.4053907257790752</v>
      </c>
      <c r="J128" s="83">
        <v>1.3510253317249699</v>
      </c>
      <c r="K128" s="83">
        <v>1.3088850893225634</v>
      </c>
      <c r="L128" s="83">
        <v>1.5540621624864994</v>
      </c>
      <c r="M128" s="594">
        <v>2.0147390942588852</v>
      </c>
      <c r="N128" s="594">
        <v>2.8066938990644354</v>
      </c>
      <c r="O128" s="594">
        <v>3.1765499478751456</v>
      </c>
      <c r="P128" s="594">
        <v>3.5451197053406998</v>
      </c>
      <c r="Q128" s="594">
        <v>4.002826712432487</v>
      </c>
      <c r="R128" s="594">
        <v>4.0908871629118631</v>
      </c>
      <c r="S128" s="594">
        <v>4.4940670839951418</v>
      </c>
      <c r="T128" s="594">
        <v>4.7714365515315151</v>
      </c>
      <c r="U128" s="594">
        <v>4.8635107118175531</v>
      </c>
      <c r="V128" s="594">
        <v>5.0436672098951147</v>
      </c>
      <c r="W128" s="594">
        <v>4.8255955768761689</v>
      </c>
    </row>
    <row r="129" spans="1:23">
      <c r="A129" s="427"/>
      <c r="B129" s="435" t="s">
        <v>236</v>
      </c>
      <c r="C129" s="594">
        <v>13.924050632911392</v>
      </c>
      <c r="D129" s="83">
        <v>11.428571428571429</v>
      </c>
      <c r="E129" s="83">
        <v>4.788732394366197</v>
      </c>
      <c r="F129" s="83">
        <v>7.6487252124645888</v>
      </c>
      <c r="G129" s="83">
        <v>6.6974595842956122</v>
      </c>
      <c r="H129" s="83">
        <v>7.5650118203309695</v>
      </c>
      <c r="I129" s="83">
        <v>9.3439363817097423</v>
      </c>
      <c r="J129" s="83">
        <v>7.3260073260073257</v>
      </c>
      <c r="K129" s="83">
        <v>6.4124783362218372</v>
      </c>
      <c r="L129" s="83">
        <v>9.579831932773109</v>
      </c>
      <c r="M129" s="594">
        <v>6.8421052631578947</v>
      </c>
      <c r="N129" s="594">
        <v>5.2238805970149258</v>
      </c>
      <c r="O129" s="594">
        <v>7.2463768115942031</v>
      </c>
      <c r="P129" s="594">
        <v>10</v>
      </c>
      <c r="Q129" s="594">
        <v>15.873015873015873</v>
      </c>
      <c r="R129" s="594">
        <v>15.333333333333334</v>
      </c>
      <c r="S129" s="594">
        <v>13.201320132013201</v>
      </c>
      <c r="T129" s="594">
        <v>16.143497757847534</v>
      </c>
      <c r="U129" s="594">
        <v>15.09009009009009</v>
      </c>
      <c r="V129" s="594">
        <v>18.421052631578949</v>
      </c>
      <c r="W129" s="594">
        <v>15.903614457831326</v>
      </c>
    </row>
    <row r="130" spans="1:23">
      <c r="A130" s="427"/>
      <c r="B130" s="435" t="s">
        <v>264</v>
      </c>
      <c r="C130" s="594">
        <v>1.9400953029271613</v>
      </c>
      <c r="D130" s="83">
        <v>1.8934531450577663</v>
      </c>
      <c r="E130" s="83">
        <v>1.8075639599555062</v>
      </c>
      <c r="F130" s="83">
        <v>2.0796347958407302</v>
      </c>
      <c r="G130" s="83">
        <v>2.2308690012970169</v>
      </c>
      <c r="H130" s="83">
        <v>2.5721784776902887</v>
      </c>
      <c r="I130" s="83">
        <v>2.1986166007905137</v>
      </c>
      <c r="J130" s="83">
        <v>2.1625312997951287</v>
      </c>
      <c r="K130" s="83">
        <v>2.3176695726132257</v>
      </c>
      <c r="L130" s="83">
        <v>2.4734982332155475</v>
      </c>
      <c r="M130" s="594">
        <v>2.5455343427693657</v>
      </c>
      <c r="N130" s="594">
        <v>4.6653586221931542</v>
      </c>
      <c r="O130" s="594">
        <v>5.124626121635095</v>
      </c>
      <c r="P130" s="594">
        <v>5.307317073170732</v>
      </c>
      <c r="Q130" s="594">
        <v>4.9638263665594859</v>
      </c>
      <c r="R130" s="594">
        <v>5.8628749513050256</v>
      </c>
      <c r="S130" s="594">
        <v>5.7757009345794392</v>
      </c>
      <c r="T130" s="594">
        <v>6.0606060606060606</v>
      </c>
      <c r="U130" s="594">
        <v>6.0666225457754246</v>
      </c>
      <c r="V130" s="594">
        <v>6.3305197689915591</v>
      </c>
      <c r="W130" s="594">
        <v>5.9195133364529715</v>
      </c>
    </row>
    <row r="131" spans="1:23">
      <c r="A131" s="427"/>
      <c r="B131" s="435" t="s">
        <v>238</v>
      </c>
      <c r="C131" s="594">
        <v>0</v>
      </c>
      <c r="D131" s="83">
        <v>0.7142857142857143</v>
      </c>
      <c r="E131" s="83">
        <v>2.0833333333333335</v>
      </c>
      <c r="F131" s="83">
        <v>1.8716577540106951</v>
      </c>
      <c r="G131" s="83">
        <v>2.4242424242424243</v>
      </c>
      <c r="H131" s="83">
        <v>2.0460358056265986</v>
      </c>
      <c r="I131" s="83">
        <v>3.4026465028355388</v>
      </c>
      <c r="J131" s="83">
        <v>3.0085959885386822</v>
      </c>
      <c r="K131" s="83">
        <v>4.2748091603053435</v>
      </c>
      <c r="L131" s="83">
        <v>3.9416058394160585</v>
      </c>
      <c r="M131" s="594">
        <v>5.6551724137931032</v>
      </c>
      <c r="N131" s="594">
        <v>6.7292644757433493</v>
      </c>
      <c r="O131" s="594">
        <v>7.5441412520064208</v>
      </c>
      <c r="P131" s="594">
        <v>21.043478260869566</v>
      </c>
      <c r="Q131" s="594">
        <v>34.375</v>
      </c>
      <c r="R131" s="594">
        <v>36.974789915966383</v>
      </c>
      <c r="S131" s="594">
        <v>35</v>
      </c>
      <c r="T131" s="594">
        <v>33.124346917450367</v>
      </c>
      <c r="U131" s="594">
        <v>28.106060606060606</v>
      </c>
      <c r="V131" s="594">
        <v>25.291828793774318</v>
      </c>
      <c r="W131" s="594">
        <v>22.326674500587544</v>
      </c>
    </row>
    <row r="132" spans="1:23">
      <c r="A132" s="427"/>
      <c r="B132" s="435" t="s">
        <v>239</v>
      </c>
      <c r="C132" s="594">
        <v>29.090073529411764</v>
      </c>
      <c r="D132" s="83">
        <v>28.38370565045992</v>
      </c>
      <c r="E132" s="83">
        <v>26.122931442080379</v>
      </c>
      <c r="F132" s="83">
        <v>24.246671338472318</v>
      </c>
      <c r="G132" s="83">
        <v>24.39932318104907</v>
      </c>
      <c r="H132" s="83">
        <v>23.262122753475754</v>
      </c>
      <c r="I132" s="83">
        <v>21.858808290155441</v>
      </c>
      <c r="J132" s="83">
        <v>20.107012109264996</v>
      </c>
      <c r="K132" s="83">
        <v>19.658772599949071</v>
      </c>
      <c r="L132" s="83">
        <v>19.134458356015241</v>
      </c>
      <c r="M132" s="594">
        <v>18.32917705735661</v>
      </c>
      <c r="N132" s="594">
        <v>17.441045995797339</v>
      </c>
      <c r="O132" s="594">
        <v>17.013735046521933</v>
      </c>
      <c r="P132" s="594">
        <v>16.220503668451318</v>
      </c>
      <c r="Q132" s="594">
        <v>15.17094017094017</v>
      </c>
      <c r="R132" s="594">
        <v>14.788128323897753</v>
      </c>
      <c r="S132" s="594">
        <v>14.016393442622951</v>
      </c>
      <c r="T132" s="594">
        <v>13.434218653489809</v>
      </c>
      <c r="U132" s="594">
        <v>13.917444251146607</v>
      </c>
      <c r="V132" s="594">
        <v>14.257120862201694</v>
      </c>
      <c r="W132" s="594">
        <v>14.451302122534999</v>
      </c>
    </row>
    <row r="133" spans="1:23">
      <c r="A133" s="427"/>
      <c r="B133" s="435" t="s">
        <v>240</v>
      </c>
      <c r="C133" s="594">
        <v>21.690140845070424</v>
      </c>
      <c r="D133" s="83">
        <v>20.719688287875314</v>
      </c>
      <c r="E133" s="83">
        <v>20.618111087097471</v>
      </c>
      <c r="F133" s="83">
        <v>19.695563393354373</v>
      </c>
      <c r="G133" s="83">
        <v>17.226666666666667</v>
      </c>
      <c r="H133" s="83">
        <v>16.413974950560316</v>
      </c>
      <c r="I133" s="83">
        <v>15.205596801827527</v>
      </c>
      <c r="J133" s="83">
        <v>12.873004857737682</v>
      </c>
      <c r="K133" s="83">
        <v>12.734441602728047</v>
      </c>
      <c r="L133" s="83">
        <v>12.126301645952301</v>
      </c>
      <c r="M133" s="594">
        <v>12.375335120643431</v>
      </c>
      <c r="N133" s="594">
        <v>12.878622793636957</v>
      </c>
      <c r="O133" s="594">
        <v>12.56241262232874</v>
      </c>
      <c r="P133" s="594">
        <v>13.572817331728544</v>
      </c>
      <c r="Q133" s="594">
        <v>14.051220350635957</v>
      </c>
      <c r="R133" s="594">
        <v>13.210518028656905</v>
      </c>
      <c r="S133" s="594">
        <v>12.840924823480549</v>
      </c>
      <c r="T133" s="594">
        <v>12.466536870284742</v>
      </c>
      <c r="U133" s="594">
        <v>12.473622508792497</v>
      </c>
      <c r="V133" s="594">
        <v>12.927324886445135</v>
      </c>
      <c r="W133" s="594">
        <v>12.629213483146067</v>
      </c>
    </row>
    <row r="134" spans="1:23">
      <c r="A134" s="427"/>
      <c r="B134" s="435" t="s">
        <v>241</v>
      </c>
      <c r="C134" s="594">
        <v>7.0904645476772616</v>
      </c>
      <c r="D134" s="83">
        <v>6.106870229007634</v>
      </c>
      <c r="E134" s="83">
        <v>7.8498293515358366</v>
      </c>
      <c r="F134" s="83">
        <v>7.023411371237458</v>
      </c>
      <c r="G134" s="83">
        <v>6.1151079136690649</v>
      </c>
      <c r="H134" s="83">
        <v>6.9852941176470589</v>
      </c>
      <c r="I134" s="83">
        <v>8.3916083916083917</v>
      </c>
      <c r="J134" s="83">
        <v>7.2056239015817223</v>
      </c>
      <c r="K134" s="83">
        <v>3.2954545454545454</v>
      </c>
      <c r="L134" s="83">
        <v>5.3128689492325858</v>
      </c>
      <c r="M134" s="594">
        <v>5.5056179775280896</v>
      </c>
      <c r="N134" s="594">
        <v>6.7439409905163332</v>
      </c>
      <c r="O134" s="594">
        <v>7.3055028462998104</v>
      </c>
      <c r="P134" s="594">
        <v>8.3720930232558146</v>
      </c>
      <c r="Q134" s="594">
        <v>7.3264781491002573</v>
      </c>
      <c r="R134" s="594">
        <v>9.8255813953488378</v>
      </c>
      <c r="S134" s="594">
        <v>8.3753784056508582</v>
      </c>
      <c r="T134" s="594">
        <v>8.311345646437994</v>
      </c>
      <c r="U134" s="594">
        <v>8.0305232558139537</v>
      </c>
      <c r="V134" s="594">
        <v>10.241773002014774</v>
      </c>
      <c r="W134" s="594">
        <v>10.212242386957859</v>
      </c>
    </row>
    <row r="135" spans="1:23">
      <c r="A135" s="427"/>
      <c r="B135" s="435" t="s">
        <v>242</v>
      </c>
      <c r="C135" s="578">
        <v>100</v>
      </c>
      <c r="D135" s="109">
        <v>100</v>
      </c>
      <c r="E135" s="109">
        <v>100</v>
      </c>
      <c r="F135" s="109">
        <v>100</v>
      </c>
      <c r="G135" s="109">
        <v>100</v>
      </c>
      <c r="H135" s="109">
        <v>100</v>
      </c>
      <c r="I135" s="109">
        <v>100</v>
      </c>
      <c r="J135" s="109">
        <v>100</v>
      </c>
      <c r="K135" s="109">
        <v>100</v>
      </c>
      <c r="L135" s="109">
        <v>100</v>
      </c>
      <c r="M135" s="578">
        <v>100</v>
      </c>
      <c r="N135" s="578">
        <v>100</v>
      </c>
      <c r="O135" s="578">
        <v>100</v>
      </c>
      <c r="P135" s="578">
        <v>100</v>
      </c>
      <c r="Q135" s="578">
        <v>100</v>
      </c>
      <c r="R135" s="578">
        <v>100</v>
      </c>
      <c r="S135" s="578">
        <v>100</v>
      </c>
      <c r="T135" s="578">
        <v>100</v>
      </c>
      <c r="U135" s="578">
        <v>100</v>
      </c>
      <c r="V135" s="578">
        <v>100</v>
      </c>
      <c r="W135" s="578">
        <v>100</v>
      </c>
    </row>
    <row r="136" spans="1:23">
      <c r="A136" s="427"/>
      <c r="B136" s="435" t="s">
        <v>243</v>
      </c>
      <c r="C136" s="594">
        <v>26.854395604395606</v>
      </c>
      <c r="D136" s="83">
        <v>27.047988366456618</v>
      </c>
      <c r="E136" s="83">
        <v>22.593167701863354</v>
      </c>
      <c r="F136" s="83">
        <v>25.998463901689707</v>
      </c>
      <c r="G136" s="83">
        <v>25.737359550561798</v>
      </c>
      <c r="H136" s="83">
        <v>28.960055096418731</v>
      </c>
      <c r="I136" s="83">
        <v>27.752081406105457</v>
      </c>
      <c r="J136" s="83">
        <v>25.875588081547306</v>
      </c>
      <c r="K136" s="83">
        <v>22.291756581786792</v>
      </c>
      <c r="L136" s="83">
        <v>21.94863086393547</v>
      </c>
      <c r="M136" s="594">
        <v>20.908363345338135</v>
      </c>
      <c r="N136" s="594">
        <v>25.353319057815845</v>
      </c>
      <c r="O136" s="594">
        <v>28.334357713583284</v>
      </c>
      <c r="P136" s="594">
        <v>27.459860024701523</v>
      </c>
      <c r="Q136" s="594">
        <v>24.408994810686142</v>
      </c>
      <c r="R136" s="594">
        <v>24.169741697416974</v>
      </c>
      <c r="S136" s="594">
        <v>25.160485021398003</v>
      </c>
      <c r="T136" s="594">
        <v>25.634891424365108</v>
      </c>
      <c r="U136" s="594">
        <v>26.255190637976597</v>
      </c>
      <c r="V136" s="594">
        <v>28.332360381397159</v>
      </c>
      <c r="W136" s="594">
        <v>27.739052725647898</v>
      </c>
    </row>
    <row r="137" spans="1:23">
      <c r="A137" s="427"/>
      <c r="B137" s="435" t="s">
        <v>244</v>
      </c>
      <c r="C137" s="594">
        <v>0</v>
      </c>
      <c r="D137" s="105">
        <v>0</v>
      </c>
      <c r="E137" s="105">
        <v>0</v>
      </c>
      <c r="F137" s="105">
        <v>0</v>
      </c>
      <c r="G137" s="105">
        <v>0</v>
      </c>
      <c r="H137" s="105">
        <v>0</v>
      </c>
      <c r="I137" s="105">
        <v>0</v>
      </c>
      <c r="J137" s="105">
        <v>0</v>
      </c>
      <c r="K137" s="105">
        <v>0</v>
      </c>
      <c r="L137" s="105">
        <v>0</v>
      </c>
      <c r="M137" s="594">
        <v>0</v>
      </c>
      <c r="N137" s="594">
        <v>0</v>
      </c>
      <c r="O137" s="594">
        <v>0</v>
      </c>
      <c r="P137" s="594">
        <v>0</v>
      </c>
      <c r="Q137" s="594">
        <v>0</v>
      </c>
      <c r="R137" s="594">
        <v>0</v>
      </c>
      <c r="S137" s="594">
        <v>0</v>
      </c>
      <c r="T137" s="594">
        <v>0</v>
      </c>
      <c r="U137" s="594">
        <v>33.333333333333336</v>
      </c>
      <c r="V137" s="578">
        <v>100</v>
      </c>
      <c r="W137" s="594">
        <v>0</v>
      </c>
    </row>
    <row r="138" spans="1:23">
      <c r="A138" s="427"/>
      <c r="B138" s="435" t="s">
        <v>610</v>
      </c>
      <c r="C138" s="594">
        <v>92.307692307692307</v>
      </c>
      <c r="D138" s="83">
        <v>92.086330935251794</v>
      </c>
      <c r="E138" s="83">
        <v>97.744360902255636</v>
      </c>
      <c r="F138" s="83">
        <v>92.957746478873233</v>
      </c>
      <c r="G138" s="83">
        <v>97.368421052631575</v>
      </c>
      <c r="H138" s="83">
        <v>96.385542168674704</v>
      </c>
      <c r="I138" s="83">
        <v>96.855345911949684</v>
      </c>
      <c r="J138" s="83">
        <v>97.959183673469383</v>
      </c>
      <c r="K138" s="83">
        <v>94.736842105263165</v>
      </c>
      <c r="L138" s="83">
        <v>97.633136094674555</v>
      </c>
      <c r="M138" s="594">
        <v>98.6013986013986</v>
      </c>
      <c r="N138" s="594">
        <v>97.575757575757578</v>
      </c>
      <c r="O138" s="594">
        <v>97.727272727272734</v>
      </c>
      <c r="P138" s="594">
        <v>98.35164835164835</v>
      </c>
      <c r="Q138" s="594">
        <v>98.843930635838149</v>
      </c>
      <c r="R138" s="594">
        <v>97.058823529411768</v>
      </c>
      <c r="S138" s="594">
        <v>98.224852071005913</v>
      </c>
      <c r="T138" s="594">
        <v>97.802197802197796</v>
      </c>
      <c r="U138" s="594">
        <v>95.027624309392266</v>
      </c>
      <c r="V138" s="594">
        <v>96.296296296296291</v>
      </c>
      <c r="W138" s="594">
        <v>93.956043956043956</v>
      </c>
    </row>
    <row r="139" spans="1:23">
      <c r="A139" s="427"/>
      <c r="B139" s="435" t="s">
        <v>611</v>
      </c>
      <c r="C139" s="594">
        <v>88.938053097345133</v>
      </c>
      <c r="D139" s="83">
        <v>95.693779904306226</v>
      </c>
      <c r="E139" s="83">
        <v>98.104265402843609</v>
      </c>
      <c r="F139" s="83">
        <v>97.395833333333329</v>
      </c>
      <c r="G139" s="83">
        <v>97.633136094674555</v>
      </c>
      <c r="H139" s="83">
        <v>99.431818181818187</v>
      </c>
      <c r="I139" s="83">
        <v>97.674418604651166</v>
      </c>
      <c r="J139" s="83">
        <v>97.752808988764045</v>
      </c>
      <c r="K139" s="83">
        <v>97.752808988764045</v>
      </c>
      <c r="L139" s="83">
        <v>89.743589743589737</v>
      </c>
      <c r="M139" s="594">
        <v>92.118226600985224</v>
      </c>
      <c r="N139" s="594">
        <v>91.666666666666671</v>
      </c>
      <c r="O139" s="594">
        <v>90.987124463519308</v>
      </c>
      <c r="P139" s="594">
        <v>92</v>
      </c>
      <c r="Q139" s="594">
        <v>87.772925764192138</v>
      </c>
      <c r="R139" s="594">
        <v>85.1528384279476</v>
      </c>
      <c r="S139" s="594">
        <v>82.008368200836827</v>
      </c>
      <c r="T139" s="594">
        <v>82.304526748971199</v>
      </c>
      <c r="U139" s="594">
        <v>86.086956521739125</v>
      </c>
      <c r="V139" s="594">
        <v>85.593220338983045</v>
      </c>
      <c r="W139" s="594">
        <v>83.539094650205755</v>
      </c>
    </row>
    <row r="140" spans="1:23">
      <c r="A140" s="427"/>
      <c r="B140" s="435" t="s">
        <v>612</v>
      </c>
      <c r="C140" s="594">
        <v>72.916666666666671</v>
      </c>
      <c r="D140" s="83">
        <v>67.088607594936704</v>
      </c>
      <c r="E140" s="83">
        <v>67.142857142857139</v>
      </c>
      <c r="F140" s="83">
        <v>65.714285714285708</v>
      </c>
      <c r="G140" s="83">
        <v>64.285714285714292</v>
      </c>
      <c r="H140" s="83">
        <v>69.696969696969703</v>
      </c>
      <c r="I140" s="83">
        <v>70</v>
      </c>
      <c r="J140" s="83">
        <v>64</v>
      </c>
      <c r="K140" s="83">
        <v>56.701030927835049</v>
      </c>
      <c r="L140" s="83">
        <v>61.363636363636367</v>
      </c>
      <c r="M140" s="594">
        <v>48.387096774193552</v>
      </c>
      <c r="N140" s="594">
        <v>61.445783132530117</v>
      </c>
      <c r="O140" s="594">
        <v>55.294117647058826</v>
      </c>
      <c r="P140" s="594">
        <v>55.128205128205131</v>
      </c>
      <c r="Q140" s="594">
        <v>54.761904761904759</v>
      </c>
      <c r="R140" s="594">
        <v>51.764705882352942</v>
      </c>
      <c r="S140" s="594">
        <v>55.555555555555557</v>
      </c>
      <c r="T140" s="594">
        <v>54.347826086956523</v>
      </c>
      <c r="U140" s="594">
        <v>55.769230769230766</v>
      </c>
      <c r="V140" s="594">
        <v>46.341463414634148</v>
      </c>
      <c r="W140" s="594">
        <v>44</v>
      </c>
    </row>
    <row r="141" spans="1:23">
      <c r="A141" s="427"/>
      <c r="B141" s="435"/>
      <c r="C141" s="594"/>
      <c r="D141" s="83"/>
      <c r="E141" s="83"/>
      <c r="F141" s="83"/>
      <c r="G141" s="83"/>
      <c r="H141" s="83"/>
      <c r="I141" s="83"/>
      <c r="J141" s="83"/>
      <c r="K141" s="83"/>
      <c r="L141" s="83"/>
      <c r="M141" s="594"/>
      <c r="N141" s="594"/>
      <c r="O141" s="594"/>
      <c r="P141" s="594"/>
      <c r="Q141" s="594"/>
      <c r="R141" s="594"/>
      <c r="S141" s="594"/>
      <c r="T141" s="594"/>
      <c r="U141" s="594"/>
      <c r="V141" s="594"/>
      <c r="W141" s="594"/>
    </row>
    <row r="142" spans="1:23">
      <c r="A142" s="1422" t="s">
        <v>248</v>
      </c>
      <c r="B142" s="1423"/>
      <c r="C142" s="593">
        <v>43.564895470383277</v>
      </c>
      <c r="D142" s="82">
        <v>44.258684553008308</v>
      </c>
      <c r="E142" s="82">
        <v>47.469078058413885</v>
      </c>
      <c r="F142" s="82">
        <v>48.300485575549843</v>
      </c>
      <c r="G142" s="82">
        <v>48.642988044331965</v>
      </c>
      <c r="H142" s="82">
        <v>50.830784492022815</v>
      </c>
      <c r="I142" s="82">
        <v>50.766542219397884</v>
      </c>
      <c r="J142" s="82">
        <v>52.15896064195644</v>
      </c>
      <c r="K142" s="82">
        <v>51.472914940103969</v>
      </c>
      <c r="L142" s="82">
        <v>53.871900197778793</v>
      </c>
      <c r="M142" s="593">
        <v>52.840823688561549</v>
      </c>
      <c r="N142" s="593">
        <v>53.560285654856827</v>
      </c>
      <c r="O142" s="593">
        <v>54.680851063829785</v>
      </c>
      <c r="P142" s="593">
        <v>53.071833648393195</v>
      </c>
      <c r="Q142" s="593">
        <v>52.82068062827225</v>
      </c>
      <c r="R142" s="593">
        <v>54.113060428849906</v>
      </c>
      <c r="S142" s="593">
        <v>53.160354156419082</v>
      </c>
      <c r="T142" s="593">
        <v>52.968993176104391</v>
      </c>
      <c r="U142" s="593">
        <v>54.284837323511354</v>
      </c>
      <c r="V142" s="593">
        <v>54.103287536800785</v>
      </c>
      <c r="W142" s="593">
        <v>52.463768115942031</v>
      </c>
    </row>
    <row r="143" spans="1:23">
      <c r="A143" s="427" t="s">
        <v>233</v>
      </c>
      <c r="B143" s="438" t="s">
        <v>613</v>
      </c>
      <c r="C143" s="594">
        <v>10.529891304347826</v>
      </c>
      <c r="D143" s="83">
        <v>9.8190348525469169</v>
      </c>
      <c r="E143" s="83">
        <v>11.941448382126348</v>
      </c>
      <c r="F143" s="83">
        <v>12.685218648355621</v>
      </c>
      <c r="G143" s="83">
        <v>11.711397699546881</v>
      </c>
      <c r="H143" s="83">
        <v>14.212328767123287</v>
      </c>
      <c r="I143" s="83">
        <v>12.923799932863377</v>
      </c>
      <c r="J143" s="83">
        <v>14.634941329856584</v>
      </c>
      <c r="K143" s="83">
        <v>15.786221810318196</v>
      </c>
      <c r="L143" s="83">
        <v>18.193384223918574</v>
      </c>
      <c r="M143" s="594">
        <v>17.123061695809962</v>
      </c>
      <c r="N143" s="594">
        <v>17.864856525763653</v>
      </c>
      <c r="O143" s="594">
        <v>18.592171717171716</v>
      </c>
      <c r="P143" s="594">
        <v>19.271948608137045</v>
      </c>
      <c r="Q143" s="594">
        <v>20.121774427370251</v>
      </c>
      <c r="R143" s="594">
        <v>19.327030033370413</v>
      </c>
      <c r="S143" s="594">
        <v>18.464785017145871</v>
      </c>
      <c r="T143" s="594">
        <v>17.60128789911457</v>
      </c>
      <c r="U143" s="594">
        <v>17.138849929873771</v>
      </c>
      <c r="V143" s="594">
        <v>17.01061320754717</v>
      </c>
      <c r="W143" s="594">
        <v>16.557048899056333</v>
      </c>
    </row>
    <row r="144" spans="1:23">
      <c r="A144" s="427"/>
      <c r="B144" s="438" t="s">
        <v>250</v>
      </c>
      <c r="C144" s="594">
        <v>8.4337349397590362</v>
      </c>
      <c r="D144" s="83">
        <v>3.4782608695652173</v>
      </c>
      <c r="E144" s="83">
        <v>8.724832214765101</v>
      </c>
      <c r="F144" s="83">
        <v>17.241379310344829</v>
      </c>
      <c r="G144" s="83">
        <v>10.791366906474821</v>
      </c>
      <c r="H144" s="83">
        <v>12.5</v>
      </c>
      <c r="I144" s="83">
        <v>19.672131147540984</v>
      </c>
      <c r="J144" s="83">
        <v>17.741935483870968</v>
      </c>
      <c r="K144" s="83">
        <v>23.451327433628318</v>
      </c>
      <c r="L144" s="83">
        <v>19.806763285024154</v>
      </c>
      <c r="M144" s="594">
        <v>14.728682170542635</v>
      </c>
      <c r="N144" s="594">
        <v>16.53846153846154</v>
      </c>
      <c r="O144" s="594">
        <v>14.342629482071713</v>
      </c>
      <c r="P144" s="594">
        <v>15.789473684210526</v>
      </c>
      <c r="Q144" s="594">
        <v>18.007662835249043</v>
      </c>
      <c r="R144" s="594">
        <v>21.31782945736434</v>
      </c>
      <c r="S144" s="594">
        <v>24</v>
      </c>
      <c r="T144" s="594">
        <v>17.307692307692307</v>
      </c>
      <c r="U144" s="594">
        <v>22.065727699530516</v>
      </c>
      <c r="V144" s="594">
        <v>21.98952879581152</v>
      </c>
      <c r="W144" s="594">
        <v>24.242424242424242</v>
      </c>
    </row>
    <row r="145" spans="1:23">
      <c r="A145" s="427"/>
      <c r="B145" s="438" t="s">
        <v>614</v>
      </c>
      <c r="C145" s="594">
        <v>2.3809523809523809</v>
      </c>
      <c r="D145" s="83">
        <v>3.8461538461538463</v>
      </c>
      <c r="E145" s="83">
        <v>4.1322314049586772</v>
      </c>
      <c r="F145" s="83">
        <v>8.2706766917293226</v>
      </c>
      <c r="G145" s="83">
        <v>4.301075268817204</v>
      </c>
      <c r="H145" s="83">
        <v>2.150537634408602</v>
      </c>
      <c r="I145" s="83">
        <v>13.333333333333334</v>
      </c>
      <c r="J145" s="83">
        <v>24.489795918367346</v>
      </c>
      <c r="K145" s="83">
        <v>11.25</v>
      </c>
      <c r="L145" s="83">
        <v>9.2307692307692299</v>
      </c>
      <c r="M145" s="594">
        <v>6.1946902654867255</v>
      </c>
      <c r="N145" s="594">
        <v>3.6496350364963503</v>
      </c>
      <c r="O145" s="594">
        <v>7.5268817204301079</v>
      </c>
      <c r="P145" s="594">
        <v>5.9322033898305087</v>
      </c>
      <c r="Q145" s="594">
        <v>8.7719298245614041</v>
      </c>
      <c r="R145" s="594">
        <v>3.7383177570093458</v>
      </c>
      <c r="S145" s="594">
        <v>1.8518518518518519</v>
      </c>
      <c r="T145" s="594">
        <v>4.0540540540540544</v>
      </c>
      <c r="U145" s="594">
        <v>9.3333333333333339</v>
      </c>
      <c r="V145" s="594">
        <v>18.333333333333332</v>
      </c>
      <c r="W145" s="594">
        <v>18.032786885245901</v>
      </c>
    </row>
    <row r="146" spans="1:23">
      <c r="A146" s="427"/>
      <c r="B146" s="438" t="s">
        <v>252</v>
      </c>
      <c r="C146" s="594">
        <v>14.516129032258064</v>
      </c>
      <c r="D146" s="83">
        <v>11.764705882352942</v>
      </c>
      <c r="E146" s="83">
        <v>3.0303030303030303</v>
      </c>
      <c r="F146" s="83">
        <v>0</v>
      </c>
      <c r="G146" s="83">
        <v>0</v>
      </c>
      <c r="H146" s="83">
        <v>0</v>
      </c>
      <c r="I146" s="83">
        <v>0</v>
      </c>
      <c r="J146" s="83">
        <v>0</v>
      </c>
      <c r="K146" s="105">
        <v>0</v>
      </c>
      <c r="L146" s="105">
        <v>0</v>
      </c>
      <c r="M146" s="594">
        <v>0</v>
      </c>
      <c r="N146" s="594">
        <v>0</v>
      </c>
      <c r="O146" s="594">
        <v>0</v>
      </c>
      <c r="P146" s="594">
        <v>0</v>
      </c>
      <c r="Q146" s="594">
        <v>0</v>
      </c>
      <c r="R146" s="594">
        <v>0</v>
      </c>
      <c r="S146" s="594">
        <v>0</v>
      </c>
      <c r="T146" s="594">
        <v>0</v>
      </c>
      <c r="U146" s="594">
        <v>0</v>
      </c>
      <c r="V146" s="594">
        <v>0</v>
      </c>
      <c r="W146" s="594">
        <v>0</v>
      </c>
    </row>
    <row r="147" spans="1:23">
      <c r="A147" s="427"/>
      <c r="B147" s="438" t="s">
        <v>253</v>
      </c>
      <c r="C147" s="594">
        <v>58.655583664618717</v>
      </c>
      <c r="D147" s="83">
        <v>58.685868586858689</v>
      </c>
      <c r="E147" s="83">
        <v>60.253388332351207</v>
      </c>
      <c r="F147" s="83">
        <v>58.322093336930131</v>
      </c>
      <c r="G147" s="83">
        <v>60.4248046875</v>
      </c>
      <c r="H147" s="83">
        <v>63.239187996469553</v>
      </c>
      <c r="I147" s="83">
        <v>63.62143297064258</v>
      </c>
      <c r="J147" s="83">
        <v>65.839358999413719</v>
      </c>
      <c r="K147" s="83">
        <v>65.057915057915054</v>
      </c>
      <c r="L147" s="83">
        <v>67.201701798491584</v>
      </c>
      <c r="M147" s="594">
        <v>65.431865431865432</v>
      </c>
      <c r="N147" s="594">
        <v>68.46712917079617</v>
      </c>
      <c r="O147" s="594">
        <v>70.681159420289859</v>
      </c>
      <c r="P147" s="594">
        <v>70.160278745644604</v>
      </c>
      <c r="Q147" s="594">
        <v>70.221514789759908</v>
      </c>
      <c r="R147" s="594">
        <v>71.33324436140397</v>
      </c>
      <c r="S147" s="594">
        <v>71.710786250493882</v>
      </c>
      <c r="T147" s="594">
        <v>71.62754707247872</v>
      </c>
      <c r="U147" s="594">
        <v>71.075368868802343</v>
      </c>
      <c r="V147" s="594">
        <v>71.420719978015939</v>
      </c>
      <c r="W147" s="594">
        <v>70.363686840644093</v>
      </c>
    </row>
    <row r="148" spans="1:23">
      <c r="A148" s="427"/>
      <c r="B148" s="438" t="s">
        <v>254</v>
      </c>
      <c r="C148" s="594">
        <v>15.139442231075698</v>
      </c>
      <c r="D148" s="83">
        <v>23.417721518987342</v>
      </c>
      <c r="E148" s="83">
        <v>20</v>
      </c>
      <c r="F148" s="83">
        <v>16.541353383458645</v>
      </c>
      <c r="G148" s="83">
        <v>17.132867132867133</v>
      </c>
      <c r="H148" s="83">
        <v>16.319444444444443</v>
      </c>
      <c r="I148" s="83">
        <v>17.868338557993731</v>
      </c>
      <c r="J148" s="83">
        <v>18.130311614730878</v>
      </c>
      <c r="K148" s="83">
        <v>18.338108882521489</v>
      </c>
      <c r="L148" s="83">
        <v>18.305084745762713</v>
      </c>
      <c r="M148" s="594">
        <v>21.913580246913579</v>
      </c>
      <c r="N148" s="594">
        <v>17.985611510791365</v>
      </c>
      <c r="O148" s="594">
        <v>20.638297872340427</v>
      </c>
      <c r="P148" s="594">
        <v>23.658051689860834</v>
      </c>
      <c r="Q148" s="594">
        <v>27.663230240549829</v>
      </c>
      <c r="R148" s="594">
        <v>30.321592649310873</v>
      </c>
      <c r="S148" s="594">
        <v>30.993377483443709</v>
      </c>
      <c r="T148" s="594">
        <v>28.961038961038962</v>
      </c>
      <c r="U148" s="594">
        <v>32.038834951456309</v>
      </c>
      <c r="V148" s="594">
        <v>31.534772182254198</v>
      </c>
      <c r="W148" s="594">
        <v>28.231292517006803</v>
      </c>
    </row>
    <row r="149" spans="1:23">
      <c r="A149" s="427"/>
      <c r="B149" s="438" t="s">
        <v>255</v>
      </c>
      <c r="C149" s="594">
        <v>13.888888888888889</v>
      </c>
      <c r="D149" s="83">
        <v>13.333333333333334</v>
      </c>
      <c r="E149" s="83">
        <v>12.903225806451612</v>
      </c>
      <c r="F149" s="83">
        <v>15</v>
      </c>
      <c r="G149" s="83">
        <v>13.333333333333334</v>
      </c>
      <c r="H149" s="83">
        <v>14.915254237288135</v>
      </c>
      <c r="I149" s="83">
        <v>13.333333333333334</v>
      </c>
      <c r="J149" s="83">
        <v>14.730878186968839</v>
      </c>
      <c r="K149" s="83">
        <v>14.516129032258064</v>
      </c>
      <c r="L149" s="83">
        <v>14.697406340057636</v>
      </c>
      <c r="M149" s="594">
        <v>15.2046783625731</v>
      </c>
      <c r="N149" s="594">
        <v>15.846994535519126</v>
      </c>
      <c r="O149" s="594">
        <v>15.544041450777202</v>
      </c>
      <c r="P149" s="594">
        <v>16.267942583732058</v>
      </c>
      <c r="Q149" s="594">
        <v>18.942731277533039</v>
      </c>
      <c r="R149" s="594">
        <v>19.926199261992618</v>
      </c>
      <c r="S149" s="594">
        <v>23.630672926447573</v>
      </c>
      <c r="T149" s="594">
        <v>23.469387755102041</v>
      </c>
      <c r="U149" s="594">
        <v>25.561097256857856</v>
      </c>
      <c r="V149" s="594">
        <v>26.635514018691588</v>
      </c>
      <c r="W149" s="594">
        <v>24.748490945674043</v>
      </c>
    </row>
    <row r="150" spans="1:23">
      <c r="A150" s="427"/>
      <c r="B150" s="438" t="s">
        <v>615</v>
      </c>
      <c r="C150" s="594">
        <v>14.864864864864865</v>
      </c>
      <c r="D150" s="83">
        <v>11.428571428571429</v>
      </c>
      <c r="E150" s="83">
        <v>25</v>
      </c>
      <c r="F150" s="83">
        <v>21.739130434782609</v>
      </c>
      <c r="G150" s="83">
        <v>17.391304347826086</v>
      </c>
      <c r="H150" s="83">
        <v>20</v>
      </c>
      <c r="I150" s="83">
        <v>17.142857142857142</v>
      </c>
      <c r="J150" s="83">
        <v>7.1428571428571432</v>
      </c>
      <c r="K150" s="105">
        <v>0</v>
      </c>
      <c r="L150" s="105">
        <v>0</v>
      </c>
      <c r="M150" s="594">
        <v>0</v>
      </c>
      <c r="N150" s="594">
        <v>0</v>
      </c>
      <c r="O150" s="594">
        <v>0</v>
      </c>
      <c r="P150" s="594">
        <v>0</v>
      </c>
      <c r="Q150" s="594">
        <v>0</v>
      </c>
      <c r="R150" s="594">
        <v>0</v>
      </c>
      <c r="S150" s="594">
        <v>0</v>
      </c>
      <c r="T150" s="594">
        <v>0</v>
      </c>
      <c r="U150" s="594">
        <v>0</v>
      </c>
      <c r="V150" s="594">
        <v>0</v>
      </c>
      <c r="W150" s="594">
        <v>0</v>
      </c>
    </row>
    <row r="151" spans="1:23">
      <c r="A151" s="427"/>
      <c r="B151" s="438" t="s">
        <v>256</v>
      </c>
      <c r="C151" s="594">
        <v>4.4444444444444446</v>
      </c>
      <c r="D151" s="83">
        <v>6.5217391304347823</v>
      </c>
      <c r="E151" s="83">
        <v>5</v>
      </c>
      <c r="F151" s="83">
        <v>4.5454545454545459</v>
      </c>
      <c r="G151" s="83">
        <v>0</v>
      </c>
      <c r="H151" s="83">
        <v>0</v>
      </c>
      <c r="I151" s="83">
        <v>0</v>
      </c>
      <c r="J151" s="83">
        <v>0</v>
      </c>
      <c r="K151" s="105">
        <v>0</v>
      </c>
      <c r="L151" s="105">
        <v>0</v>
      </c>
      <c r="M151" s="594">
        <v>0</v>
      </c>
      <c r="N151" s="594">
        <v>0</v>
      </c>
      <c r="O151" s="594">
        <v>0.74626865671641796</v>
      </c>
      <c r="P151" s="594">
        <v>0</v>
      </c>
      <c r="Q151" s="594">
        <v>0.65359477124183007</v>
      </c>
      <c r="R151" s="594">
        <v>1.3698630136986301</v>
      </c>
      <c r="S151" s="594">
        <v>1.875</v>
      </c>
      <c r="T151" s="594">
        <v>3.8277511961722488</v>
      </c>
      <c r="U151" s="594">
        <v>5.2631578947368425</v>
      </c>
      <c r="V151" s="594">
        <v>7.9646017699115044</v>
      </c>
      <c r="W151" s="594">
        <v>7</v>
      </c>
    </row>
    <row r="152" spans="1:23">
      <c r="A152" s="427"/>
      <c r="B152" s="438" t="s">
        <v>257</v>
      </c>
      <c r="C152" s="594">
        <v>75.248461902508282</v>
      </c>
      <c r="D152" s="83">
        <v>76.383265856950061</v>
      </c>
      <c r="E152" s="83">
        <v>78.218694885361558</v>
      </c>
      <c r="F152" s="83">
        <v>81.931464174454831</v>
      </c>
      <c r="G152" s="83">
        <v>76.553302812295613</v>
      </c>
      <c r="H152" s="83">
        <v>77.00787401574803</v>
      </c>
      <c r="I152" s="83">
        <v>77.272727272727266</v>
      </c>
      <c r="J152" s="83">
        <v>77.31767614338689</v>
      </c>
      <c r="K152" s="83">
        <v>75.840789879666772</v>
      </c>
      <c r="L152" s="83">
        <v>76.616766467065872</v>
      </c>
      <c r="M152" s="594">
        <v>75.807886154758378</v>
      </c>
      <c r="N152" s="594">
        <v>74.724292101341277</v>
      </c>
      <c r="O152" s="594">
        <v>73.930829304574189</v>
      </c>
      <c r="P152" s="594">
        <v>68.403361344537814</v>
      </c>
      <c r="Q152" s="594">
        <v>64.63963963963964</v>
      </c>
      <c r="R152" s="594">
        <v>75.341130604288495</v>
      </c>
      <c r="S152" s="594">
        <v>68.63484087102178</v>
      </c>
      <c r="T152" s="594">
        <v>67.848699763593388</v>
      </c>
      <c r="U152" s="594">
        <v>77.377998345740281</v>
      </c>
      <c r="V152" s="594">
        <v>71.335740072202171</v>
      </c>
      <c r="W152" s="594">
        <v>70.433212996389898</v>
      </c>
    </row>
    <row r="153" spans="1:23">
      <c r="A153" s="427"/>
      <c r="B153" s="438" t="s">
        <v>616</v>
      </c>
      <c r="C153" s="594">
        <v>73.477406679764243</v>
      </c>
      <c r="D153" s="83">
        <v>71.069182389937112</v>
      </c>
      <c r="E153" s="83">
        <v>68.076109936575051</v>
      </c>
      <c r="F153" s="83">
        <v>65.226337448559676</v>
      </c>
      <c r="G153" s="83">
        <v>62.396694214876035</v>
      </c>
      <c r="H153" s="83">
        <v>62.5</v>
      </c>
      <c r="I153" s="83">
        <v>61.346153846153847</v>
      </c>
      <c r="J153" s="83">
        <v>65.183752417794977</v>
      </c>
      <c r="K153" s="83">
        <v>63.617886178861788</v>
      </c>
      <c r="L153" s="83">
        <v>66.942148760330582</v>
      </c>
      <c r="M153" s="594">
        <v>68.421052631578945</v>
      </c>
      <c r="N153" s="594">
        <v>66.454352441613594</v>
      </c>
      <c r="O153" s="594">
        <v>65.408805031446548</v>
      </c>
      <c r="P153" s="594">
        <v>62.359550561797754</v>
      </c>
      <c r="Q153" s="594">
        <v>67.78656126482214</v>
      </c>
      <c r="R153" s="594">
        <v>69.316081330868755</v>
      </c>
      <c r="S153" s="594">
        <v>71.280276816609003</v>
      </c>
      <c r="T153" s="594">
        <v>72.34375</v>
      </c>
      <c r="U153" s="594">
        <v>72.837632776934754</v>
      </c>
      <c r="V153" s="594">
        <v>73.093525179856115</v>
      </c>
      <c r="W153" s="594">
        <v>71.349095966620311</v>
      </c>
    </row>
    <row r="154" spans="1:23">
      <c r="A154" s="427"/>
      <c r="B154" s="437"/>
      <c r="C154" s="594"/>
      <c r="D154" s="83"/>
      <c r="E154" s="83"/>
      <c r="F154" s="83"/>
      <c r="G154" s="83"/>
      <c r="H154" s="83"/>
      <c r="I154" s="83"/>
      <c r="J154" s="83"/>
      <c r="K154" s="83"/>
      <c r="L154" s="83"/>
      <c r="M154" s="594"/>
      <c r="N154" s="594"/>
      <c r="O154" s="594"/>
      <c r="P154" s="594"/>
      <c r="Q154" s="594"/>
      <c r="R154" s="594"/>
      <c r="S154" s="594"/>
      <c r="T154" s="594"/>
      <c r="U154" s="594"/>
      <c r="V154" s="594"/>
      <c r="W154" s="594"/>
    </row>
    <row r="155" spans="1:23">
      <c r="A155" s="1422" t="s">
        <v>259</v>
      </c>
      <c r="B155" s="1423"/>
      <c r="C155" s="593">
        <v>23.735145405945058</v>
      </c>
      <c r="D155" s="82">
        <v>23.058365306359725</v>
      </c>
      <c r="E155" s="82">
        <v>22.174713141372592</v>
      </c>
      <c r="F155" s="82">
        <v>21.975865790248211</v>
      </c>
      <c r="G155" s="82">
        <v>22.134461683121767</v>
      </c>
      <c r="H155" s="82">
        <v>23.428716247350476</v>
      </c>
      <c r="I155" s="82">
        <v>22.117249577676279</v>
      </c>
      <c r="J155" s="82">
        <v>20.916127111706484</v>
      </c>
      <c r="K155" s="82">
        <v>20.234562915883913</v>
      </c>
      <c r="L155" s="82">
        <v>20.961786636076855</v>
      </c>
      <c r="M155" s="593">
        <v>20.621172353455819</v>
      </c>
      <c r="N155" s="593">
        <v>22.863122793948101</v>
      </c>
      <c r="O155" s="593">
        <v>23.01704966641957</v>
      </c>
      <c r="P155" s="593">
        <v>22.441153346276657</v>
      </c>
      <c r="Q155" s="593">
        <v>21.709429694011192</v>
      </c>
      <c r="R155" s="593">
        <v>21.626848691695109</v>
      </c>
      <c r="S155" s="593">
        <v>21.620649219124779</v>
      </c>
      <c r="T155" s="593">
        <v>21.317266806263891</v>
      </c>
      <c r="U155" s="593">
        <v>21.141598489616111</v>
      </c>
      <c r="V155" s="593">
        <v>21.371125943953775</v>
      </c>
      <c r="W155" s="593">
        <v>20.660818924544873</v>
      </c>
    </row>
    <row r="156" spans="1:23">
      <c r="A156" s="439" t="s">
        <v>260</v>
      </c>
      <c r="B156" s="440"/>
      <c r="C156" s="594"/>
      <c r="D156" s="83"/>
      <c r="E156" s="83"/>
      <c r="F156" s="83"/>
      <c r="G156" s="83"/>
      <c r="H156" s="83"/>
      <c r="I156" s="83"/>
      <c r="J156" s="83"/>
      <c r="K156" s="83"/>
      <c r="L156" s="83"/>
      <c r="M156" s="594"/>
      <c r="N156" s="594"/>
      <c r="O156" s="594"/>
      <c r="P156" s="594"/>
      <c r="Q156" s="594"/>
      <c r="R156" s="594"/>
      <c r="S156" s="594"/>
      <c r="T156" s="594"/>
      <c r="U156" s="594"/>
      <c r="V156" s="594"/>
      <c r="W156" s="594"/>
    </row>
    <row r="157" spans="1:23">
      <c r="A157" s="427"/>
      <c r="B157" s="441" t="s">
        <v>267</v>
      </c>
      <c r="C157" s="594">
        <v>43.626806833114323</v>
      </c>
      <c r="D157" s="83">
        <v>45.746067611019377</v>
      </c>
      <c r="E157" s="83">
        <v>48.105832832230909</v>
      </c>
      <c r="F157" s="83">
        <v>49.697162894485174</v>
      </c>
      <c r="G157" s="83">
        <v>50.42962962962963</v>
      </c>
      <c r="H157" s="83">
        <v>50.471124620060792</v>
      </c>
      <c r="I157" s="83">
        <v>53.609684519442403</v>
      </c>
      <c r="J157" s="83">
        <v>52.905910565665117</v>
      </c>
      <c r="K157" s="83">
        <v>53.893176434629787</v>
      </c>
      <c r="L157" s="83">
        <v>56.756544296832011</v>
      </c>
      <c r="M157" s="594">
        <v>52.66581918791595</v>
      </c>
      <c r="N157" s="594">
        <v>55.533199195171029</v>
      </c>
      <c r="O157" s="594">
        <v>56.832072176949943</v>
      </c>
      <c r="P157" s="594">
        <v>60.297691373025515</v>
      </c>
      <c r="Q157" s="594">
        <v>61.117029371480747</v>
      </c>
      <c r="R157" s="594">
        <v>58.863057078859967</v>
      </c>
      <c r="S157" s="594">
        <v>59.57847196085811</v>
      </c>
      <c r="T157" s="594">
        <v>59.717833786464837</v>
      </c>
      <c r="U157" s="594">
        <v>60.078234556055797</v>
      </c>
      <c r="V157" s="594">
        <v>60.103702621777551</v>
      </c>
      <c r="W157" s="594">
        <v>62.218613919846483</v>
      </c>
    </row>
    <row r="158" spans="1:23">
      <c r="A158" s="445" t="s">
        <v>268</v>
      </c>
      <c r="J158" s="83"/>
    </row>
    <row r="159" spans="1:23">
      <c r="A159" s="1084" t="s">
        <v>641</v>
      </c>
      <c r="B159" s="1084"/>
      <c r="C159" s="1084"/>
      <c r="J159" s="90"/>
      <c r="M159" s="1084"/>
      <c r="N159" s="1084"/>
      <c r="O159" s="1084"/>
      <c r="P159" s="1084"/>
      <c r="Q159" s="1084"/>
      <c r="R159" s="1084"/>
      <c r="S159" s="1084"/>
      <c r="T159" s="1084"/>
      <c r="U159" s="1084"/>
      <c r="V159" s="1084"/>
      <c r="W159" s="1084"/>
    </row>
    <row r="160" spans="1:23">
      <c r="A160" s="1084" t="s">
        <v>635</v>
      </c>
      <c r="B160" s="1084"/>
      <c r="C160" s="1084"/>
      <c r="J160" s="82"/>
      <c r="L160" s="34" t="s">
        <v>632</v>
      </c>
      <c r="M160" s="1084"/>
      <c r="N160" s="1084"/>
      <c r="O160" s="1084"/>
      <c r="P160" s="1084"/>
      <c r="Q160" s="1084"/>
      <c r="R160" s="1084"/>
      <c r="S160" s="1084"/>
      <c r="T160" s="1084"/>
      <c r="U160" s="1084"/>
      <c r="V160" s="1084"/>
      <c r="W160" s="1084"/>
    </row>
    <row r="161" spans="1:23">
      <c r="A161" s="1084" t="s">
        <v>624</v>
      </c>
      <c r="B161" s="1084"/>
      <c r="C161" s="1084"/>
      <c r="J161" s="90"/>
      <c r="M161" s="1084"/>
      <c r="N161" s="1084"/>
      <c r="O161" s="1084"/>
      <c r="P161" s="1084"/>
      <c r="Q161" s="1084"/>
      <c r="R161" s="1084"/>
      <c r="S161" s="1084"/>
      <c r="T161" s="1084"/>
      <c r="U161" s="1084"/>
      <c r="V161" s="1084"/>
      <c r="W161" s="1084"/>
    </row>
    <row r="162" spans="1:23">
      <c r="A162" s="1084" t="s">
        <v>645</v>
      </c>
      <c r="B162" s="1084"/>
      <c r="C162" s="1084"/>
      <c r="J162" s="83"/>
      <c r="L162" s="34" t="s">
        <v>573</v>
      </c>
      <c r="M162" s="1084"/>
      <c r="N162" s="1084"/>
      <c r="O162" s="1084"/>
      <c r="P162" s="1084"/>
      <c r="Q162" s="1084"/>
      <c r="R162" s="1084"/>
      <c r="S162" s="1084"/>
      <c r="T162" s="1084"/>
      <c r="U162" s="1084"/>
      <c r="V162" s="1084"/>
      <c r="W162" s="1084"/>
    </row>
    <row r="163" spans="1:23">
      <c r="A163" s="1084" t="s">
        <v>626</v>
      </c>
      <c r="B163" s="1084"/>
      <c r="C163" s="1084"/>
      <c r="M163" s="1084"/>
      <c r="N163" s="1084"/>
      <c r="O163" s="1084"/>
      <c r="P163" s="1084"/>
      <c r="Q163" s="1084"/>
      <c r="R163" s="1084"/>
      <c r="S163" s="1084"/>
      <c r="T163" s="1084"/>
      <c r="U163" s="1084"/>
      <c r="V163" s="1084"/>
      <c r="W163" s="1084"/>
    </row>
    <row r="164" spans="1:23">
      <c r="A164" s="1084" t="s">
        <v>646</v>
      </c>
      <c r="B164" s="1084"/>
      <c r="C164" s="1084"/>
      <c r="M164" s="1084"/>
      <c r="N164" s="1084"/>
      <c r="O164" s="1084"/>
      <c r="P164" s="1084"/>
      <c r="Q164" s="1084"/>
      <c r="R164" s="1084"/>
      <c r="S164" s="1084"/>
      <c r="T164" s="1084"/>
      <c r="U164" s="1084"/>
      <c r="V164" s="1084"/>
      <c r="W164" s="1084"/>
    </row>
    <row r="165" spans="1:23">
      <c r="A165" s="1084" t="s">
        <v>647</v>
      </c>
      <c r="B165" s="1084"/>
      <c r="C165" s="1084"/>
      <c r="M165" s="1084"/>
      <c r="N165" s="1084"/>
      <c r="O165" s="1084"/>
      <c r="P165" s="1084"/>
      <c r="Q165" s="1084"/>
      <c r="R165" s="1084"/>
      <c r="S165" s="1084"/>
      <c r="T165" s="1084"/>
      <c r="U165" s="1084"/>
      <c r="V165" s="1084"/>
      <c r="W165" s="1084"/>
    </row>
    <row r="166" spans="1:23">
      <c r="A166" s="1084" t="s">
        <v>629</v>
      </c>
      <c r="B166" s="1084"/>
      <c r="C166" s="1084"/>
      <c r="M166" s="1084"/>
      <c r="N166" s="1084"/>
      <c r="O166" s="1084"/>
      <c r="P166" s="1084"/>
      <c r="Q166" s="1084"/>
      <c r="R166" s="1084"/>
      <c r="S166" s="1084"/>
      <c r="T166" s="1084"/>
      <c r="U166" s="1084"/>
      <c r="V166" s="1084"/>
      <c r="W166" s="1084"/>
    </row>
    <row r="167" spans="1:23">
      <c r="A167" s="1084" t="s">
        <v>630</v>
      </c>
      <c r="B167" s="1084"/>
      <c r="C167" s="1084"/>
      <c r="M167" s="1084"/>
      <c r="N167" s="1084"/>
      <c r="O167" s="1084"/>
      <c r="P167" s="1084"/>
      <c r="Q167" s="1084"/>
      <c r="R167" s="1084"/>
      <c r="S167" s="1084"/>
      <c r="T167" s="1084"/>
      <c r="U167" s="1084"/>
      <c r="V167" s="1084"/>
      <c r="W167" s="1084"/>
    </row>
  </sheetData>
  <mergeCells count="19">
    <mergeCell ref="A69:B69"/>
    <mergeCell ref="A82:B82"/>
    <mergeCell ref="A155:B155"/>
    <mergeCell ref="A89:B89"/>
    <mergeCell ref="A106:B106"/>
    <mergeCell ref="A119:B119"/>
    <mergeCell ref="A125:B125"/>
    <mergeCell ref="A142:B142"/>
    <mergeCell ref="A9:B11"/>
    <mergeCell ref="A16:B16"/>
    <mergeCell ref="A33:B33"/>
    <mergeCell ref="A46:B46"/>
    <mergeCell ref="A52:B52"/>
    <mergeCell ref="A7:T7"/>
    <mergeCell ref="A2:T2"/>
    <mergeCell ref="B3:J3"/>
    <mergeCell ref="K3:P3"/>
    <mergeCell ref="A4:T4"/>
    <mergeCell ref="A6:T6"/>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189" fitToWidth="0" orientation="portrait" r:id="rId1"/>
  <headerFooter scaleWithDoc="0" alignWithMargins="0">
    <oddFooter>&amp;L&amp;"MetaNormalLF-Roman,Standard"&amp;8Statistisches Bundesamt, Fachserie 11, Reihe 1.1, 2012/2013</oddFooter>
  </headerFooter>
  <rowBreaks count="3" manualBreakCount="3">
    <brk id="49" max="22" man="1"/>
    <brk id="86" max="22" man="1"/>
    <brk id="122" max="2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7"/>
  <sheetViews>
    <sheetView zoomScaleNormal="100" zoomScaleSheetLayoutView="100" workbookViewId="0"/>
  </sheetViews>
  <sheetFormatPr baseColWidth="10" defaultRowHeight="15"/>
  <cols>
    <col min="1" max="1" width="6.7109375" style="413" customWidth="1"/>
    <col min="2" max="2" width="40.140625" style="413" bestFit="1" customWidth="1"/>
    <col min="3" max="3" width="8.7109375" style="413" customWidth="1"/>
    <col min="4" max="5" width="12.28515625" style="413" hidden="1" customWidth="1"/>
    <col min="6" max="6" width="12.85546875" style="413" hidden="1" customWidth="1"/>
    <col min="7" max="8" width="12.5703125" style="413" hidden="1" customWidth="1"/>
    <col min="9" max="10" width="12.85546875" style="413" hidden="1" customWidth="1"/>
    <col min="11" max="11" width="13.5703125" style="413" hidden="1" customWidth="1"/>
    <col min="12" max="12" width="13.85546875" style="413" hidden="1" customWidth="1"/>
    <col min="13" max="23" width="9.85546875" style="611" bestFit="1" customWidth="1"/>
    <col min="24" max="209" width="11.42578125" style="413"/>
    <col min="210" max="210" width="7.28515625" style="413" customWidth="1"/>
    <col min="211" max="211" width="43.42578125" style="413" customWidth="1"/>
    <col min="212" max="212" width="12.85546875" style="413" customWidth="1"/>
    <col min="213" max="219" width="0" style="413" hidden="1" customWidth="1"/>
    <col min="220" max="220" width="13.5703125" style="413" customWidth="1"/>
    <col min="221" max="223" width="13.85546875" style="413" customWidth="1"/>
    <col min="224" max="224" width="12.5703125" style="413" customWidth="1"/>
    <col min="225" max="225" width="14" style="413" customWidth="1"/>
    <col min="226" max="232" width="12.5703125" style="413" customWidth="1"/>
    <col min="233" max="233" width="7.42578125" style="413" customWidth="1"/>
    <col min="234" max="235" width="11.42578125" style="413"/>
    <col min="236" max="249" width="6.7109375" style="413" customWidth="1"/>
    <col min="250" max="276" width="6.140625" style="413" customWidth="1"/>
    <col min="277" max="277" width="6.5703125" style="413" bestFit="1" customWidth="1"/>
    <col min="278" max="465" width="11.42578125" style="413"/>
    <col min="466" max="466" width="7.28515625" style="413" customWidth="1"/>
    <col min="467" max="467" width="43.42578125" style="413" customWidth="1"/>
    <col min="468" max="468" width="12.85546875" style="413" customWidth="1"/>
    <col min="469" max="475" width="0" style="413" hidden="1" customWidth="1"/>
    <col min="476" max="476" width="13.5703125" style="413" customWidth="1"/>
    <col min="477" max="479" width="13.85546875" style="413" customWidth="1"/>
    <col min="480" max="480" width="12.5703125" style="413" customWidth="1"/>
    <col min="481" max="481" width="14" style="413" customWidth="1"/>
    <col min="482" max="488" width="12.5703125" style="413" customWidth="1"/>
    <col min="489" max="489" width="7.42578125" style="413" customWidth="1"/>
    <col min="490" max="491" width="11.42578125" style="413"/>
    <col min="492" max="505" width="6.7109375" style="413" customWidth="1"/>
    <col min="506" max="532" width="6.140625" style="413" customWidth="1"/>
    <col min="533" max="533" width="6.5703125" style="413" bestFit="1" customWidth="1"/>
    <col min="534" max="721" width="11.42578125" style="413"/>
    <col min="722" max="722" width="7.28515625" style="413" customWidth="1"/>
    <col min="723" max="723" width="43.42578125" style="413" customWidth="1"/>
    <col min="724" max="724" width="12.85546875" style="413" customWidth="1"/>
    <col min="725" max="731" width="0" style="413" hidden="1" customWidth="1"/>
    <col min="732" max="732" width="13.5703125" style="413" customWidth="1"/>
    <col min="733" max="735" width="13.85546875" style="413" customWidth="1"/>
    <col min="736" max="736" width="12.5703125" style="413" customWidth="1"/>
    <col min="737" max="737" width="14" style="413" customWidth="1"/>
    <col min="738" max="744" width="12.5703125" style="413" customWidth="1"/>
    <col min="745" max="745" width="7.42578125" style="413" customWidth="1"/>
    <col min="746" max="747" width="11.42578125" style="413"/>
    <col min="748" max="761" width="6.7109375" style="413" customWidth="1"/>
    <col min="762" max="788" width="6.140625" style="413" customWidth="1"/>
    <col min="789" max="789" width="6.5703125" style="413" bestFit="1" customWidth="1"/>
    <col min="790" max="977" width="11.42578125" style="413"/>
    <col min="978" max="978" width="7.28515625" style="413" customWidth="1"/>
    <col min="979" max="979" width="43.42578125" style="413" customWidth="1"/>
    <col min="980" max="980" width="12.85546875" style="413" customWidth="1"/>
    <col min="981" max="987" width="0" style="413" hidden="1" customWidth="1"/>
    <col min="988" max="988" width="13.5703125" style="413" customWidth="1"/>
    <col min="989" max="991" width="13.85546875" style="413" customWidth="1"/>
    <col min="992" max="992" width="12.5703125" style="413" customWidth="1"/>
    <col min="993" max="993" width="14" style="413" customWidth="1"/>
    <col min="994" max="1000" width="12.5703125" style="413" customWidth="1"/>
    <col min="1001" max="1001" width="7.42578125" style="413" customWidth="1"/>
    <col min="1002" max="1003" width="11.42578125" style="413"/>
    <col min="1004" max="1017" width="6.7109375" style="413" customWidth="1"/>
    <col min="1018" max="1044" width="6.140625" style="413" customWidth="1"/>
    <col min="1045" max="1045" width="6.5703125" style="413" bestFit="1" customWidth="1"/>
    <col min="1046" max="1233" width="11.42578125" style="413"/>
    <col min="1234" max="1234" width="7.28515625" style="413" customWidth="1"/>
    <col min="1235" max="1235" width="43.42578125" style="413" customWidth="1"/>
    <col min="1236" max="1236" width="12.85546875" style="413" customWidth="1"/>
    <col min="1237" max="1243" width="0" style="413" hidden="1" customWidth="1"/>
    <col min="1244" max="1244" width="13.5703125" style="413" customWidth="1"/>
    <col min="1245" max="1247" width="13.85546875" style="413" customWidth="1"/>
    <col min="1248" max="1248" width="12.5703125" style="413" customWidth="1"/>
    <col min="1249" max="1249" width="14" style="413" customWidth="1"/>
    <col min="1250" max="1256" width="12.5703125" style="413" customWidth="1"/>
    <col min="1257" max="1257" width="7.42578125" style="413" customWidth="1"/>
    <col min="1258" max="1259" width="11.42578125" style="413"/>
    <col min="1260" max="1273" width="6.7109375" style="413" customWidth="1"/>
    <col min="1274" max="1300" width="6.140625" style="413" customWidth="1"/>
    <col min="1301" max="1301" width="6.5703125" style="413" bestFit="1" customWidth="1"/>
    <col min="1302" max="1489" width="11.42578125" style="413"/>
    <col min="1490" max="1490" width="7.28515625" style="413" customWidth="1"/>
    <col min="1491" max="1491" width="43.42578125" style="413" customWidth="1"/>
    <col min="1492" max="1492" width="12.85546875" style="413" customWidth="1"/>
    <col min="1493" max="1499" width="0" style="413" hidden="1" customWidth="1"/>
    <col min="1500" max="1500" width="13.5703125" style="413" customWidth="1"/>
    <col min="1501" max="1503" width="13.85546875" style="413" customWidth="1"/>
    <col min="1504" max="1504" width="12.5703125" style="413" customWidth="1"/>
    <col min="1505" max="1505" width="14" style="413" customWidth="1"/>
    <col min="1506" max="1512" width="12.5703125" style="413" customWidth="1"/>
    <col min="1513" max="1513" width="7.42578125" style="413" customWidth="1"/>
    <col min="1514" max="1515" width="11.42578125" style="413"/>
    <col min="1516" max="1529" width="6.7109375" style="413" customWidth="1"/>
    <col min="1530" max="1556" width="6.140625" style="413" customWidth="1"/>
    <col min="1557" max="1557" width="6.5703125" style="413" bestFit="1" customWidth="1"/>
    <col min="1558" max="1745" width="11.42578125" style="413"/>
    <col min="1746" max="1746" width="7.28515625" style="413" customWidth="1"/>
    <col min="1747" max="1747" width="43.42578125" style="413" customWidth="1"/>
    <col min="1748" max="1748" width="12.85546875" style="413" customWidth="1"/>
    <col min="1749" max="1755" width="0" style="413" hidden="1" customWidth="1"/>
    <col min="1756" max="1756" width="13.5703125" style="413" customWidth="1"/>
    <col min="1757" max="1759" width="13.85546875" style="413" customWidth="1"/>
    <col min="1760" max="1760" width="12.5703125" style="413" customWidth="1"/>
    <col min="1761" max="1761" width="14" style="413" customWidth="1"/>
    <col min="1762" max="1768" width="12.5703125" style="413" customWidth="1"/>
    <col min="1769" max="1769" width="7.42578125" style="413" customWidth="1"/>
    <col min="1770" max="1771" width="11.42578125" style="413"/>
    <col min="1772" max="1785" width="6.7109375" style="413" customWidth="1"/>
    <col min="1786" max="1812" width="6.140625" style="413" customWidth="1"/>
    <col min="1813" max="1813" width="6.5703125" style="413" bestFit="1" customWidth="1"/>
    <col min="1814" max="2001" width="11.42578125" style="413"/>
    <col min="2002" max="2002" width="7.28515625" style="413" customWidth="1"/>
    <col min="2003" max="2003" width="43.42578125" style="413" customWidth="1"/>
    <col min="2004" max="2004" width="12.85546875" style="413" customWidth="1"/>
    <col min="2005" max="2011" width="0" style="413" hidden="1" customWidth="1"/>
    <col min="2012" max="2012" width="13.5703125" style="413" customWidth="1"/>
    <col min="2013" max="2015" width="13.85546875" style="413" customWidth="1"/>
    <col min="2016" max="2016" width="12.5703125" style="413" customWidth="1"/>
    <col min="2017" max="2017" width="14" style="413" customWidth="1"/>
    <col min="2018" max="2024" width="12.5703125" style="413" customWidth="1"/>
    <col min="2025" max="2025" width="7.42578125" style="413" customWidth="1"/>
    <col min="2026" max="2027" width="11.42578125" style="413"/>
    <col min="2028" max="2041" width="6.7109375" style="413" customWidth="1"/>
    <col min="2042" max="2068" width="6.140625" style="413" customWidth="1"/>
    <col min="2069" max="2069" width="6.5703125" style="413" bestFit="1" customWidth="1"/>
    <col min="2070" max="2257" width="11.42578125" style="413"/>
    <col min="2258" max="2258" width="7.28515625" style="413" customWidth="1"/>
    <col min="2259" max="2259" width="43.42578125" style="413" customWidth="1"/>
    <col min="2260" max="2260" width="12.85546875" style="413" customWidth="1"/>
    <col min="2261" max="2267" width="0" style="413" hidden="1" customWidth="1"/>
    <col min="2268" max="2268" width="13.5703125" style="413" customWidth="1"/>
    <col min="2269" max="2271" width="13.85546875" style="413" customWidth="1"/>
    <col min="2272" max="2272" width="12.5703125" style="413" customWidth="1"/>
    <col min="2273" max="2273" width="14" style="413" customWidth="1"/>
    <col min="2274" max="2280" width="12.5703125" style="413" customWidth="1"/>
    <col min="2281" max="2281" width="7.42578125" style="413" customWidth="1"/>
    <col min="2282" max="2283" width="11.42578125" style="413"/>
    <col min="2284" max="2297" width="6.7109375" style="413" customWidth="1"/>
    <col min="2298" max="2324" width="6.140625" style="413" customWidth="1"/>
    <col min="2325" max="2325" width="6.5703125" style="413" bestFit="1" customWidth="1"/>
    <col min="2326" max="2513" width="11.42578125" style="413"/>
    <col min="2514" max="2514" width="7.28515625" style="413" customWidth="1"/>
    <col min="2515" max="2515" width="43.42578125" style="413" customWidth="1"/>
    <col min="2516" max="2516" width="12.85546875" style="413" customWidth="1"/>
    <col min="2517" max="2523" width="0" style="413" hidden="1" customWidth="1"/>
    <col min="2524" max="2524" width="13.5703125" style="413" customWidth="1"/>
    <col min="2525" max="2527" width="13.85546875" style="413" customWidth="1"/>
    <col min="2528" max="2528" width="12.5703125" style="413" customWidth="1"/>
    <col min="2529" max="2529" width="14" style="413" customWidth="1"/>
    <col min="2530" max="2536" width="12.5703125" style="413" customWidth="1"/>
    <col min="2537" max="2537" width="7.42578125" style="413" customWidth="1"/>
    <col min="2538" max="2539" width="11.42578125" style="413"/>
    <col min="2540" max="2553" width="6.7109375" style="413" customWidth="1"/>
    <col min="2554" max="2580" width="6.140625" style="413" customWidth="1"/>
    <col min="2581" max="2581" width="6.5703125" style="413" bestFit="1" customWidth="1"/>
    <col min="2582" max="2769" width="11.42578125" style="413"/>
    <col min="2770" max="2770" width="7.28515625" style="413" customWidth="1"/>
    <col min="2771" max="2771" width="43.42578125" style="413" customWidth="1"/>
    <col min="2772" max="2772" width="12.85546875" style="413" customWidth="1"/>
    <col min="2773" max="2779" width="0" style="413" hidden="1" customWidth="1"/>
    <col min="2780" max="2780" width="13.5703125" style="413" customWidth="1"/>
    <col min="2781" max="2783" width="13.85546875" style="413" customWidth="1"/>
    <col min="2784" max="2784" width="12.5703125" style="413" customWidth="1"/>
    <col min="2785" max="2785" width="14" style="413" customWidth="1"/>
    <col min="2786" max="2792" width="12.5703125" style="413" customWidth="1"/>
    <col min="2793" max="2793" width="7.42578125" style="413" customWidth="1"/>
    <col min="2794" max="2795" width="11.42578125" style="413"/>
    <col min="2796" max="2809" width="6.7109375" style="413" customWidth="1"/>
    <col min="2810" max="2836" width="6.140625" style="413" customWidth="1"/>
    <col min="2837" max="2837" width="6.5703125" style="413" bestFit="1" customWidth="1"/>
    <col min="2838" max="3025" width="11.42578125" style="413"/>
    <col min="3026" max="3026" width="7.28515625" style="413" customWidth="1"/>
    <col min="3027" max="3027" width="43.42578125" style="413" customWidth="1"/>
    <col min="3028" max="3028" width="12.85546875" style="413" customWidth="1"/>
    <col min="3029" max="3035" width="0" style="413" hidden="1" customWidth="1"/>
    <col min="3036" max="3036" width="13.5703125" style="413" customWidth="1"/>
    <col min="3037" max="3039" width="13.85546875" style="413" customWidth="1"/>
    <col min="3040" max="3040" width="12.5703125" style="413" customWidth="1"/>
    <col min="3041" max="3041" width="14" style="413" customWidth="1"/>
    <col min="3042" max="3048" width="12.5703125" style="413" customWidth="1"/>
    <col min="3049" max="3049" width="7.42578125" style="413" customWidth="1"/>
    <col min="3050" max="3051" width="11.42578125" style="413"/>
    <col min="3052" max="3065" width="6.7109375" style="413" customWidth="1"/>
    <col min="3066" max="3092" width="6.140625" style="413" customWidth="1"/>
    <col min="3093" max="3093" width="6.5703125" style="413" bestFit="1" customWidth="1"/>
    <col min="3094" max="3281" width="11.42578125" style="413"/>
    <col min="3282" max="3282" width="7.28515625" style="413" customWidth="1"/>
    <col min="3283" max="3283" width="43.42578125" style="413" customWidth="1"/>
    <col min="3284" max="3284" width="12.85546875" style="413" customWidth="1"/>
    <col min="3285" max="3291" width="0" style="413" hidden="1" customWidth="1"/>
    <col min="3292" max="3292" width="13.5703125" style="413" customWidth="1"/>
    <col min="3293" max="3295" width="13.85546875" style="413" customWidth="1"/>
    <col min="3296" max="3296" width="12.5703125" style="413" customWidth="1"/>
    <col min="3297" max="3297" width="14" style="413" customWidth="1"/>
    <col min="3298" max="3304" width="12.5703125" style="413" customWidth="1"/>
    <col min="3305" max="3305" width="7.42578125" style="413" customWidth="1"/>
    <col min="3306" max="3307" width="11.42578125" style="413"/>
    <col min="3308" max="3321" width="6.7109375" style="413" customWidth="1"/>
    <col min="3322" max="3348" width="6.140625" style="413" customWidth="1"/>
    <col min="3349" max="3349" width="6.5703125" style="413" bestFit="1" customWidth="1"/>
    <col min="3350" max="3537" width="11.42578125" style="413"/>
    <col min="3538" max="3538" width="7.28515625" style="413" customWidth="1"/>
    <col min="3539" max="3539" width="43.42578125" style="413" customWidth="1"/>
    <col min="3540" max="3540" width="12.85546875" style="413" customWidth="1"/>
    <col min="3541" max="3547" width="0" style="413" hidden="1" customWidth="1"/>
    <col min="3548" max="3548" width="13.5703125" style="413" customWidth="1"/>
    <col min="3549" max="3551" width="13.85546875" style="413" customWidth="1"/>
    <col min="3552" max="3552" width="12.5703125" style="413" customWidth="1"/>
    <col min="3553" max="3553" width="14" style="413" customWidth="1"/>
    <col min="3554" max="3560" width="12.5703125" style="413" customWidth="1"/>
    <col min="3561" max="3561" width="7.42578125" style="413" customWidth="1"/>
    <col min="3562" max="3563" width="11.42578125" style="413"/>
    <col min="3564" max="3577" width="6.7109375" style="413" customWidth="1"/>
    <col min="3578" max="3604" width="6.140625" style="413" customWidth="1"/>
    <col min="3605" max="3605" width="6.5703125" style="413" bestFit="1" customWidth="1"/>
    <col min="3606" max="3793" width="11.42578125" style="413"/>
    <col min="3794" max="3794" width="7.28515625" style="413" customWidth="1"/>
    <col min="3795" max="3795" width="43.42578125" style="413" customWidth="1"/>
    <col min="3796" max="3796" width="12.85546875" style="413" customWidth="1"/>
    <col min="3797" max="3803" width="0" style="413" hidden="1" customWidth="1"/>
    <col min="3804" max="3804" width="13.5703125" style="413" customWidth="1"/>
    <col min="3805" max="3807" width="13.85546875" style="413" customWidth="1"/>
    <col min="3808" max="3808" width="12.5703125" style="413" customWidth="1"/>
    <col min="3809" max="3809" width="14" style="413" customWidth="1"/>
    <col min="3810" max="3816" width="12.5703125" style="413" customWidth="1"/>
    <col min="3817" max="3817" width="7.42578125" style="413" customWidth="1"/>
    <col min="3818" max="3819" width="11.42578125" style="413"/>
    <col min="3820" max="3833" width="6.7109375" style="413" customWidth="1"/>
    <col min="3834" max="3860" width="6.140625" style="413" customWidth="1"/>
    <col min="3861" max="3861" width="6.5703125" style="413" bestFit="1" customWidth="1"/>
    <col min="3862" max="4049" width="11.42578125" style="413"/>
    <col min="4050" max="4050" width="7.28515625" style="413" customWidth="1"/>
    <col min="4051" max="4051" width="43.42578125" style="413" customWidth="1"/>
    <col min="4052" max="4052" width="12.85546875" style="413" customWidth="1"/>
    <col min="4053" max="4059" width="0" style="413" hidden="1" customWidth="1"/>
    <col min="4060" max="4060" width="13.5703125" style="413" customWidth="1"/>
    <col min="4061" max="4063" width="13.85546875" style="413" customWidth="1"/>
    <col min="4064" max="4064" width="12.5703125" style="413" customWidth="1"/>
    <col min="4065" max="4065" width="14" style="413" customWidth="1"/>
    <col min="4066" max="4072" width="12.5703125" style="413" customWidth="1"/>
    <col min="4073" max="4073" width="7.42578125" style="413" customWidth="1"/>
    <col min="4074" max="4075" width="11.42578125" style="413"/>
    <col min="4076" max="4089" width="6.7109375" style="413" customWidth="1"/>
    <col min="4090" max="4116" width="6.140625" style="413" customWidth="1"/>
    <col min="4117" max="4117" width="6.5703125" style="413" bestFit="1" customWidth="1"/>
    <col min="4118" max="4305" width="11.42578125" style="413"/>
    <col min="4306" max="4306" width="7.28515625" style="413" customWidth="1"/>
    <col min="4307" max="4307" width="43.42578125" style="413" customWidth="1"/>
    <col min="4308" max="4308" width="12.85546875" style="413" customWidth="1"/>
    <col min="4309" max="4315" width="0" style="413" hidden="1" customWidth="1"/>
    <col min="4316" max="4316" width="13.5703125" style="413" customWidth="1"/>
    <col min="4317" max="4319" width="13.85546875" style="413" customWidth="1"/>
    <col min="4320" max="4320" width="12.5703125" style="413" customWidth="1"/>
    <col min="4321" max="4321" width="14" style="413" customWidth="1"/>
    <col min="4322" max="4328" width="12.5703125" style="413" customWidth="1"/>
    <col min="4329" max="4329" width="7.42578125" style="413" customWidth="1"/>
    <col min="4330" max="4331" width="11.42578125" style="413"/>
    <col min="4332" max="4345" width="6.7109375" style="413" customWidth="1"/>
    <col min="4346" max="4372" width="6.140625" style="413" customWidth="1"/>
    <col min="4373" max="4373" width="6.5703125" style="413" bestFit="1" customWidth="1"/>
    <col min="4374" max="4561" width="11.42578125" style="413"/>
    <col min="4562" max="4562" width="7.28515625" style="413" customWidth="1"/>
    <col min="4563" max="4563" width="43.42578125" style="413" customWidth="1"/>
    <col min="4564" max="4564" width="12.85546875" style="413" customWidth="1"/>
    <col min="4565" max="4571" width="0" style="413" hidden="1" customWidth="1"/>
    <col min="4572" max="4572" width="13.5703125" style="413" customWidth="1"/>
    <col min="4573" max="4575" width="13.85546875" style="413" customWidth="1"/>
    <col min="4576" max="4576" width="12.5703125" style="413" customWidth="1"/>
    <col min="4577" max="4577" width="14" style="413" customWidth="1"/>
    <col min="4578" max="4584" width="12.5703125" style="413" customWidth="1"/>
    <col min="4585" max="4585" width="7.42578125" style="413" customWidth="1"/>
    <col min="4586" max="4587" width="11.42578125" style="413"/>
    <col min="4588" max="4601" width="6.7109375" style="413" customWidth="1"/>
    <col min="4602" max="4628" width="6.140625" style="413" customWidth="1"/>
    <col min="4629" max="4629" width="6.5703125" style="413" bestFit="1" customWidth="1"/>
    <col min="4630" max="4817" width="11.42578125" style="413"/>
    <col min="4818" max="4818" width="7.28515625" style="413" customWidth="1"/>
    <col min="4819" max="4819" width="43.42578125" style="413" customWidth="1"/>
    <col min="4820" max="4820" width="12.85546875" style="413" customWidth="1"/>
    <col min="4821" max="4827" width="0" style="413" hidden="1" customWidth="1"/>
    <col min="4828" max="4828" width="13.5703125" style="413" customWidth="1"/>
    <col min="4829" max="4831" width="13.85546875" style="413" customWidth="1"/>
    <col min="4832" max="4832" width="12.5703125" style="413" customWidth="1"/>
    <col min="4833" max="4833" width="14" style="413" customWidth="1"/>
    <col min="4834" max="4840" width="12.5703125" style="413" customWidth="1"/>
    <col min="4841" max="4841" width="7.42578125" style="413" customWidth="1"/>
    <col min="4842" max="4843" width="11.42578125" style="413"/>
    <col min="4844" max="4857" width="6.7109375" style="413" customWidth="1"/>
    <col min="4858" max="4884" width="6.140625" style="413" customWidth="1"/>
    <col min="4885" max="4885" width="6.5703125" style="413" bestFit="1" customWidth="1"/>
    <col min="4886" max="5073" width="11.42578125" style="413"/>
    <col min="5074" max="5074" width="7.28515625" style="413" customWidth="1"/>
    <col min="5075" max="5075" width="43.42578125" style="413" customWidth="1"/>
    <col min="5076" max="5076" width="12.85546875" style="413" customWidth="1"/>
    <col min="5077" max="5083" width="0" style="413" hidden="1" customWidth="1"/>
    <col min="5084" max="5084" width="13.5703125" style="413" customWidth="1"/>
    <col min="5085" max="5087" width="13.85546875" style="413" customWidth="1"/>
    <col min="5088" max="5088" width="12.5703125" style="413" customWidth="1"/>
    <col min="5089" max="5089" width="14" style="413" customWidth="1"/>
    <col min="5090" max="5096" width="12.5703125" style="413" customWidth="1"/>
    <col min="5097" max="5097" width="7.42578125" style="413" customWidth="1"/>
    <col min="5098" max="5099" width="11.42578125" style="413"/>
    <col min="5100" max="5113" width="6.7109375" style="413" customWidth="1"/>
    <col min="5114" max="5140" width="6.140625" style="413" customWidth="1"/>
    <col min="5141" max="5141" width="6.5703125" style="413" bestFit="1" customWidth="1"/>
    <col min="5142" max="5329" width="11.42578125" style="413"/>
    <col min="5330" max="5330" width="7.28515625" style="413" customWidth="1"/>
    <col min="5331" max="5331" width="43.42578125" style="413" customWidth="1"/>
    <col min="5332" max="5332" width="12.85546875" style="413" customWidth="1"/>
    <col min="5333" max="5339" width="0" style="413" hidden="1" customWidth="1"/>
    <col min="5340" max="5340" width="13.5703125" style="413" customWidth="1"/>
    <col min="5341" max="5343" width="13.85546875" style="413" customWidth="1"/>
    <col min="5344" max="5344" width="12.5703125" style="413" customWidth="1"/>
    <col min="5345" max="5345" width="14" style="413" customWidth="1"/>
    <col min="5346" max="5352" width="12.5703125" style="413" customWidth="1"/>
    <col min="5353" max="5353" width="7.42578125" style="413" customWidth="1"/>
    <col min="5354" max="5355" width="11.42578125" style="413"/>
    <col min="5356" max="5369" width="6.7109375" style="413" customWidth="1"/>
    <col min="5370" max="5396" width="6.140625" style="413" customWidth="1"/>
    <col min="5397" max="5397" width="6.5703125" style="413" bestFit="1" customWidth="1"/>
    <col min="5398" max="5585" width="11.42578125" style="413"/>
    <col min="5586" max="5586" width="7.28515625" style="413" customWidth="1"/>
    <col min="5587" max="5587" width="43.42578125" style="413" customWidth="1"/>
    <col min="5588" max="5588" width="12.85546875" style="413" customWidth="1"/>
    <col min="5589" max="5595" width="0" style="413" hidden="1" customWidth="1"/>
    <col min="5596" max="5596" width="13.5703125" style="413" customWidth="1"/>
    <col min="5597" max="5599" width="13.85546875" style="413" customWidth="1"/>
    <col min="5600" max="5600" width="12.5703125" style="413" customWidth="1"/>
    <col min="5601" max="5601" width="14" style="413" customWidth="1"/>
    <col min="5602" max="5608" width="12.5703125" style="413" customWidth="1"/>
    <col min="5609" max="5609" width="7.42578125" style="413" customWidth="1"/>
    <col min="5610" max="5611" width="11.42578125" style="413"/>
    <col min="5612" max="5625" width="6.7109375" style="413" customWidth="1"/>
    <col min="5626" max="5652" width="6.140625" style="413" customWidth="1"/>
    <col min="5653" max="5653" width="6.5703125" style="413" bestFit="1" customWidth="1"/>
    <col min="5654" max="5841" width="11.42578125" style="413"/>
    <col min="5842" max="5842" width="7.28515625" style="413" customWidth="1"/>
    <col min="5843" max="5843" width="43.42578125" style="413" customWidth="1"/>
    <col min="5844" max="5844" width="12.85546875" style="413" customWidth="1"/>
    <col min="5845" max="5851" width="0" style="413" hidden="1" customWidth="1"/>
    <col min="5852" max="5852" width="13.5703125" style="413" customWidth="1"/>
    <col min="5853" max="5855" width="13.85546875" style="413" customWidth="1"/>
    <col min="5856" max="5856" width="12.5703125" style="413" customWidth="1"/>
    <col min="5857" max="5857" width="14" style="413" customWidth="1"/>
    <col min="5858" max="5864" width="12.5703125" style="413" customWidth="1"/>
    <col min="5865" max="5865" width="7.42578125" style="413" customWidth="1"/>
    <col min="5866" max="5867" width="11.42578125" style="413"/>
    <col min="5868" max="5881" width="6.7109375" style="413" customWidth="1"/>
    <col min="5882" max="5908" width="6.140625" style="413" customWidth="1"/>
    <col min="5909" max="5909" width="6.5703125" style="413" bestFit="1" customWidth="1"/>
    <col min="5910" max="6097" width="11.42578125" style="413"/>
    <col min="6098" max="6098" width="7.28515625" style="413" customWidth="1"/>
    <col min="6099" max="6099" width="43.42578125" style="413" customWidth="1"/>
    <col min="6100" max="6100" width="12.85546875" style="413" customWidth="1"/>
    <col min="6101" max="6107" width="0" style="413" hidden="1" customWidth="1"/>
    <col min="6108" max="6108" width="13.5703125" style="413" customWidth="1"/>
    <col min="6109" max="6111" width="13.85546875" style="413" customWidth="1"/>
    <col min="6112" max="6112" width="12.5703125" style="413" customWidth="1"/>
    <col min="6113" max="6113" width="14" style="413" customWidth="1"/>
    <col min="6114" max="6120" width="12.5703125" style="413" customWidth="1"/>
    <col min="6121" max="6121" width="7.42578125" style="413" customWidth="1"/>
    <col min="6122" max="6123" width="11.42578125" style="413"/>
    <col min="6124" max="6137" width="6.7109375" style="413" customWidth="1"/>
    <col min="6138" max="6164" width="6.140625" style="413" customWidth="1"/>
    <col min="6165" max="6165" width="6.5703125" style="413" bestFit="1" customWidth="1"/>
    <col min="6166" max="6353" width="11.42578125" style="413"/>
    <col min="6354" max="6354" width="7.28515625" style="413" customWidth="1"/>
    <col min="6355" max="6355" width="43.42578125" style="413" customWidth="1"/>
    <col min="6356" max="6356" width="12.85546875" style="413" customWidth="1"/>
    <col min="6357" max="6363" width="0" style="413" hidden="1" customWidth="1"/>
    <col min="6364" max="6364" width="13.5703125" style="413" customWidth="1"/>
    <col min="6365" max="6367" width="13.85546875" style="413" customWidth="1"/>
    <col min="6368" max="6368" width="12.5703125" style="413" customWidth="1"/>
    <col min="6369" max="6369" width="14" style="413" customWidth="1"/>
    <col min="6370" max="6376" width="12.5703125" style="413" customWidth="1"/>
    <col min="6377" max="6377" width="7.42578125" style="413" customWidth="1"/>
    <col min="6378" max="6379" width="11.42578125" style="413"/>
    <col min="6380" max="6393" width="6.7109375" style="413" customWidth="1"/>
    <col min="6394" max="6420" width="6.140625" style="413" customWidth="1"/>
    <col min="6421" max="6421" width="6.5703125" style="413" bestFit="1" customWidth="1"/>
    <col min="6422" max="6609" width="11.42578125" style="413"/>
    <col min="6610" max="6610" width="7.28515625" style="413" customWidth="1"/>
    <col min="6611" max="6611" width="43.42578125" style="413" customWidth="1"/>
    <col min="6612" max="6612" width="12.85546875" style="413" customWidth="1"/>
    <col min="6613" max="6619" width="0" style="413" hidden="1" customWidth="1"/>
    <col min="6620" max="6620" width="13.5703125" style="413" customWidth="1"/>
    <col min="6621" max="6623" width="13.85546875" style="413" customWidth="1"/>
    <col min="6624" max="6624" width="12.5703125" style="413" customWidth="1"/>
    <col min="6625" max="6625" width="14" style="413" customWidth="1"/>
    <col min="6626" max="6632" width="12.5703125" style="413" customWidth="1"/>
    <col min="6633" max="6633" width="7.42578125" style="413" customWidth="1"/>
    <col min="6634" max="6635" width="11.42578125" style="413"/>
    <col min="6636" max="6649" width="6.7109375" style="413" customWidth="1"/>
    <col min="6650" max="6676" width="6.140625" style="413" customWidth="1"/>
    <col min="6677" max="6677" width="6.5703125" style="413" bestFit="1" customWidth="1"/>
    <col min="6678" max="6865" width="11.42578125" style="413"/>
    <col min="6866" max="6866" width="7.28515625" style="413" customWidth="1"/>
    <col min="6867" max="6867" width="43.42578125" style="413" customWidth="1"/>
    <col min="6868" max="6868" width="12.85546875" style="413" customWidth="1"/>
    <col min="6869" max="6875" width="0" style="413" hidden="1" customWidth="1"/>
    <col min="6876" max="6876" width="13.5703125" style="413" customWidth="1"/>
    <col min="6877" max="6879" width="13.85546875" style="413" customWidth="1"/>
    <col min="6880" max="6880" width="12.5703125" style="413" customWidth="1"/>
    <col min="6881" max="6881" width="14" style="413" customWidth="1"/>
    <col min="6882" max="6888" width="12.5703125" style="413" customWidth="1"/>
    <col min="6889" max="6889" width="7.42578125" style="413" customWidth="1"/>
    <col min="6890" max="6891" width="11.42578125" style="413"/>
    <col min="6892" max="6905" width="6.7109375" style="413" customWidth="1"/>
    <col min="6906" max="6932" width="6.140625" style="413" customWidth="1"/>
    <col min="6933" max="6933" width="6.5703125" style="413" bestFit="1" customWidth="1"/>
    <col min="6934" max="7121" width="11.42578125" style="413"/>
    <col min="7122" max="7122" width="7.28515625" style="413" customWidth="1"/>
    <col min="7123" max="7123" width="43.42578125" style="413" customWidth="1"/>
    <col min="7124" max="7124" width="12.85546875" style="413" customWidth="1"/>
    <col min="7125" max="7131" width="0" style="413" hidden="1" customWidth="1"/>
    <col min="7132" max="7132" width="13.5703125" style="413" customWidth="1"/>
    <col min="7133" max="7135" width="13.85546875" style="413" customWidth="1"/>
    <col min="7136" max="7136" width="12.5703125" style="413" customWidth="1"/>
    <col min="7137" max="7137" width="14" style="413" customWidth="1"/>
    <col min="7138" max="7144" width="12.5703125" style="413" customWidth="1"/>
    <col min="7145" max="7145" width="7.42578125" style="413" customWidth="1"/>
    <col min="7146" max="7147" width="11.42578125" style="413"/>
    <col min="7148" max="7161" width="6.7109375" style="413" customWidth="1"/>
    <col min="7162" max="7188" width="6.140625" style="413" customWidth="1"/>
    <col min="7189" max="7189" width="6.5703125" style="413" bestFit="1" customWidth="1"/>
    <col min="7190" max="7377" width="11.42578125" style="413"/>
    <col min="7378" max="7378" width="7.28515625" style="413" customWidth="1"/>
    <col min="7379" max="7379" width="43.42578125" style="413" customWidth="1"/>
    <col min="7380" max="7380" width="12.85546875" style="413" customWidth="1"/>
    <col min="7381" max="7387" width="0" style="413" hidden="1" customWidth="1"/>
    <col min="7388" max="7388" width="13.5703125" style="413" customWidth="1"/>
    <col min="7389" max="7391" width="13.85546875" style="413" customWidth="1"/>
    <col min="7392" max="7392" width="12.5703125" style="413" customWidth="1"/>
    <col min="7393" max="7393" width="14" style="413" customWidth="1"/>
    <col min="7394" max="7400" width="12.5703125" style="413" customWidth="1"/>
    <col min="7401" max="7401" width="7.42578125" style="413" customWidth="1"/>
    <col min="7402" max="7403" width="11.42578125" style="413"/>
    <col min="7404" max="7417" width="6.7109375" style="413" customWidth="1"/>
    <col min="7418" max="7444" width="6.140625" style="413" customWidth="1"/>
    <col min="7445" max="7445" width="6.5703125" style="413" bestFit="1" customWidth="1"/>
    <col min="7446" max="7633" width="11.42578125" style="413"/>
    <col min="7634" max="7634" width="7.28515625" style="413" customWidth="1"/>
    <col min="7635" max="7635" width="43.42578125" style="413" customWidth="1"/>
    <col min="7636" max="7636" width="12.85546875" style="413" customWidth="1"/>
    <col min="7637" max="7643" width="0" style="413" hidden="1" customWidth="1"/>
    <col min="7644" max="7644" width="13.5703125" style="413" customWidth="1"/>
    <col min="7645" max="7647" width="13.85546875" style="413" customWidth="1"/>
    <col min="7648" max="7648" width="12.5703125" style="413" customWidth="1"/>
    <col min="7649" max="7649" width="14" style="413" customWidth="1"/>
    <col min="7650" max="7656" width="12.5703125" style="413" customWidth="1"/>
    <col min="7657" max="7657" width="7.42578125" style="413" customWidth="1"/>
    <col min="7658" max="7659" width="11.42578125" style="413"/>
    <col min="7660" max="7673" width="6.7109375" style="413" customWidth="1"/>
    <col min="7674" max="7700" width="6.140625" style="413" customWidth="1"/>
    <col min="7701" max="7701" width="6.5703125" style="413" bestFit="1" customWidth="1"/>
    <col min="7702" max="7889" width="11.42578125" style="413"/>
    <col min="7890" max="7890" width="7.28515625" style="413" customWidth="1"/>
    <col min="7891" max="7891" width="43.42578125" style="413" customWidth="1"/>
    <col min="7892" max="7892" width="12.85546875" style="413" customWidth="1"/>
    <col min="7893" max="7899" width="0" style="413" hidden="1" customWidth="1"/>
    <col min="7900" max="7900" width="13.5703125" style="413" customWidth="1"/>
    <col min="7901" max="7903" width="13.85546875" style="413" customWidth="1"/>
    <col min="7904" max="7904" width="12.5703125" style="413" customWidth="1"/>
    <col min="7905" max="7905" width="14" style="413" customWidth="1"/>
    <col min="7906" max="7912" width="12.5703125" style="413" customWidth="1"/>
    <col min="7913" max="7913" width="7.42578125" style="413" customWidth="1"/>
    <col min="7914" max="7915" width="11.42578125" style="413"/>
    <col min="7916" max="7929" width="6.7109375" style="413" customWidth="1"/>
    <col min="7930" max="7956" width="6.140625" style="413" customWidth="1"/>
    <col min="7957" max="7957" width="6.5703125" style="413" bestFit="1" customWidth="1"/>
    <col min="7958" max="8145" width="11.42578125" style="413"/>
    <col min="8146" max="8146" width="7.28515625" style="413" customWidth="1"/>
    <col min="8147" max="8147" width="43.42578125" style="413" customWidth="1"/>
    <col min="8148" max="8148" width="12.85546875" style="413" customWidth="1"/>
    <col min="8149" max="8155" width="0" style="413" hidden="1" customWidth="1"/>
    <col min="8156" max="8156" width="13.5703125" style="413" customWidth="1"/>
    <col min="8157" max="8159" width="13.85546875" style="413" customWidth="1"/>
    <col min="8160" max="8160" width="12.5703125" style="413" customWidth="1"/>
    <col min="8161" max="8161" width="14" style="413" customWidth="1"/>
    <col min="8162" max="8168" width="12.5703125" style="413" customWidth="1"/>
    <col min="8169" max="8169" width="7.42578125" style="413" customWidth="1"/>
    <col min="8170" max="8171" width="11.42578125" style="413"/>
    <col min="8172" max="8185" width="6.7109375" style="413" customWidth="1"/>
    <col min="8186" max="8212" width="6.140625" style="413" customWidth="1"/>
    <col min="8213" max="8213" width="6.5703125" style="413" bestFit="1" customWidth="1"/>
    <col min="8214" max="8401" width="11.42578125" style="413"/>
    <col min="8402" max="8402" width="7.28515625" style="413" customWidth="1"/>
    <col min="8403" max="8403" width="43.42578125" style="413" customWidth="1"/>
    <col min="8404" max="8404" width="12.85546875" style="413" customWidth="1"/>
    <col min="8405" max="8411" width="0" style="413" hidden="1" customWidth="1"/>
    <col min="8412" max="8412" width="13.5703125" style="413" customWidth="1"/>
    <col min="8413" max="8415" width="13.85546875" style="413" customWidth="1"/>
    <col min="8416" max="8416" width="12.5703125" style="413" customWidth="1"/>
    <col min="8417" max="8417" width="14" style="413" customWidth="1"/>
    <col min="8418" max="8424" width="12.5703125" style="413" customWidth="1"/>
    <col min="8425" max="8425" width="7.42578125" style="413" customWidth="1"/>
    <col min="8426" max="8427" width="11.42578125" style="413"/>
    <col min="8428" max="8441" width="6.7109375" style="413" customWidth="1"/>
    <col min="8442" max="8468" width="6.140625" style="413" customWidth="1"/>
    <col min="8469" max="8469" width="6.5703125" style="413" bestFit="1" customWidth="1"/>
    <col min="8470" max="8657" width="11.42578125" style="413"/>
    <col min="8658" max="8658" width="7.28515625" style="413" customWidth="1"/>
    <col min="8659" max="8659" width="43.42578125" style="413" customWidth="1"/>
    <col min="8660" max="8660" width="12.85546875" style="413" customWidth="1"/>
    <col min="8661" max="8667" width="0" style="413" hidden="1" customWidth="1"/>
    <col min="8668" max="8668" width="13.5703125" style="413" customWidth="1"/>
    <col min="8669" max="8671" width="13.85546875" style="413" customWidth="1"/>
    <col min="8672" max="8672" width="12.5703125" style="413" customWidth="1"/>
    <col min="8673" max="8673" width="14" style="413" customWidth="1"/>
    <col min="8674" max="8680" width="12.5703125" style="413" customWidth="1"/>
    <col min="8681" max="8681" width="7.42578125" style="413" customWidth="1"/>
    <col min="8682" max="8683" width="11.42578125" style="413"/>
    <col min="8684" max="8697" width="6.7109375" style="413" customWidth="1"/>
    <col min="8698" max="8724" width="6.140625" style="413" customWidth="1"/>
    <col min="8725" max="8725" width="6.5703125" style="413" bestFit="1" customWidth="1"/>
    <col min="8726" max="8913" width="11.42578125" style="413"/>
    <col min="8914" max="8914" width="7.28515625" style="413" customWidth="1"/>
    <col min="8915" max="8915" width="43.42578125" style="413" customWidth="1"/>
    <col min="8916" max="8916" width="12.85546875" style="413" customWidth="1"/>
    <col min="8917" max="8923" width="0" style="413" hidden="1" customWidth="1"/>
    <col min="8924" max="8924" width="13.5703125" style="413" customWidth="1"/>
    <col min="8925" max="8927" width="13.85546875" style="413" customWidth="1"/>
    <col min="8928" max="8928" width="12.5703125" style="413" customWidth="1"/>
    <col min="8929" max="8929" width="14" style="413" customWidth="1"/>
    <col min="8930" max="8936" width="12.5703125" style="413" customWidth="1"/>
    <col min="8937" max="8937" width="7.42578125" style="413" customWidth="1"/>
    <col min="8938" max="8939" width="11.42578125" style="413"/>
    <col min="8940" max="8953" width="6.7109375" style="413" customWidth="1"/>
    <col min="8954" max="8980" width="6.140625" style="413" customWidth="1"/>
    <col min="8981" max="8981" width="6.5703125" style="413" bestFit="1" customWidth="1"/>
    <col min="8982" max="9169" width="11.42578125" style="413"/>
    <col min="9170" max="9170" width="7.28515625" style="413" customWidth="1"/>
    <col min="9171" max="9171" width="43.42578125" style="413" customWidth="1"/>
    <col min="9172" max="9172" width="12.85546875" style="413" customWidth="1"/>
    <col min="9173" max="9179" width="0" style="413" hidden="1" customWidth="1"/>
    <col min="9180" max="9180" width="13.5703125" style="413" customWidth="1"/>
    <col min="9181" max="9183" width="13.85546875" style="413" customWidth="1"/>
    <col min="9184" max="9184" width="12.5703125" style="413" customWidth="1"/>
    <col min="9185" max="9185" width="14" style="413" customWidth="1"/>
    <col min="9186" max="9192" width="12.5703125" style="413" customWidth="1"/>
    <col min="9193" max="9193" width="7.42578125" style="413" customWidth="1"/>
    <col min="9194" max="9195" width="11.42578125" style="413"/>
    <col min="9196" max="9209" width="6.7109375" style="413" customWidth="1"/>
    <col min="9210" max="9236" width="6.140625" style="413" customWidth="1"/>
    <col min="9237" max="9237" width="6.5703125" style="413" bestFit="1" customWidth="1"/>
    <col min="9238" max="9425" width="11.42578125" style="413"/>
    <col min="9426" max="9426" width="7.28515625" style="413" customWidth="1"/>
    <col min="9427" max="9427" width="43.42578125" style="413" customWidth="1"/>
    <col min="9428" max="9428" width="12.85546875" style="413" customWidth="1"/>
    <col min="9429" max="9435" width="0" style="413" hidden="1" customWidth="1"/>
    <col min="9436" max="9436" width="13.5703125" style="413" customWidth="1"/>
    <col min="9437" max="9439" width="13.85546875" style="413" customWidth="1"/>
    <col min="9440" max="9440" width="12.5703125" style="413" customWidth="1"/>
    <col min="9441" max="9441" width="14" style="413" customWidth="1"/>
    <col min="9442" max="9448" width="12.5703125" style="413" customWidth="1"/>
    <col min="9449" max="9449" width="7.42578125" style="413" customWidth="1"/>
    <col min="9450" max="9451" width="11.42578125" style="413"/>
    <col min="9452" max="9465" width="6.7109375" style="413" customWidth="1"/>
    <col min="9466" max="9492" width="6.140625" style="413" customWidth="1"/>
    <col min="9493" max="9493" width="6.5703125" style="413" bestFit="1" customWidth="1"/>
    <col min="9494" max="9681" width="11.42578125" style="413"/>
    <col min="9682" max="9682" width="7.28515625" style="413" customWidth="1"/>
    <col min="9683" max="9683" width="43.42578125" style="413" customWidth="1"/>
    <col min="9684" max="9684" width="12.85546875" style="413" customWidth="1"/>
    <col min="9685" max="9691" width="0" style="413" hidden="1" customWidth="1"/>
    <col min="9692" max="9692" width="13.5703125" style="413" customWidth="1"/>
    <col min="9693" max="9695" width="13.85546875" style="413" customWidth="1"/>
    <col min="9696" max="9696" width="12.5703125" style="413" customWidth="1"/>
    <col min="9697" max="9697" width="14" style="413" customWidth="1"/>
    <col min="9698" max="9704" width="12.5703125" style="413" customWidth="1"/>
    <col min="9705" max="9705" width="7.42578125" style="413" customWidth="1"/>
    <col min="9706" max="9707" width="11.42578125" style="413"/>
    <col min="9708" max="9721" width="6.7109375" style="413" customWidth="1"/>
    <col min="9722" max="9748" width="6.140625" style="413" customWidth="1"/>
    <col min="9749" max="9749" width="6.5703125" style="413" bestFit="1" customWidth="1"/>
    <col min="9750" max="9937" width="11.42578125" style="413"/>
    <col min="9938" max="9938" width="7.28515625" style="413" customWidth="1"/>
    <col min="9939" max="9939" width="43.42578125" style="413" customWidth="1"/>
    <col min="9940" max="9940" width="12.85546875" style="413" customWidth="1"/>
    <col min="9941" max="9947" width="0" style="413" hidden="1" customWidth="1"/>
    <col min="9948" max="9948" width="13.5703125" style="413" customWidth="1"/>
    <col min="9949" max="9951" width="13.85546875" style="413" customWidth="1"/>
    <col min="9952" max="9952" width="12.5703125" style="413" customWidth="1"/>
    <col min="9953" max="9953" width="14" style="413" customWidth="1"/>
    <col min="9954" max="9960" width="12.5703125" style="413" customWidth="1"/>
    <col min="9961" max="9961" width="7.42578125" style="413" customWidth="1"/>
    <col min="9962" max="9963" width="11.42578125" style="413"/>
    <col min="9964" max="9977" width="6.7109375" style="413" customWidth="1"/>
    <col min="9978" max="10004" width="6.140625" style="413" customWidth="1"/>
    <col min="10005" max="10005" width="6.5703125" style="413" bestFit="1" customWidth="1"/>
    <col min="10006" max="10193" width="11.42578125" style="413"/>
    <col min="10194" max="10194" width="7.28515625" style="413" customWidth="1"/>
    <col min="10195" max="10195" width="43.42578125" style="413" customWidth="1"/>
    <col min="10196" max="10196" width="12.85546875" style="413" customWidth="1"/>
    <col min="10197" max="10203" width="0" style="413" hidden="1" customWidth="1"/>
    <col min="10204" max="10204" width="13.5703125" style="413" customWidth="1"/>
    <col min="10205" max="10207" width="13.85546875" style="413" customWidth="1"/>
    <col min="10208" max="10208" width="12.5703125" style="413" customWidth="1"/>
    <col min="10209" max="10209" width="14" style="413" customWidth="1"/>
    <col min="10210" max="10216" width="12.5703125" style="413" customWidth="1"/>
    <col min="10217" max="10217" width="7.42578125" style="413" customWidth="1"/>
    <col min="10218" max="10219" width="11.42578125" style="413"/>
    <col min="10220" max="10233" width="6.7109375" style="413" customWidth="1"/>
    <col min="10234" max="10260" width="6.140625" style="413" customWidth="1"/>
    <col min="10261" max="10261" width="6.5703125" style="413" bestFit="1" customWidth="1"/>
    <col min="10262" max="10449" width="11.42578125" style="413"/>
    <col min="10450" max="10450" width="7.28515625" style="413" customWidth="1"/>
    <col min="10451" max="10451" width="43.42578125" style="413" customWidth="1"/>
    <col min="10452" max="10452" width="12.85546875" style="413" customWidth="1"/>
    <col min="10453" max="10459" width="0" style="413" hidden="1" customWidth="1"/>
    <col min="10460" max="10460" width="13.5703125" style="413" customWidth="1"/>
    <col min="10461" max="10463" width="13.85546875" style="413" customWidth="1"/>
    <col min="10464" max="10464" width="12.5703125" style="413" customWidth="1"/>
    <col min="10465" max="10465" width="14" style="413" customWidth="1"/>
    <col min="10466" max="10472" width="12.5703125" style="413" customWidth="1"/>
    <col min="10473" max="10473" width="7.42578125" style="413" customWidth="1"/>
    <col min="10474" max="10475" width="11.42578125" style="413"/>
    <col min="10476" max="10489" width="6.7109375" style="413" customWidth="1"/>
    <col min="10490" max="10516" width="6.140625" style="413" customWidth="1"/>
    <col min="10517" max="10517" width="6.5703125" style="413" bestFit="1" customWidth="1"/>
    <col min="10518" max="10705" width="11.42578125" style="413"/>
    <col min="10706" max="10706" width="7.28515625" style="413" customWidth="1"/>
    <col min="10707" max="10707" width="43.42578125" style="413" customWidth="1"/>
    <col min="10708" max="10708" width="12.85546875" style="413" customWidth="1"/>
    <col min="10709" max="10715" width="0" style="413" hidden="1" customWidth="1"/>
    <col min="10716" max="10716" width="13.5703125" style="413" customWidth="1"/>
    <col min="10717" max="10719" width="13.85546875" style="413" customWidth="1"/>
    <col min="10720" max="10720" width="12.5703125" style="413" customWidth="1"/>
    <col min="10721" max="10721" width="14" style="413" customWidth="1"/>
    <col min="10722" max="10728" width="12.5703125" style="413" customWidth="1"/>
    <col min="10729" max="10729" width="7.42578125" style="413" customWidth="1"/>
    <col min="10730" max="10731" width="11.42578125" style="413"/>
    <col min="10732" max="10745" width="6.7109375" style="413" customWidth="1"/>
    <col min="10746" max="10772" width="6.140625" style="413" customWidth="1"/>
    <col min="10773" max="10773" width="6.5703125" style="413" bestFit="1" customWidth="1"/>
    <col min="10774" max="10961" width="11.42578125" style="413"/>
    <col min="10962" max="10962" width="7.28515625" style="413" customWidth="1"/>
    <col min="10963" max="10963" width="43.42578125" style="413" customWidth="1"/>
    <col min="10964" max="10964" width="12.85546875" style="413" customWidth="1"/>
    <col min="10965" max="10971" width="0" style="413" hidden="1" customWidth="1"/>
    <col min="10972" max="10972" width="13.5703125" style="413" customWidth="1"/>
    <col min="10973" max="10975" width="13.85546875" style="413" customWidth="1"/>
    <col min="10976" max="10976" width="12.5703125" style="413" customWidth="1"/>
    <col min="10977" max="10977" width="14" style="413" customWidth="1"/>
    <col min="10978" max="10984" width="12.5703125" style="413" customWidth="1"/>
    <col min="10985" max="10985" width="7.42578125" style="413" customWidth="1"/>
    <col min="10986" max="10987" width="11.42578125" style="413"/>
    <col min="10988" max="11001" width="6.7109375" style="413" customWidth="1"/>
    <col min="11002" max="11028" width="6.140625" style="413" customWidth="1"/>
    <col min="11029" max="11029" width="6.5703125" style="413" bestFit="1" customWidth="1"/>
    <col min="11030" max="11217" width="11.42578125" style="413"/>
    <col min="11218" max="11218" width="7.28515625" style="413" customWidth="1"/>
    <col min="11219" max="11219" width="43.42578125" style="413" customWidth="1"/>
    <col min="11220" max="11220" width="12.85546875" style="413" customWidth="1"/>
    <col min="11221" max="11227" width="0" style="413" hidden="1" customWidth="1"/>
    <col min="11228" max="11228" width="13.5703125" style="413" customWidth="1"/>
    <col min="11229" max="11231" width="13.85546875" style="413" customWidth="1"/>
    <col min="11232" max="11232" width="12.5703125" style="413" customWidth="1"/>
    <col min="11233" max="11233" width="14" style="413" customWidth="1"/>
    <col min="11234" max="11240" width="12.5703125" style="413" customWidth="1"/>
    <col min="11241" max="11241" width="7.42578125" style="413" customWidth="1"/>
    <col min="11242" max="11243" width="11.42578125" style="413"/>
    <col min="11244" max="11257" width="6.7109375" style="413" customWidth="1"/>
    <col min="11258" max="11284" width="6.140625" style="413" customWidth="1"/>
    <col min="11285" max="11285" width="6.5703125" style="413" bestFit="1" customWidth="1"/>
    <col min="11286" max="11473" width="11.42578125" style="413"/>
    <col min="11474" max="11474" width="7.28515625" style="413" customWidth="1"/>
    <col min="11475" max="11475" width="43.42578125" style="413" customWidth="1"/>
    <col min="11476" max="11476" width="12.85546875" style="413" customWidth="1"/>
    <col min="11477" max="11483" width="0" style="413" hidden="1" customWidth="1"/>
    <col min="11484" max="11484" width="13.5703125" style="413" customWidth="1"/>
    <col min="11485" max="11487" width="13.85546875" style="413" customWidth="1"/>
    <col min="11488" max="11488" width="12.5703125" style="413" customWidth="1"/>
    <col min="11489" max="11489" width="14" style="413" customWidth="1"/>
    <col min="11490" max="11496" width="12.5703125" style="413" customWidth="1"/>
    <col min="11497" max="11497" width="7.42578125" style="413" customWidth="1"/>
    <col min="11498" max="11499" width="11.42578125" style="413"/>
    <col min="11500" max="11513" width="6.7109375" style="413" customWidth="1"/>
    <col min="11514" max="11540" width="6.140625" style="413" customWidth="1"/>
    <col min="11541" max="11541" width="6.5703125" style="413" bestFit="1" customWidth="1"/>
    <col min="11542" max="11729" width="11.42578125" style="413"/>
    <col min="11730" max="11730" width="7.28515625" style="413" customWidth="1"/>
    <col min="11731" max="11731" width="43.42578125" style="413" customWidth="1"/>
    <col min="11732" max="11732" width="12.85546875" style="413" customWidth="1"/>
    <col min="11733" max="11739" width="0" style="413" hidden="1" customWidth="1"/>
    <col min="11740" max="11740" width="13.5703125" style="413" customWidth="1"/>
    <col min="11741" max="11743" width="13.85546875" style="413" customWidth="1"/>
    <col min="11744" max="11744" width="12.5703125" style="413" customWidth="1"/>
    <col min="11745" max="11745" width="14" style="413" customWidth="1"/>
    <col min="11746" max="11752" width="12.5703125" style="413" customWidth="1"/>
    <col min="11753" max="11753" width="7.42578125" style="413" customWidth="1"/>
    <col min="11754" max="11755" width="11.42578125" style="413"/>
    <col min="11756" max="11769" width="6.7109375" style="413" customWidth="1"/>
    <col min="11770" max="11796" width="6.140625" style="413" customWidth="1"/>
    <col min="11797" max="11797" width="6.5703125" style="413" bestFit="1" customWidth="1"/>
    <col min="11798" max="11985" width="11.42578125" style="413"/>
    <col min="11986" max="11986" width="7.28515625" style="413" customWidth="1"/>
    <col min="11987" max="11987" width="43.42578125" style="413" customWidth="1"/>
    <col min="11988" max="11988" width="12.85546875" style="413" customWidth="1"/>
    <col min="11989" max="11995" width="0" style="413" hidden="1" customWidth="1"/>
    <col min="11996" max="11996" width="13.5703125" style="413" customWidth="1"/>
    <col min="11997" max="11999" width="13.85546875" style="413" customWidth="1"/>
    <col min="12000" max="12000" width="12.5703125" style="413" customWidth="1"/>
    <col min="12001" max="12001" width="14" style="413" customWidth="1"/>
    <col min="12002" max="12008" width="12.5703125" style="413" customWidth="1"/>
    <col min="12009" max="12009" width="7.42578125" style="413" customWidth="1"/>
    <col min="12010" max="12011" width="11.42578125" style="413"/>
    <col min="12012" max="12025" width="6.7109375" style="413" customWidth="1"/>
    <col min="12026" max="12052" width="6.140625" style="413" customWidth="1"/>
    <col min="12053" max="12053" width="6.5703125" style="413" bestFit="1" customWidth="1"/>
    <col min="12054" max="12241" width="11.42578125" style="413"/>
    <col min="12242" max="12242" width="7.28515625" style="413" customWidth="1"/>
    <col min="12243" max="12243" width="43.42578125" style="413" customWidth="1"/>
    <col min="12244" max="12244" width="12.85546875" style="413" customWidth="1"/>
    <col min="12245" max="12251" width="0" style="413" hidden="1" customWidth="1"/>
    <col min="12252" max="12252" width="13.5703125" style="413" customWidth="1"/>
    <col min="12253" max="12255" width="13.85546875" style="413" customWidth="1"/>
    <col min="12256" max="12256" width="12.5703125" style="413" customWidth="1"/>
    <col min="12257" max="12257" width="14" style="413" customWidth="1"/>
    <col min="12258" max="12264" width="12.5703125" style="413" customWidth="1"/>
    <col min="12265" max="12265" width="7.42578125" style="413" customWidth="1"/>
    <col min="12266" max="12267" width="11.42578125" style="413"/>
    <col min="12268" max="12281" width="6.7109375" style="413" customWidth="1"/>
    <col min="12282" max="12308" width="6.140625" style="413" customWidth="1"/>
    <col min="12309" max="12309" width="6.5703125" style="413" bestFit="1" customWidth="1"/>
    <col min="12310" max="12497" width="11.42578125" style="413"/>
    <col min="12498" max="12498" width="7.28515625" style="413" customWidth="1"/>
    <col min="12499" max="12499" width="43.42578125" style="413" customWidth="1"/>
    <col min="12500" max="12500" width="12.85546875" style="413" customWidth="1"/>
    <col min="12501" max="12507" width="0" style="413" hidden="1" customWidth="1"/>
    <col min="12508" max="12508" width="13.5703125" style="413" customWidth="1"/>
    <col min="12509" max="12511" width="13.85546875" style="413" customWidth="1"/>
    <col min="12512" max="12512" width="12.5703125" style="413" customWidth="1"/>
    <col min="12513" max="12513" width="14" style="413" customWidth="1"/>
    <col min="12514" max="12520" width="12.5703125" style="413" customWidth="1"/>
    <col min="12521" max="12521" width="7.42578125" style="413" customWidth="1"/>
    <col min="12522" max="12523" width="11.42578125" style="413"/>
    <col min="12524" max="12537" width="6.7109375" style="413" customWidth="1"/>
    <col min="12538" max="12564" width="6.140625" style="413" customWidth="1"/>
    <col min="12565" max="12565" width="6.5703125" style="413" bestFit="1" customWidth="1"/>
    <col min="12566" max="12753" width="11.42578125" style="413"/>
    <col min="12754" max="12754" width="7.28515625" style="413" customWidth="1"/>
    <col min="12755" max="12755" width="43.42578125" style="413" customWidth="1"/>
    <col min="12756" max="12756" width="12.85546875" style="413" customWidth="1"/>
    <col min="12757" max="12763" width="0" style="413" hidden="1" customWidth="1"/>
    <col min="12764" max="12764" width="13.5703125" style="413" customWidth="1"/>
    <col min="12765" max="12767" width="13.85546875" style="413" customWidth="1"/>
    <col min="12768" max="12768" width="12.5703125" style="413" customWidth="1"/>
    <col min="12769" max="12769" width="14" style="413" customWidth="1"/>
    <col min="12770" max="12776" width="12.5703125" style="413" customWidth="1"/>
    <col min="12777" max="12777" width="7.42578125" style="413" customWidth="1"/>
    <col min="12778" max="12779" width="11.42578125" style="413"/>
    <col min="12780" max="12793" width="6.7109375" style="413" customWidth="1"/>
    <col min="12794" max="12820" width="6.140625" style="413" customWidth="1"/>
    <col min="12821" max="12821" width="6.5703125" style="413" bestFit="1" customWidth="1"/>
    <col min="12822" max="13009" width="11.42578125" style="413"/>
    <col min="13010" max="13010" width="7.28515625" style="413" customWidth="1"/>
    <col min="13011" max="13011" width="43.42578125" style="413" customWidth="1"/>
    <col min="13012" max="13012" width="12.85546875" style="413" customWidth="1"/>
    <col min="13013" max="13019" width="0" style="413" hidden="1" customWidth="1"/>
    <col min="13020" max="13020" width="13.5703125" style="413" customWidth="1"/>
    <col min="13021" max="13023" width="13.85546875" style="413" customWidth="1"/>
    <col min="13024" max="13024" width="12.5703125" style="413" customWidth="1"/>
    <col min="13025" max="13025" width="14" style="413" customWidth="1"/>
    <col min="13026" max="13032" width="12.5703125" style="413" customWidth="1"/>
    <col min="13033" max="13033" width="7.42578125" style="413" customWidth="1"/>
    <col min="13034" max="13035" width="11.42578125" style="413"/>
    <col min="13036" max="13049" width="6.7109375" style="413" customWidth="1"/>
    <col min="13050" max="13076" width="6.140625" style="413" customWidth="1"/>
    <col min="13077" max="13077" width="6.5703125" style="413" bestFit="1" customWidth="1"/>
    <col min="13078" max="13265" width="11.42578125" style="413"/>
    <col min="13266" max="13266" width="7.28515625" style="413" customWidth="1"/>
    <col min="13267" max="13267" width="43.42578125" style="413" customWidth="1"/>
    <col min="13268" max="13268" width="12.85546875" style="413" customWidth="1"/>
    <col min="13269" max="13275" width="0" style="413" hidden="1" customWidth="1"/>
    <col min="13276" max="13276" width="13.5703125" style="413" customWidth="1"/>
    <col min="13277" max="13279" width="13.85546875" style="413" customWidth="1"/>
    <col min="13280" max="13280" width="12.5703125" style="413" customWidth="1"/>
    <col min="13281" max="13281" width="14" style="413" customWidth="1"/>
    <col min="13282" max="13288" width="12.5703125" style="413" customWidth="1"/>
    <col min="13289" max="13289" width="7.42578125" style="413" customWidth="1"/>
    <col min="13290" max="13291" width="11.42578125" style="413"/>
    <col min="13292" max="13305" width="6.7109375" style="413" customWidth="1"/>
    <col min="13306" max="13332" width="6.140625" style="413" customWidth="1"/>
    <col min="13333" max="13333" width="6.5703125" style="413" bestFit="1" customWidth="1"/>
    <col min="13334" max="13521" width="11.42578125" style="413"/>
    <col min="13522" max="13522" width="7.28515625" style="413" customWidth="1"/>
    <col min="13523" max="13523" width="43.42578125" style="413" customWidth="1"/>
    <col min="13524" max="13524" width="12.85546875" style="413" customWidth="1"/>
    <col min="13525" max="13531" width="0" style="413" hidden="1" customWidth="1"/>
    <col min="13532" max="13532" width="13.5703125" style="413" customWidth="1"/>
    <col min="13533" max="13535" width="13.85546875" style="413" customWidth="1"/>
    <col min="13536" max="13536" width="12.5703125" style="413" customWidth="1"/>
    <col min="13537" max="13537" width="14" style="413" customWidth="1"/>
    <col min="13538" max="13544" width="12.5703125" style="413" customWidth="1"/>
    <col min="13545" max="13545" width="7.42578125" style="413" customWidth="1"/>
    <col min="13546" max="13547" width="11.42578125" style="413"/>
    <col min="13548" max="13561" width="6.7109375" style="413" customWidth="1"/>
    <col min="13562" max="13588" width="6.140625" style="413" customWidth="1"/>
    <col min="13589" max="13589" width="6.5703125" style="413" bestFit="1" customWidth="1"/>
    <col min="13590" max="13777" width="11.42578125" style="413"/>
    <col min="13778" max="13778" width="7.28515625" style="413" customWidth="1"/>
    <col min="13779" max="13779" width="43.42578125" style="413" customWidth="1"/>
    <col min="13780" max="13780" width="12.85546875" style="413" customWidth="1"/>
    <col min="13781" max="13787" width="0" style="413" hidden="1" customWidth="1"/>
    <col min="13788" max="13788" width="13.5703125" style="413" customWidth="1"/>
    <col min="13789" max="13791" width="13.85546875" style="413" customWidth="1"/>
    <col min="13792" max="13792" width="12.5703125" style="413" customWidth="1"/>
    <col min="13793" max="13793" width="14" style="413" customWidth="1"/>
    <col min="13794" max="13800" width="12.5703125" style="413" customWidth="1"/>
    <col min="13801" max="13801" width="7.42578125" style="413" customWidth="1"/>
    <col min="13802" max="13803" width="11.42578125" style="413"/>
    <col min="13804" max="13817" width="6.7109375" style="413" customWidth="1"/>
    <col min="13818" max="13844" width="6.140625" style="413" customWidth="1"/>
    <col min="13845" max="13845" width="6.5703125" style="413" bestFit="1" customWidth="1"/>
    <col min="13846" max="14033" width="11.42578125" style="413"/>
    <col min="14034" max="14034" width="7.28515625" style="413" customWidth="1"/>
    <col min="14035" max="14035" width="43.42578125" style="413" customWidth="1"/>
    <col min="14036" max="14036" width="12.85546875" style="413" customWidth="1"/>
    <col min="14037" max="14043" width="0" style="413" hidden="1" customWidth="1"/>
    <col min="14044" max="14044" width="13.5703125" style="413" customWidth="1"/>
    <col min="14045" max="14047" width="13.85546875" style="413" customWidth="1"/>
    <col min="14048" max="14048" width="12.5703125" style="413" customWidth="1"/>
    <col min="14049" max="14049" width="14" style="413" customWidth="1"/>
    <col min="14050" max="14056" width="12.5703125" style="413" customWidth="1"/>
    <col min="14057" max="14057" width="7.42578125" style="413" customWidth="1"/>
    <col min="14058" max="14059" width="11.42578125" style="413"/>
    <col min="14060" max="14073" width="6.7109375" style="413" customWidth="1"/>
    <col min="14074" max="14100" width="6.140625" style="413" customWidth="1"/>
    <col min="14101" max="14101" width="6.5703125" style="413" bestFit="1" customWidth="1"/>
    <col min="14102" max="14289" width="11.42578125" style="413"/>
    <col min="14290" max="14290" width="7.28515625" style="413" customWidth="1"/>
    <col min="14291" max="14291" width="43.42578125" style="413" customWidth="1"/>
    <col min="14292" max="14292" width="12.85546875" style="413" customWidth="1"/>
    <col min="14293" max="14299" width="0" style="413" hidden="1" customWidth="1"/>
    <col min="14300" max="14300" width="13.5703125" style="413" customWidth="1"/>
    <col min="14301" max="14303" width="13.85546875" style="413" customWidth="1"/>
    <col min="14304" max="14304" width="12.5703125" style="413" customWidth="1"/>
    <col min="14305" max="14305" width="14" style="413" customWidth="1"/>
    <col min="14306" max="14312" width="12.5703125" style="413" customWidth="1"/>
    <col min="14313" max="14313" width="7.42578125" style="413" customWidth="1"/>
    <col min="14314" max="14315" width="11.42578125" style="413"/>
    <col min="14316" max="14329" width="6.7109375" style="413" customWidth="1"/>
    <col min="14330" max="14356" width="6.140625" style="413" customWidth="1"/>
    <col min="14357" max="14357" width="6.5703125" style="413" bestFit="1" customWidth="1"/>
    <col min="14358" max="14545" width="11.42578125" style="413"/>
    <col min="14546" max="14546" width="7.28515625" style="413" customWidth="1"/>
    <col min="14547" max="14547" width="43.42578125" style="413" customWidth="1"/>
    <col min="14548" max="14548" width="12.85546875" style="413" customWidth="1"/>
    <col min="14549" max="14555" width="0" style="413" hidden="1" customWidth="1"/>
    <col min="14556" max="14556" width="13.5703125" style="413" customWidth="1"/>
    <col min="14557" max="14559" width="13.85546875" style="413" customWidth="1"/>
    <col min="14560" max="14560" width="12.5703125" style="413" customWidth="1"/>
    <col min="14561" max="14561" width="14" style="413" customWidth="1"/>
    <col min="14562" max="14568" width="12.5703125" style="413" customWidth="1"/>
    <col min="14569" max="14569" width="7.42578125" style="413" customWidth="1"/>
    <col min="14570" max="14571" width="11.42578125" style="413"/>
    <col min="14572" max="14585" width="6.7109375" style="413" customWidth="1"/>
    <col min="14586" max="14612" width="6.140625" style="413" customWidth="1"/>
    <col min="14613" max="14613" width="6.5703125" style="413" bestFit="1" customWidth="1"/>
    <col min="14614" max="14801" width="11.42578125" style="413"/>
    <col min="14802" max="14802" width="7.28515625" style="413" customWidth="1"/>
    <col min="14803" max="14803" width="43.42578125" style="413" customWidth="1"/>
    <col min="14804" max="14804" width="12.85546875" style="413" customWidth="1"/>
    <col min="14805" max="14811" width="0" style="413" hidden="1" customWidth="1"/>
    <col min="14812" max="14812" width="13.5703125" style="413" customWidth="1"/>
    <col min="14813" max="14815" width="13.85546875" style="413" customWidth="1"/>
    <col min="14816" max="14816" width="12.5703125" style="413" customWidth="1"/>
    <col min="14817" max="14817" width="14" style="413" customWidth="1"/>
    <col min="14818" max="14824" width="12.5703125" style="413" customWidth="1"/>
    <col min="14825" max="14825" width="7.42578125" style="413" customWidth="1"/>
    <col min="14826" max="14827" width="11.42578125" style="413"/>
    <col min="14828" max="14841" width="6.7109375" style="413" customWidth="1"/>
    <col min="14842" max="14868" width="6.140625" style="413" customWidth="1"/>
    <col min="14869" max="14869" width="6.5703125" style="413" bestFit="1" customWidth="1"/>
    <col min="14870" max="15057" width="11.42578125" style="413"/>
    <col min="15058" max="15058" width="7.28515625" style="413" customWidth="1"/>
    <col min="15059" max="15059" width="43.42578125" style="413" customWidth="1"/>
    <col min="15060" max="15060" width="12.85546875" style="413" customWidth="1"/>
    <col min="15061" max="15067" width="0" style="413" hidden="1" customWidth="1"/>
    <col min="15068" max="15068" width="13.5703125" style="413" customWidth="1"/>
    <col min="15069" max="15071" width="13.85546875" style="413" customWidth="1"/>
    <col min="15072" max="15072" width="12.5703125" style="413" customWidth="1"/>
    <col min="15073" max="15073" width="14" style="413" customWidth="1"/>
    <col min="15074" max="15080" width="12.5703125" style="413" customWidth="1"/>
    <col min="15081" max="15081" width="7.42578125" style="413" customWidth="1"/>
    <col min="15082" max="15083" width="11.42578125" style="413"/>
    <col min="15084" max="15097" width="6.7109375" style="413" customWidth="1"/>
    <col min="15098" max="15124" width="6.140625" style="413" customWidth="1"/>
    <col min="15125" max="15125" width="6.5703125" style="413" bestFit="1" customWidth="1"/>
    <col min="15126" max="15313" width="11.42578125" style="413"/>
    <col min="15314" max="15314" width="7.28515625" style="413" customWidth="1"/>
    <col min="15315" max="15315" width="43.42578125" style="413" customWidth="1"/>
    <col min="15316" max="15316" width="12.85546875" style="413" customWidth="1"/>
    <col min="15317" max="15323" width="0" style="413" hidden="1" customWidth="1"/>
    <col min="15324" max="15324" width="13.5703125" style="413" customWidth="1"/>
    <col min="15325" max="15327" width="13.85546875" style="413" customWidth="1"/>
    <col min="15328" max="15328" width="12.5703125" style="413" customWidth="1"/>
    <col min="15329" max="15329" width="14" style="413" customWidth="1"/>
    <col min="15330" max="15336" width="12.5703125" style="413" customWidth="1"/>
    <col min="15337" max="15337" width="7.42578125" style="413" customWidth="1"/>
    <col min="15338" max="15339" width="11.42578125" style="413"/>
    <col min="15340" max="15353" width="6.7109375" style="413" customWidth="1"/>
    <col min="15354" max="15380" width="6.140625" style="413" customWidth="1"/>
    <col min="15381" max="15381" width="6.5703125" style="413" bestFit="1" customWidth="1"/>
    <col min="15382" max="15569" width="11.42578125" style="413"/>
    <col min="15570" max="15570" width="7.28515625" style="413" customWidth="1"/>
    <col min="15571" max="15571" width="43.42578125" style="413" customWidth="1"/>
    <col min="15572" max="15572" width="12.85546875" style="413" customWidth="1"/>
    <col min="15573" max="15579" width="0" style="413" hidden="1" customWidth="1"/>
    <col min="15580" max="15580" width="13.5703125" style="413" customWidth="1"/>
    <col min="15581" max="15583" width="13.85546875" style="413" customWidth="1"/>
    <col min="15584" max="15584" width="12.5703125" style="413" customWidth="1"/>
    <col min="15585" max="15585" width="14" style="413" customWidth="1"/>
    <col min="15586" max="15592" width="12.5703125" style="413" customWidth="1"/>
    <col min="15593" max="15593" width="7.42578125" style="413" customWidth="1"/>
    <col min="15594" max="15595" width="11.42578125" style="413"/>
    <col min="15596" max="15609" width="6.7109375" style="413" customWidth="1"/>
    <col min="15610" max="15636" width="6.140625" style="413" customWidth="1"/>
    <col min="15637" max="15637" width="6.5703125" style="413" bestFit="1" customWidth="1"/>
    <col min="15638" max="15825" width="11.42578125" style="413"/>
    <col min="15826" max="15826" width="7.28515625" style="413" customWidth="1"/>
    <col min="15827" max="15827" width="43.42578125" style="413" customWidth="1"/>
    <col min="15828" max="15828" width="12.85546875" style="413" customWidth="1"/>
    <col min="15829" max="15835" width="0" style="413" hidden="1" customWidth="1"/>
    <col min="15836" max="15836" width="13.5703125" style="413" customWidth="1"/>
    <col min="15837" max="15839" width="13.85546875" style="413" customWidth="1"/>
    <col min="15840" max="15840" width="12.5703125" style="413" customWidth="1"/>
    <col min="15841" max="15841" width="14" style="413" customWidth="1"/>
    <col min="15842" max="15848" width="12.5703125" style="413" customWidth="1"/>
    <col min="15849" max="15849" width="7.42578125" style="413" customWidth="1"/>
    <col min="15850" max="15851" width="11.42578125" style="413"/>
    <col min="15852" max="15865" width="6.7109375" style="413" customWidth="1"/>
    <col min="15866" max="15892" width="6.140625" style="413" customWidth="1"/>
    <col min="15893" max="15893" width="6.5703125" style="413" bestFit="1" customWidth="1"/>
    <col min="15894" max="16081" width="11.42578125" style="413"/>
    <col min="16082" max="16082" width="7.28515625" style="413" customWidth="1"/>
    <col min="16083" max="16083" width="43.42578125" style="413" customWidth="1"/>
    <col min="16084" max="16084" width="12.85546875" style="413" customWidth="1"/>
    <col min="16085" max="16091" width="0" style="413" hidden="1" customWidth="1"/>
    <col min="16092" max="16092" width="13.5703125" style="413" customWidth="1"/>
    <col min="16093" max="16095" width="13.85546875" style="413" customWidth="1"/>
    <col min="16096" max="16096" width="12.5703125" style="413" customWidth="1"/>
    <col min="16097" max="16097" width="14" style="413" customWidth="1"/>
    <col min="16098" max="16104" width="12.5703125" style="413" customWidth="1"/>
    <col min="16105" max="16105" width="7.42578125" style="413" customWidth="1"/>
    <col min="16106" max="16107" width="11.42578125" style="413"/>
    <col min="16108" max="16121" width="6.7109375" style="413" customWidth="1"/>
    <col min="16122" max="16148" width="6.140625" style="413" customWidth="1"/>
    <col min="16149" max="16149" width="6.5703125" style="413" bestFit="1" customWidth="1"/>
    <col min="16150" max="16384" width="11.42578125" style="413"/>
  </cols>
  <sheetData>
    <row r="1" spans="1:23">
      <c r="A1" s="365" t="s">
        <v>1436</v>
      </c>
    </row>
    <row r="2" spans="1:23" ht="15.75" customHeight="1">
      <c r="A2" s="418" t="s">
        <v>458</v>
      </c>
      <c r="B2" s="416"/>
      <c r="C2" s="416"/>
      <c r="D2" s="416"/>
      <c r="E2" s="416"/>
      <c r="F2" s="416"/>
      <c r="G2" s="416"/>
      <c r="H2" s="416"/>
      <c r="I2" s="416"/>
      <c r="J2" s="416"/>
      <c r="K2" s="416"/>
      <c r="L2" s="416"/>
      <c r="M2" s="612"/>
      <c r="N2" s="612"/>
      <c r="O2" s="612"/>
      <c r="P2" s="612"/>
      <c r="Q2" s="612"/>
      <c r="R2" s="612"/>
      <c r="S2" s="612"/>
      <c r="T2" s="612"/>
      <c r="U2" s="612"/>
      <c r="V2" s="612"/>
      <c r="W2" s="612"/>
    </row>
    <row r="3" spans="1:23" ht="12" customHeight="1">
      <c r="B3" s="1454"/>
      <c r="C3" s="1454"/>
      <c r="D3" s="1454"/>
      <c r="E3" s="1454"/>
      <c r="F3" s="1454"/>
      <c r="G3" s="1454"/>
      <c r="H3" s="1454"/>
      <c r="I3" s="1454"/>
      <c r="J3" s="1454"/>
      <c r="K3" s="1454"/>
      <c r="L3" s="1454"/>
      <c r="M3" s="1465"/>
      <c r="N3" s="1465"/>
      <c r="O3" s="1465"/>
      <c r="P3" s="1465"/>
      <c r="Q3" s="613"/>
      <c r="R3" s="613"/>
      <c r="S3" s="613"/>
      <c r="T3" s="613"/>
      <c r="U3" s="613"/>
      <c r="V3" s="613"/>
      <c r="W3" s="613"/>
    </row>
    <row r="4" spans="1:23" ht="15.75" customHeight="1">
      <c r="A4" s="587" t="s">
        <v>648</v>
      </c>
      <c r="B4" s="416"/>
      <c r="C4" s="416"/>
      <c r="D4" s="416"/>
      <c r="E4" s="416"/>
      <c r="F4" s="416"/>
      <c r="G4" s="416"/>
      <c r="H4" s="416"/>
      <c r="I4" s="416"/>
      <c r="J4" s="416"/>
      <c r="K4" s="416"/>
      <c r="L4" s="416"/>
      <c r="M4" s="612"/>
      <c r="N4" s="612"/>
      <c r="O4" s="612"/>
      <c r="P4" s="612"/>
      <c r="Q4" s="612"/>
      <c r="R4" s="612"/>
      <c r="S4" s="612"/>
      <c r="T4" s="612"/>
      <c r="U4" s="612"/>
      <c r="V4" s="612"/>
      <c r="W4" s="612"/>
    </row>
    <row r="5" spans="1:23" ht="15.75" customHeight="1">
      <c r="A5" s="587" t="s">
        <v>1481</v>
      </c>
      <c r="B5" s="416"/>
      <c r="C5" s="416"/>
      <c r="D5" s="416"/>
      <c r="E5" s="416"/>
      <c r="F5" s="416"/>
      <c r="G5" s="416"/>
      <c r="H5" s="416"/>
      <c r="I5" s="416"/>
      <c r="J5" s="416"/>
      <c r="K5" s="416"/>
      <c r="L5" s="416"/>
      <c r="M5" s="612"/>
      <c r="N5" s="612"/>
      <c r="O5" s="612"/>
      <c r="P5" s="612"/>
      <c r="Q5" s="612"/>
      <c r="R5" s="612"/>
      <c r="S5" s="612"/>
      <c r="T5" s="612"/>
      <c r="U5" s="612"/>
      <c r="V5" s="612"/>
      <c r="W5" s="612"/>
    </row>
    <row r="6" spans="1:23" ht="12" customHeight="1">
      <c r="B6" s="416"/>
      <c r="C6" s="416"/>
      <c r="D6" s="416"/>
      <c r="E6" s="416"/>
      <c r="F6" s="416"/>
      <c r="G6" s="416"/>
      <c r="H6" s="416"/>
      <c r="I6" s="416"/>
      <c r="J6" s="416"/>
      <c r="K6" s="416"/>
      <c r="L6" s="416"/>
      <c r="M6" s="612"/>
      <c r="N6" s="612"/>
      <c r="O6" s="612"/>
      <c r="P6" s="612"/>
      <c r="Q6" s="612"/>
      <c r="R6" s="612"/>
      <c r="S6" s="612"/>
      <c r="T6" s="612"/>
      <c r="U6" s="612"/>
      <c r="V6" s="612"/>
      <c r="W6" s="612"/>
    </row>
    <row r="7" spans="1:23" ht="15.75" customHeight="1">
      <c r="A7" s="418" t="s">
        <v>649</v>
      </c>
      <c r="B7" s="416"/>
      <c r="C7" s="416"/>
      <c r="D7" s="416"/>
      <c r="E7" s="416"/>
      <c r="F7" s="416"/>
      <c r="G7" s="416"/>
      <c r="H7" s="416"/>
      <c r="I7" s="416"/>
      <c r="J7" s="416"/>
      <c r="K7" s="416"/>
      <c r="L7" s="416"/>
      <c r="M7" s="612"/>
      <c r="N7" s="612"/>
      <c r="O7" s="612"/>
      <c r="P7" s="612"/>
      <c r="Q7" s="612"/>
      <c r="R7" s="612"/>
      <c r="S7" s="612"/>
      <c r="T7" s="612"/>
      <c r="U7" s="612"/>
      <c r="V7" s="612"/>
      <c r="W7" s="612"/>
    </row>
    <row r="8" spans="1:23" ht="15.75" customHeight="1">
      <c r="A8" s="418" t="s">
        <v>650</v>
      </c>
      <c r="B8" s="416"/>
      <c r="C8" s="416"/>
      <c r="D8" s="416"/>
      <c r="E8" s="416"/>
      <c r="F8" s="416"/>
      <c r="G8" s="416"/>
      <c r="H8" s="416"/>
      <c r="I8" s="416"/>
      <c r="J8" s="416"/>
      <c r="K8" s="416"/>
      <c r="L8" s="416"/>
      <c r="M8" s="612"/>
      <c r="N8" s="612"/>
      <c r="O8" s="612"/>
      <c r="P8" s="612"/>
      <c r="Q8" s="612"/>
      <c r="R8" s="612"/>
      <c r="S8" s="612"/>
      <c r="T8" s="612"/>
      <c r="U8" s="612"/>
      <c r="V8" s="612"/>
      <c r="W8" s="612"/>
    </row>
    <row r="9" spans="1:23" ht="15.75" customHeight="1">
      <c r="A9" s="419"/>
      <c r="B9" s="416"/>
      <c r="C9" s="416"/>
      <c r="D9" s="416"/>
      <c r="E9" s="416"/>
      <c r="F9" s="416"/>
      <c r="G9" s="416"/>
      <c r="H9" s="416"/>
      <c r="I9" s="416"/>
      <c r="J9" s="416"/>
      <c r="K9" s="416"/>
      <c r="L9" s="416"/>
      <c r="M9" s="612"/>
      <c r="N9" s="612"/>
      <c r="O9" s="612"/>
      <c r="P9" s="612"/>
      <c r="Q9" s="612"/>
      <c r="R9" s="612"/>
      <c r="S9" s="612"/>
    </row>
    <row r="10" spans="1:23" ht="12" customHeight="1"/>
    <row r="11" spans="1:23" ht="12" customHeight="1">
      <c r="A11" s="1359" t="s">
        <v>217</v>
      </c>
      <c r="B11" s="1456"/>
      <c r="C11" s="1427" t="s">
        <v>461</v>
      </c>
      <c r="D11" s="1427"/>
      <c r="E11" s="1427"/>
      <c r="F11" s="1427"/>
      <c r="G11" s="1427"/>
      <c r="H11" s="1427"/>
      <c r="I11" s="1427"/>
      <c r="J11" s="1427"/>
      <c r="K11" s="1427"/>
      <c r="L11" s="1427"/>
      <c r="M11" s="1466"/>
      <c r="N11" s="1466"/>
      <c r="O11" s="1466"/>
      <c r="P11" s="1466"/>
      <c r="Q11" s="1466"/>
      <c r="R11" s="1466"/>
      <c r="S11" s="1466"/>
      <c r="T11" s="1466"/>
      <c r="U11" s="1466"/>
      <c r="V11" s="1466"/>
      <c r="W11" s="1466"/>
    </row>
    <row r="12" spans="1:23" ht="12" customHeight="1">
      <c r="A12" s="1457"/>
      <c r="B12" s="1458"/>
      <c r="C12" s="1429"/>
      <c r="D12" s="1429"/>
      <c r="E12" s="1429"/>
      <c r="F12" s="1429"/>
      <c r="G12" s="1429"/>
      <c r="H12" s="1429"/>
      <c r="I12" s="1429"/>
      <c r="J12" s="1429"/>
      <c r="K12" s="1429"/>
      <c r="L12" s="1429"/>
      <c r="M12" s="1467"/>
      <c r="N12" s="1467"/>
      <c r="O12" s="1467"/>
      <c r="P12" s="1467"/>
      <c r="Q12" s="1467"/>
      <c r="R12" s="1467"/>
      <c r="S12" s="1467"/>
      <c r="T12" s="1467"/>
      <c r="U12" s="1467"/>
      <c r="V12" s="1467"/>
      <c r="W12" s="1467"/>
    </row>
    <row r="13" spans="1:23" ht="15.75" customHeight="1">
      <c r="A13" s="1429"/>
      <c r="B13" s="1459"/>
      <c r="C13" s="565">
        <v>1992</v>
      </c>
      <c r="D13" s="565">
        <v>1993</v>
      </c>
      <c r="E13" s="565">
        <v>1994</v>
      </c>
      <c r="F13" s="565">
        <v>1995</v>
      </c>
      <c r="G13" s="565">
        <v>1996</v>
      </c>
      <c r="H13" s="565">
        <v>1997</v>
      </c>
      <c r="I13" s="614">
        <v>1998</v>
      </c>
      <c r="J13" s="571">
        <v>1999</v>
      </c>
      <c r="K13" s="565">
        <v>2000</v>
      </c>
      <c r="L13" s="565">
        <v>2001</v>
      </c>
      <c r="M13" s="565">
        <v>2002</v>
      </c>
      <c r="N13" s="565">
        <v>2003</v>
      </c>
      <c r="O13" s="565">
        <v>2004</v>
      </c>
      <c r="P13" s="572">
        <v>2005</v>
      </c>
      <c r="Q13" s="572">
        <v>2006</v>
      </c>
      <c r="R13" s="573">
        <v>2007</v>
      </c>
      <c r="S13" s="573">
        <v>2008</v>
      </c>
      <c r="T13" s="572">
        <v>2009</v>
      </c>
      <c r="U13" s="572">
        <v>2010</v>
      </c>
      <c r="V13" s="572">
        <v>2011</v>
      </c>
      <c r="W13" s="572">
        <v>2012</v>
      </c>
    </row>
    <row r="14" spans="1:23">
      <c r="A14" s="427"/>
      <c r="B14" s="440"/>
    </row>
    <row r="15" spans="1:23">
      <c r="A15" s="427"/>
      <c r="B15" s="428"/>
      <c r="C15" s="587" t="s">
        <v>306</v>
      </c>
      <c r="D15" s="416"/>
      <c r="E15" s="416"/>
      <c r="F15" s="416"/>
      <c r="G15" s="416"/>
      <c r="H15" s="416"/>
      <c r="I15" s="416"/>
      <c r="J15" s="416"/>
      <c r="K15" s="416"/>
      <c r="L15" s="416"/>
      <c r="M15" s="612"/>
      <c r="N15" s="612"/>
      <c r="O15" s="612"/>
      <c r="P15" s="612"/>
      <c r="Q15" s="612"/>
      <c r="R15" s="612"/>
      <c r="S15" s="612"/>
      <c r="T15" s="612"/>
      <c r="U15" s="612"/>
      <c r="V15" s="612"/>
      <c r="W15" s="612"/>
    </row>
    <row r="16" spans="1:23">
      <c r="A16" s="427"/>
      <c r="B16" s="428"/>
      <c r="C16" s="587" t="s">
        <v>651</v>
      </c>
      <c r="D16" s="416"/>
      <c r="E16" s="416"/>
      <c r="F16" s="416"/>
      <c r="G16" s="416"/>
      <c r="H16" s="416"/>
      <c r="I16" s="416"/>
      <c r="J16" s="416"/>
      <c r="K16" s="416"/>
      <c r="L16" s="416"/>
      <c r="M16" s="612"/>
      <c r="N16" s="612"/>
      <c r="O16" s="612"/>
      <c r="P16" s="612"/>
      <c r="Q16" s="612"/>
      <c r="R16" s="612"/>
      <c r="S16" s="612"/>
      <c r="T16" s="612"/>
      <c r="U16" s="612"/>
      <c r="V16" s="612"/>
      <c r="W16" s="612"/>
    </row>
    <row r="17" spans="1:23">
      <c r="A17" s="1424" t="s">
        <v>339</v>
      </c>
      <c r="B17" s="1425"/>
      <c r="C17" s="615">
        <v>777651</v>
      </c>
      <c r="D17" s="616">
        <v>793018</v>
      </c>
      <c r="E17" s="616">
        <v>820048</v>
      </c>
      <c r="F17" s="616">
        <v>836009</v>
      </c>
      <c r="G17" s="616">
        <v>855790</v>
      </c>
      <c r="H17" s="616">
        <v>876129</v>
      </c>
      <c r="I17" s="616">
        <v>895644</v>
      </c>
      <c r="J17" s="616">
        <v>918476</v>
      </c>
      <c r="K17" s="616">
        <v>937738</v>
      </c>
      <c r="L17" s="616">
        <v>971209</v>
      </c>
      <c r="M17" s="617">
        <v>996624</v>
      </c>
      <c r="N17" s="617">
        <v>1025340</v>
      </c>
      <c r="O17" s="618">
        <v>1057482</v>
      </c>
      <c r="P17" s="618">
        <v>1086161</v>
      </c>
      <c r="Q17" s="618">
        <v>1121498</v>
      </c>
      <c r="R17" s="618">
        <v>1161368</v>
      </c>
      <c r="S17" s="618">
        <v>1196258</v>
      </c>
      <c r="T17" s="618">
        <v>1238629</v>
      </c>
      <c r="U17" s="618">
        <v>1280769</v>
      </c>
      <c r="V17" s="618">
        <v>1304930</v>
      </c>
      <c r="W17" s="618">
        <v>1327620.93</v>
      </c>
    </row>
    <row r="18" spans="1:23">
      <c r="A18" s="427" t="s">
        <v>233</v>
      </c>
      <c r="B18" s="435" t="s">
        <v>232</v>
      </c>
      <c r="C18" s="619">
        <v>1416</v>
      </c>
      <c r="D18" s="620">
        <v>1684</v>
      </c>
      <c r="E18" s="620">
        <v>1826</v>
      </c>
      <c r="F18" s="620">
        <v>1722</v>
      </c>
      <c r="G18" s="620">
        <v>1894</v>
      </c>
      <c r="H18" s="620">
        <v>1943</v>
      </c>
      <c r="I18" s="620">
        <v>954</v>
      </c>
      <c r="J18" s="620">
        <v>892</v>
      </c>
      <c r="K18" s="620">
        <v>915</v>
      </c>
      <c r="L18" s="620">
        <v>933</v>
      </c>
      <c r="M18" s="621">
        <v>882</v>
      </c>
      <c r="N18" s="621">
        <v>918</v>
      </c>
      <c r="O18" s="622">
        <v>843</v>
      </c>
      <c r="P18" s="622">
        <v>96</v>
      </c>
      <c r="Q18" s="622">
        <v>793</v>
      </c>
      <c r="R18" s="622">
        <v>621</v>
      </c>
      <c r="S18" s="622">
        <v>772</v>
      </c>
      <c r="T18" s="622">
        <v>929</v>
      </c>
      <c r="U18" s="622">
        <v>804</v>
      </c>
      <c r="V18" s="622">
        <v>706</v>
      </c>
      <c r="W18" s="622">
        <v>1130</v>
      </c>
    </row>
    <row r="19" spans="1:23">
      <c r="A19" s="427"/>
      <c r="B19" s="435" t="s">
        <v>234</v>
      </c>
      <c r="C19" s="619">
        <v>11946</v>
      </c>
      <c r="D19" s="620">
        <v>12856</v>
      </c>
      <c r="E19" s="620">
        <v>13129</v>
      </c>
      <c r="F19" s="620">
        <v>13380</v>
      </c>
      <c r="G19" s="620">
        <v>13689</v>
      </c>
      <c r="H19" s="620">
        <v>13626</v>
      </c>
      <c r="I19" s="620">
        <v>13733</v>
      </c>
      <c r="J19" s="620">
        <v>13505</v>
      </c>
      <c r="K19" s="620">
        <v>14564</v>
      </c>
      <c r="L19" s="620">
        <v>14663</v>
      </c>
      <c r="M19" s="621">
        <v>15164</v>
      </c>
      <c r="N19" s="621">
        <v>15924</v>
      </c>
      <c r="O19" s="622">
        <v>15852</v>
      </c>
      <c r="P19" s="622">
        <v>15666</v>
      </c>
      <c r="Q19" s="622">
        <v>14833</v>
      </c>
      <c r="R19" s="622">
        <v>15446</v>
      </c>
      <c r="S19" s="622">
        <v>16030</v>
      </c>
      <c r="T19" s="622">
        <v>16329</v>
      </c>
      <c r="U19" s="622">
        <v>15882</v>
      </c>
      <c r="V19" s="622">
        <v>15689</v>
      </c>
      <c r="W19" s="622">
        <v>15473</v>
      </c>
    </row>
    <row r="20" spans="1:23">
      <c r="A20" s="427"/>
      <c r="B20" s="435" t="s">
        <v>263</v>
      </c>
      <c r="C20" s="619">
        <v>37123</v>
      </c>
      <c r="D20" s="620">
        <v>35368</v>
      </c>
      <c r="E20" s="620">
        <v>41026</v>
      </c>
      <c r="F20" s="620">
        <v>41558</v>
      </c>
      <c r="G20" s="620">
        <v>41526</v>
      </c>
      <c r="H20" s="620">
        <v>44613</v>
      </c>
      <c r="I20" s="620">
        <v>50492</v>
      </c>
      <c r="J20" s="620">
        <v>53399</v>
      </c>
      <c r="K20" s="620">
        <v>52665</v>
      </c>
      <c r="L20" s="620">
        <v>57220</v>
      </c>
      <c r="M20" s="621">
        <v>61767</v>
      </c>
      <c r="N20" s="621">
        <v>67146</v>
      </c>
      <c r="O20" s="622">
        <v>74506</v>
      </c>
      <c r="P20" s="622">
        <v>84524</v>
      </c>
      <c r="Q20" s="622">
        <v>98262</v>
      </c>
      <c r="R20" s="622">
        <v>109492</v>
      </c>
      <c r="S20" s="622">
        <v>114452</v>
      </c>
      <c r="T20" s="622">
        <v>126171</v>
      </c>
      <c r="U20" s="622">
        <v>133004</v>
      </c>
      <c r="V20" s="622">
        <v>138368</v>
      </c>
      <c r="W20" s="622">
        <v>143743</v>
      </c>
    </row>
    <row r="21" spans="1:23">
      <c r="A21" s="427"/>
      <c r="B21" s="435" t="s">
        <v>236</v>
      </c>
      <c r="C21" s="619">
        <v>12157</v>
      </c>
      <c r="D21" s="620">
        <v>12289</v>
      </c>
      <c r="E21" s="620">
        <v>12304</v>
      </c>
      <c r="F21" s="620">
        <v>12595</v>
      </c>
      <c r="G21" s="620">
        <v>12107</v>
      </c>
      <c r="H21" s="620">
        <v>12399</v>
      </c>
      <c r="I21" s="620">
        <v>13174</v>
      </c>
      <c r="J21" s="620">
        <v>13166</v>
      </c>
      <c r="K21" s="620">
        <v>13200</v>
      </c>
      <c r="L21" s="620">
        <v>13543</v>
      </c>
      <c r="M21" s="621">
        <v>13589</v>
      </c>
      <c r="N21" s="621">
        <v>13380</v>
      </c>
      <c r="O21" s="622">
        <v>5955</v>
      </c>
      <c r="P21" s="622">
        <v>5963</v>
      </c>
      <c r="Q21" s="622">
        <v>6974</v>
      </c>
      <c r="R21" s="622">
        <v>8215</v>
      </c>
      <c r="S21" s="622">
        <v>9293</v>
      </c>
      <c r="T21" s="622">
        <v>10879</v>
      </c>
      <c r="U21" s="622">
        <v>11772</v>
      </c>
      <c r="V21" s="622">
        <v>11241</v>
      </c>
      <c r="W21" s="622">
        <v>11098</v>
      </c>
    </row>
    <row r="22" spans="1:23">
      <c r="A22" s="427"/>
      <c r="B22" s="435" t="s">
        <v>264</v>
      </c>
      <c r="C22" s="619">
        <v>29544</v>
      </c>
      <c r="D22" s="620">
        <v>33361</v>
      </c>
      <c r="E22" s="620">
        <v>33895</v>
      </c>
      <c r="F22" s="620">
        <v>34790</v>
      </c>
      <c r="G22" s="620">
        <v>34317</v>
      </c>
      <c r="H22" s="620">
        <v>34603</v>
      </c>
      <c r="I22" s="620">
        <v>35257</v>
      </c>
      <c r="J22" s="620">
        <v>35643</v>
      </c>
      <c r="K22" s="620">
        <v>35313</v>
      </c>
      <c r="L22" s="620">
        <v>38512</v>
      </c>
      <c r="M22" s="621">
        <v>38525</v>
      </c>
      <c r="N22" s="621">
        <v>40032</v>
      </c>
      <c r="O22" s="622">
        <v>44179</v>
      </c>
      <c r="P22" s="622">
        <v>44842</v>
      </c>
      <c r="Q22" s="622">
        <v>43329</v>
      </c>
      <c r="R22" s="622">
        <v>44192</v>
      </c>
      <c r="S22" s="622">
        <v>40993</v>
      </c>
      <c r="T22" s="622">
        <v>41917</v>
      </c>
      <c r="U22" s="622">
        <v>34470</v>
      </c>
      <c r="V22" s="622">
        <v>34331</v>
      </c>
      <c r="W22" s="622">
        <v>31530</v>
      </c>
    </row>
    <row r="23" spans="1:23">
      <c r="A23" s="427"/>
      <c r="B23" s="435" t="s">
        <v>238</v>
      </c>
      <c r="C23" s="619">
        <v>0</v>
      </c>
      <c r="D23" s="620">
        <v>1233</v>
      </c>
      <c r="E23" s="620">
        <v>621</v>
      </c>
      <c r="F23" s="620">
        <v>736</v>
      </c>
      <c r="G23" s="620">
        <v>1595</v>
      </c>
      <c r="H23" s="620">
        <v>2151</v>
      </c>
      <c r="I23" s="620">
        <v>2545</v>
      </c>
      <c r="J23" s="620">
        <v>3337</v>
      </c>
      <c r="K23" s="620">
        <v>3878</v>
      </c>
      <c r="L23" s="620">
        <v>4914</v>
      </c>
      <c r="M23" s="621">
        <v>5647</v>
      </c>
      <c r="N23" s="621">
        <v>6644</v>
      </c>
      <c r="O23" s="622">
        <v>6997</v>
      </c>
      <c r="P23" s="622">
        <v>8989</v>
      </c>
      <c r="Q23" s="622">
        <v>12234</v>
      </c>
      <c r="R23" s="622">
        <v>16071</v>
      </c>
      <c r="S23" s="622">
        <v>20072</v>
      </c>
      <c r="T23" s="622">
        <v>24864</v>
      </c>
      <c r="U23" s="622">
        <v>29776</v>
      </c>
      <c r="V23" s="622">
        <v>32439</v>
      </c>
      <c r="W23" s="622">
        <v>39234</v>
      </c>
    </row>
    <row r="24" spans="1:23">
      <c r="A24" s="427"/>
      <c r="B24" s="435" t="s">
        <v>239</v>
      </c>
      <c r="C24" s="619">
        <v>94933</v>
      </c>
      <c r="D24" s="620">
        <v>95614</v>
      </c>
      <c r="E24" s="620">
        <v>96719</v>
      </c>
      <c r="F24" s="620">
        <v>98924</v>
      </c>
      <c r="G24" s="620">
        <v>102606</v>
      </c>
      <c r="H24" s="620">
        <v>105004</v>
      </c>
      <c r="I24" s="620">
        <v>107748</v>
      </c>
      <c r="J24" s="620">
        <v>110063</v>
      </c>
      <c r="K24" s="620">
        <v>113402</v>
      </c>
      <c r="L24" s="620">
        <v>116916</v>
      </c>
      <c r="M24" s="621">
        <v>120513</v>
      </c>
      <c r="N24" s="621">
        <v>123688</v>
      </c>
      <c r="O24" s="622">
        <v>129589</v>
      </c>
      <c r="P24" s="622">
        <v>133801</v>
      </c>
      <c r="Q24" s="622">
        <v>133279</v>
      </c>
      <c r="R24" s="622">
        <v>138658</v>
      </c>
      <c r="S24" s="622">
        <v>139724</v>
      </c>
      <c r="T24" s="622">
        <v>141567</v>
      </c>
      <c r="U24" s="622">
        <v>145092</v>
      </c>
      <c r="V24" s="622">
        <v>144863</v>
      </c>
      <c r="W24" s="622">
        <v>143332</v>
      </c>
    </row>
    <row r="25" spans="1:23">
      <c r="A25" s="427"/>
      <c r="B25" s="435" t="s">
        <v>240</v>
      </c>
      <c r="C25" s="619">
        <v>289909</v>
      </c>
      <c r="D25" s="620">
        <v>287244</v>
      </c>
      <c r="E25" s="620">
        <v>299685</v>
      </c>
      <c r="F25" s="620">
        <v>303737</v>
      </c>
      <c r="G25" s="620">
        <v>307398</v>
      </c>
      <c r="H25" s="620">
        <v>312114</v>
      </c>
      <c r="I25" s="620">
        <v>312572</v>
      </c>
      <c r="J25" s="620">
        <v>316552</v>
      </c>
      <c r="K25" s="620">
        <v>322889</v>
      </c>
      <c r="L25" s="620">
        <v>330706</v>
      </c>
      <c r="M25" s="621">
        <v>334593</v>
      </c>
      <c r="N25" s="621">
        <v>339381</v>
      </c>
      <c r="O25" s="622">
        <v>347830</v>
      </c>
      <c r="P25" s="622">
        <v>353588</v>
      </c>
      <c r="Q25" s="622">
        <v>362447</v>
      </c>
      <c r="R25" s="622">
        <v>373279</v>
      </c>
      <c r="S25" s="622">
        <v>385062</v>
      </c>
      <c r="T25" s="622">
        <v>392404</v>
      </c>
      <c r="U25" s="622">
        <v>405000</v>
      </c>
      <c r="V25" s="622">
        <v>410796</v>
      </c>
      <c r="W25" s="622">
        <v>414673.93</v>
      </c>
    </row>
    <row r="26" spans="1:23">
      <c r="A26" s="427"/>
      <c r="B26" s="435" t="s">
        <v>241</v>
      </c>
      <c r="C26" s="619">
        <v>12258</v>
      </c>
      <c r="D26" s="620">
        <v>13225</v>
      </c>
      <c r="E26" s="620">
        <v>11062</v>
      </c>
      <c r="F26" s="620">
        <v>12103</v>
      </c>
      <c r="G26" s="620">
        <v>13553</v>
      </c>
      <c r="H26" s="620">
        <v>14235</v>
      </c>
      <c r="I26" s="620">
        <v>17150</v>
      </c>
      <c r="J26" s="620">
        <v>18319</v>
      </c>
      <c r="K26" s="620">
        <v>18504</v>
      </c>
      <c r="L26" s="620">
        <v>19821</v>
      </c>
      <c r="M26" s="621">
        <v>20235</v>
      </c>
      <c r="N26" s="621">
        <v>22275</v>
      </c>
      <c r="O26" s="622">
        <v>24316</v>
      </c>
      <c r="P26" s="622">
        <v>25106</v>
      </c>
      <c r="Q26" s="622">
        <v>25806</v>
      </c>
      <c r="R26" s="622">
        <v>27029</v>
      </c>
      <c r="S26" s="622">
        <v>34083</v>
      </c>
      <c r="T26" s="622">
        <v>39478</v>
      </c>
      <c r="U26" s="622">
        <v>52180</v>
      </c>
      <c r="V26" s="622">
        <v>62362</v>
      </c>
      <c r="W26" s="622">
        <v>67635</v>
      </c>
    </row>
    <row r="27" spans="1:23">
      <c r="A27" s="427"/>
      <c r="B27" s="435" t="s">
        <v>242</v>
      </c>
      <c r="C27" s="619">
        <v>80788</v>
      </c>
      <c r="D27" s="620">
        <v>86769</v>
      </c>
      <c r="E27" s="620">
        <v>90973</v>
      </c>
      <c r="F27" s="620">
        <v>94347</v>
      </c>
      <c r="G27" s="620">
        <v>97064</v>
      </c>
      <c r="H27" s="620">
        <v>98637</v>
      </c>
      <c r="I27" s="620">
        <v>100973</v>
      </c>
      <c r="J27" s="620">
        <v>102842</v>
      </c>
      <c r="K27" s="620">
        <v>105690</v>
      </c>
      <c r="L27" s="620">
        <v>108667</v>
      </c>
      <c r="M27" s="621">
        <v>110459</v>
      </c>
      <c r="N27" s="621">
        <v>113618</v>
      </c>
      <c r="O27" s="622">
        <v>115337</v>
      </c>
      <c r="P27" s="622">
        <v>120164</v>
      </c>
      <c r="Q27" s="622">
        <v>120777</v>
      </c>
      <c r="R27" s="622">
        <v>120895</v>
      </c>
      <c r="S27" s="622">
        <v>122002</v>
      </c>
      <c r="T27" s="622">
        <v>125294</v>
      </c>
      <c r="U27" s="622">
        <v>128799</v>
      </c>
      <c r="V27" s="622">
        <v>129905</v>
      </c>
      <c r="W27" s="622">
        <v>133269</v>
      </c>
    </row>
    <row r="28" spans="1:23">
      <c r="A28" s="427"/>
      <c r="B28" s="435" t="s">
        <v>243</v>
      </c>
      <c r="C28" s="619">
        <v>202673</v>
      </c>
      <c r="D28" s="620">
        <v>208515</v>
      </c>
      <c r="E28" s="620">
        <v>214101</v>
      </c>
      <c r="F28" s="620">
        <v>217325</v>
      </c>
      <c r="G28" s="620">
        <v>224316</v>
      </c>
      <c r="H28" s="620">
        <v>230897</v>
      </c>
      <c r="I28" s="620">
        <v>234910</v>
      </c>
      <c r="J28" s="620">
        <v>244501</v>
      </c>
      <c r="K28" s="620">
        <v>250667</v>
      </c>
      <c r="L28" s="620">
        <v>259498</v>
      </c>
      <c r="M28" s="621">
        <v>269031</v>
      </c>
      <c r="N28" s="621">
        <v>275081</v>
      </c>
      <c r="O28" s="622">
        <v>284908</v>
      </c>
      <c r="P28" s="622">
        <v>286224</v>
      </c>
      <c r="Q28" s="622">
        <v>295337</v>
      </c>
      <c r="R28" s="622">
        <v>300269</v>
      </c>
      <c r="S28" s="622">
        <v>306440</v>
      </c>
      <c r="T28" s="622">
        <v>311491</v>
      </c>
      <c r="U28" s="622">
        <v>316251</v>
      </c>
      <c r="V28" s="622">
        <v>316383</v>
      </c>
      <c r="W28" s="622">
        <v>318650</v>
      </c>
    </row>
    <row r="29" spans="1:23">
      <c r="A29" s="427"/>
      <c r="B29" s="435" t="s">
        <v>244</v>
      </c>
      <c r="C29" s="619">
        <v>0</v>
      </c>
      <c r="D29" s="623">
        <v>0</v>
      </c>
      <c r="E29" s="623">
        <v>0</v>
      </c>
      <c r="F29" s="623">
        <v>0</v>
      </c>
      <c r="G29" s="623">
        <v>0</v>
      </c>
      <c r="H29" s="623">
        <v>0</v>
      </c>
      <c r="I29" s="623">
        <v>0</v>
      </c>
      <c r="J29" s="623">
        <v>0</v>
      </c>
      <c r="K29" s="623">
        <v>0</v>
      </c>
      <c r="L29" s="623">
        <v>0</v>
      </c>
      <c r="M29" s="621">
        <v>0</v>
      </c>
      <c r="N29" s="621">
        <v>0</v>
      </c>
      <c r="O29" s="622">
        <v>0</v>
      </c>
      <c r="P29" s="622">
        <v>0</v>
      </c>
      <c r="Q29" s="622">
        <v>0</v>
      </c>
      <c r="R29" s="622">
        <v>0</v>
      </c>
      <c r="S29" s="622">
        <v>0</v>
      </c>
      <c r="T29" s="622">
        <v>12</v>
      </c>
      <c r="U29" s="622">
        <v>38</v>
      </c>
      <c r="V29" s="622">
        <v>56</v>
      </c>
      <c r="W29" s="622">
        <v>42</v>
      </c>
    </row>
    <row r="30" spans="1:23">
      <c r="A30" s="427"/>
      <c r="B30" s="435" t="s">
        <v>652</v>
      </c>
      <c r="C30" s="619">
        <v>155</v>
      </c>
      <c r="D30" s="620">
        <v>120</v>
      </c>
      <c r="E30" s="620">
        <v>161</v>
      </c>
      <c r="F30" s="620">
        <v>173</v>
      </c>
      <c r="G30" s="620">
        <v>791</v>
      </c>
      <c r="H30" s="620">
        <v>896</v>
      </c>
      <c r="I30" s="620">
        <v>1106</v>
      </c>
      <c r="J30" s="620">
        <v>1324</v>
      </c>
      <c r="K30" s="620">
        <v>1186</v>
      </c>
      <c r="L30" s="620">
        <v>170</v>
      </c>
      <c r="M30" s="621">
        <v>227</v>
      </c>
      <c r="N30" s="621">
        <v>223</v>
      </c>
      <c r="O30" s="622">
        <v>165</v>
      </c>
      <c r="P30" s="622">
        <v>206</v>
      </c>
      <c r="Q30" s="622">
        <v>250</v>
      </c>
      <c r="R30" s="622">
        <v>278</v>
      </c>
      <c r="S30" s="622">
        <v>239</v>
      </c>
      <c r="T30" s="622">
        <v>333</v>
      </c>
      <c r="U30" s="622">
        <v>519</v>
      </c>
      <c r="V30" s="622">
        <v>406</v>
      </c>
      <c r="W30" s="622">
        <v>346</v>
      </c>
    </row>
    <row r="31" spans="1:23">
      <c r="A31" s="427"/>
      <c r="B31" s="435" t="s">
        <v>653</v>
      </c>
      <c r="C31" s="619">
        <v>391</v>
      </c>
      <c r="D31" s="620">
        <v>355</v>
      </c>
      <c r="E31" s="620">
        <v>472</v>
      </c>
      <c r="F31" s="620">
        <v>553</v>
      </c>
      <c r="G31" s="620">
        <v>778</v>
      </c>
      <c r="H31" s="620">
        <v>1025</v>
      </c>
      <c r="I31" s="620">
        <v>1069</v>
      </c>
      <c r="J31" s="620">
        <v>1216</v>
      </c>
      <c r="K31" s="620">
        <v>1200</v>
      </c>
      <c r="L31" s="620">
        <v>4654</v>
      </c>
      <c r="M31" s="621">
        <v>4843</v>
      </c>
      <c r="N31" s="621">
        <v>5679</v>
      </c>
      <c r="O31" s="622">
        <v>5582</v>
      </c>
      <c r="P31" s="622">
        <v>5681</v>
      </c>
      <c r="Q31" s="622">
        <v>5871</v>
      </c>
      <c r="R31" s="622">
        <v>5587</v>
      </c>
      <c r="S31" s="622">
        <v>5761</v>
      </c>
      <c r="T31" s="622">
        <v>5663</v>
      </c>
      <c r="U31" s="622">
        <v>5858</v>
      </c>
      <c r="V31" s="622">
        <v>5982</v>
      </c>
      <c r="W31" s="622">
        <v>6082</v>
      </c>
    </row>
    <row r="32" spans="1:23">
      <c r="A32" s="427"/>
      <c r="B32" s="435" t="s">
        <v>654</v>
      </c>
      <c r="C32" s="619">
        <v>4358</v>
      </c>
      <c r="D32" s="620">
        <v>4385</v>
      </c>
      <c r="E32" s="620">
        <v>4074</v>
      </c>
      <c r="F32" s="620">
        <v>4066</v>
      </c>
      <c r="G32" s="620">
        <v>4156</v>
      </c>
      <c r="H32" s="620">
        <v>3986</v>
      </c>
      <c r="I32" s="620">
        <v>3961</v>
      </c>
      <c r="J32" s="620">
        <v>3717</v>
      </c>
      <c r="K32" s="620">
        <v>3665</v>
      </c>
      <c r="L32" s="620">
        <v>992</v>
      </c>
      <c r="M32" s="621">
        <v>1149</v>
      </c>
      <c r="N32" s="621">
        <v>1351</v>
      </c>
      <c r="O32" s="622">
        <v>1423</v>
      </c>
      <c r="P32" s="622">
        <v>1311</v>
      </c>
      <c r="Q32" s="622">
        <v>1306</v>
      </c>
      <c r="R32" s="622">
        <v>1336</v>
      </c>
      <c r="S32" s="622">
        <v>1335</v>
      </c>
      <c r="T32" s="622">
        <v>1298</v>
      </c>
      <c r="U32" s="622">
        <v>1324</v>
      </c>
      <c r="V32" s="622">
        <v>1403</v>
      </c>
      <c r="W32" s="622">
        <v>1383</v>
      </c>
    </row>
    <row r="33" spans="1:23">
      <c r="A33" s="1422" t="s">
        <v>248</v>
      </c>
      <c r="B33" s="1423"/>
      <c r="C33" s="576">
        <v>154978</v>
      </c>
      <c r="D33" s="624">
        <v>160978</v>
      </c>
      <c r="E33" s="624">
        <v>168487</v>
      </c>
      <c r="F33" s="624">
        <v>177677</v>
      </c>
      <c r="G33" s="624">
        <v>179605</v>
      </c>
      <c r="H33" s="624">
        <v>189071</v>
      </c>
      <c r="I33" s="624">
        <v>194652</v>
      </c>
      <c r="J33" s="624">
        <v>205874</v>
      </c>
      <c r="K33" s="624">
        <v>208001</v>
      </c>
      <c r="L33" s="624">
        <v>214268</v>
      </c>
      <c r="M33" s="625">
        <v>223776</v>
      </c>
      <c r="N33" s="617">
        <v>250034</v>
      </c>
      <c r="O33" s="618">
        <v>262887</v>
      </c>
      <c r="P33" s="618">
        <v>263881</v>
      </c>
      <c r="Q33" s="618">
        <v>272764</v>
      </c>
      <c r="R33" s="618">
        <v>284314</v>
      </c>
      <c r="S33" s="618">
        <v>282297</v>
      </c>
      <c r="T33" s="618">
        <v>286643</v>
      </c>
      <c r="U33" s="618">
        <v>292591</v>
      </c>
      <c r="V33" s="618">
        <v>293590</v>
      </c>
      <c r="W33" s="618">
        <v>300737</v>
      </c>
    </row>
    <row r="34" spans="1:23">
      <c r="A34" s="427" t="s">
        <v>233</v>
      </c>
      <c r="B34" s="438" t="s">
        <v>655</v>
      </c>
      <c r="C34" s="578">
        <v>33255</v>
      </c>
      <c r="D34" s="620">
        <v>32459</v>
      </c>
      <c r="E34" s="620">
        <v>34566</v>
      </c>
      <c r="F34" s="626">
        <v>35828</v>
      </c>
      <c r="G34" s="620">
        <v>38209</v>
      </c>
      <c r="H34" s="626">
        <v>41229</v>
      </c>
      <c r="I34" s="620">
        <v>42568</v>
      </c>
      <c r="J34" s="620">
        <v>46032</v>
      </c>
      <c r="K34" s="626">
        <v>47227</v>
      </c>
      <c r="L34" s="626">
        <v>48821</v>
      </c>
      <c r="M34" s="611">
        <v>49598</v>
      </c>
      <c r="N34" s="611">
        <v>51148</v>
      </c>
      <c r="O34" s="622">
        <v>52314</v>
      </c>
      <c r="P34" s="622">
        <v>52418</v>
      </c>
      <c r="Q34" s="622">
        <v>53713</v>
      </c>
      <c r="R34" s="622">
        <v>56855</v>
      </c>
      <c r="S34" s="622">
        <v>57365</v>
      </c>
      <c r="T34" s="622">
        <v>57002</v>
      </c>
      <c r="U34" s="622">
        <v>57779</v>
      </c>
      <c r="V34" s="622">
        <v>55871</v>
      </c>
      <c r="W34" s="622">
        <v>56515</v>
      </c>
    </row>
    <row r="35" spans="1:23">
      <c r="A35" s="427"/>
      <c r="B35" s="438" t="s">
        <v>250</v>
      </c>
      <c r="C35" s="619">
        <v>1306</v>
      </c>
      <c r="D35" s="620">
        <v>2422</v>
      </c>
      <c r="E35" s="620">
        <v>2567</v>
      </c>
      <c r="F35" s="620">
        <v>1820</v>
      </c>
      <c r="G35" s="620">
        <v>2161</v>
      </c>
      <c r="H35" s="626">
        <v>3373</v>
      </c>
      <c r="I35" s="620">
        <v>3774</v>
      </c>
      <c r="J35" s="620">
        <v>4952</v>
      </c>
      <c r="K35" s="620">
        <v>5400</v>
      </c>
      <c r="L35" s="620">
        <v>5838</v>
      </c>
      <c r="M35" s="621">
        <v>6286</v>
      </c>
      <c r="N35" s="611">
        <v>7695</v>
      </c>
      <c r="O35" s="622">
        <v>7422</v>
      </c>
      <c r="P35" s="622">
        <v>7609</v>
      </c>
      <c r="Q35" s="622">
        <v>7351</v>
      </c>
      <c r="R35" s="622">
        <v>7220</v>
      </c>
      <c r="S35" s="622">
        <v>7038</v>
      </c>
      <c r="T35" s="622">
        <v>6723</v>
      </c>
      <c r="U35" s="622">
        <v>6208</v>
      </c>
      <c r="V35" s="622">
        <v>6513</v>
      </c>
      <c r="W35" s="622">
        <v>6570</v>
      </c>
    </row>
    <row r="36" spans="1:23">
      <c r="A36" s="427"/>
      <c r="B36" s="438" t="s">
        <v>656</v>
      </c>
      <c r="C36" s="619">
        <v>847</v>
      </c>
      <c r="D36" s="620">
        <v>746</v>
      </c>
      <c r="E36" s="620">
        <v>848</v>
      </c>
      <c r="F36" s="620">
        <v>910</v>
      </c>
      <c r="G36" s="620">
        <v>956</v>
      </c>
      <c r="H36" s="620">
        <v>1201</v>
      </c>
      <c r="I36" s="620">
        <v>1948</v>
      </c>
      <c r="J36" s="620">
        <v>1470</v>
      </c>
      <c r="K36" s="620">
        <v>1747</v>
      </c>
      <c r="L36" s="620">
        <v>1604</v>
      </c>
      <c r="M36" s="621">
        <v>1842</v>
      </c>
      <c r="N36" s="611">
        <v>2191</v>
      </c>
      <c r="O36" s="622">
        <v>2645</v>
      </c>
      <c r="P36" s="622">
        <v>2672</v>
      </c>
      <c r="Q36" s="622">
        <v>2848</v>
      </c>
      <c r="R36" s="622">
        <v>2629</v>
      </c>
      <c r="S36" s="622">
        <v>1460</v>
      </c>
      <c r="T36" s="622">
        <v>1702</v>
      </c>
      <c r="U36" s="622">
        <v>1833</v>
      </c>
      <c r="V36" s="622">
        <v>1881</v>
      </c>
      <c r="W36" s="622">
        <v>2182</v>
      </c>
    </row>
    <row r="37" spans="1:23">
      <c r="A37" s="427"/>
      <c r="B37" s="438" t="s">
        <v>252</v>
      </c>
      <c r="C37" s="619">
        <v>217</v>
      </c>
      <c r="D37" s="620">
        <v>120</v>
      </c>
      <c r="E37" s="620">
        <v>181</v>
      </c>
      <c r="F37" s="620">
        <v>74</v>
      </c>
      <c r="G37" s="620">
        <v>72</v>
      </c>
      <c r="H37" s="620">
        <v>72</v>
      </c>
      <c r="I37" s="620">
        <v>77</v>
      </c>
      <c r="J37" s="620">
        <v>75</v>
      </c>
      <c r="K37" s="627">
        <v>0</v>
      </c>
      <c r="L37" s="623">
        <v>0</v>
      </c>
      <c r="M37" s="621">
        <v>0</v>
      </c>
      <c r="N37" s="621">
        <v>0</v>
      </c>
      <c r="O37" s="622">
        <v>0</v>
      </c>
      <c r="P37" s="622">
        <v>0</v>
      </c>
      <c r="Q37" s="622">
        <v>0</v>
      </c>
      <c r="R37" s="622">
        <v>0</v>
      </c>
      <c r="S37" s="622">
        <v>0</v>
      </c>
      <c r="T37" s="622">
        <v>0</v>
      </c>
      <c r="U37" s="622">
        <v>0</v>
      </c>
      <c r="V37" s="622">
        <v>0</v>
      </c>
      <c r="W37" s="622">
        <v>0</v>
      </c>
    </row>
    <row r="38" spans="1:23">
      <c r="A38" s="427"/>
      <c r="B38" s="438" t="s">
        <v>253</v>
      </c>
      <c r="C38" s="578">
        <v>61206</v>
      </c>
      <c r="D38" s="626">
        <v>66247</v>
      </c>
      <c r="E38" s="626">
        <v>64259</v>
      </c>
      <c r="F38" s="626">
        <v>67083</v>
      </c>
      <c r="G38" s="626">
        <v>68681</v>
      </c>
      <c r="H38" s="626">
        <v>72144</v>
      </c>
      <c r="I38" s="626">
        <v>77449</v>
      </c>
      <c r="J38" s="620">
        <v>84467</v>
      </c>
      <c r="K38" s="626">
        <v>86813</v>
      </c>
      <c r="L38" s="626">
        <v>91180</v>
      </c>
      <c r="M38" s="621">
        <v>97036</v>
      </c>
      <c r="N38" s="611">
        <v>116212</v>
      </c>
      <c r="O38" s="622">
        <v>131832</v>
      </c>
      <c r="P38" s="622">
        <v>135207</v>
      </c>
      <c r="Q38" s="622">
        <v>143595</v>
      </c>
      <c r="R38" s="622">
        <v>143997</v>
      </c>
      <c r="S38" s="622">
        <v>139572</v>
      </c>
      <c r="T38" s="622">
        <v>137553</v>
      </c>
      <c r="U38" s="622">
        <v>136386</v>
      </c>
      <c r="V38" s="622">
        <v>135192</v>
      </c>
      <c r="W38" s="622">
        <v>136422</v>
      </c>
    </row>
    <row r="39" spans="1:23">
      <c r="A39" s="427"/>
      <c r="B39" s="438" t="s">
        <v>254</v>
      </c>
      <c r="C39" s="578">
        <v>3043</v>
      </c>
      <c r="D39" s="620">
        <v>3649</v>
      </c>
      <c r="E39" s="620">
        <v>3043</v>
      </c>
      <c r="F39" s="620">
        <v>3128</v>
      </c>
      <c r="G39" s="620">
        <v>3293</v>
      </c>
      <c r="H39" s="620">
        <v>3332</v>
      </c>
      <c r="I39" s="626">
        <v>3574</v>
      </c>
      <c r="J39" s="620">
        <v>3830</v>
      </c>
      <c r="K39" s="620">
        <v>4185</v>
      </c>
      <c r="L39" s="620">
        <v>4597</v>
      </c>
      <c r="M39" s="621">
        <v>5209</v>
      </c>
      <c r="N39" s="611">
        <v>6260</v>
      </c>
      <c r="O39" s="622">
        <v>7126</v>
      </c>
      <c r="P39" s="622">
        <v>8259</v>
      </c>
      <c r="Q39" s="622">
        <v>9682</v>
      </c>
      <c r="R39" s="622">
        <v>10984</v>
      </c>
      <c r="S39" s="622">
        <v>11422</v>
      </c>
      <c r="T39" s="622">
        <v>11718</v>
      </c>
      <c r="U39" s="622">
        <v>12115</v>
      </c>
      <c r="V39" s="622">
        <v>12461</v>
      </c>
      <c r="W39" s="622">
        <v>12404</v>
      </c>
    </row>
    <row r="40" spans="1:23">
      <c r="A40" s="427"/>
      <c r="B40" s="438" t="s">
        <v>255</v>
      </c>
      <c r="C40" s="578">
        <v>1728</v>
      </c>
      <c r="D40" s="620">
        <v>1913</v>
      </c>
      <c r="E40" s="620">
        <v>1898</v>
      </c>
      <c r="F40" s="620">
        <v>2020</v>
      </c>
      <c r="G40" s="620">
        <v>2109</v>
      </c>
      <c r="H40" s="620">
        <v>1868</v>
      </c>
      <c r="I40" s="620">
        <v>1901</v>
      </c>
      <c r="J40" s="620">
        <v>2076</v>
      </c>
      <c r="K40" s="620">
        <v>1928</v>
      </c>
      <c r="L40" s="620">
        <v>2048</v>
      </c>
      <c r="M40" s="621">
        <v>1982</v>
      </c>
      <c r="N40" s="621">
        <v>2003</v>
      </c>
      <c r="O40" s="622">
        <v>2079</v>
      </c>
      <c r="P40" s="622">
        <v>2368</v>
      </c>
      <c r="Q40" s="622">
        <v>2845</v>
      </c>
      <c r="R40" s="622">
        <v>7203</v>
      </c>
      <c r="S40" s="622">
        <v>8393</v>
      </c>
      <c r="T40" s="622">
        <v>9860</v>
      </c>
      <c r="U40" s="622">
        <v>11620</v>
      </c>
      <c r="V40" s="622">
        <v>12946</v>
      </c>
      <c r="W40" s="622">
        <v>13593</v>
      </c>
    </row>
    <row r="41" spans="1:23">
      <c r="A41" s="427"/>
      <c r="B41" s="438" t="s">
        <v>657</v>
      </c>
      <c r="C41" s="619">
        <v>1602</v>
      </c>
      <c r="D41" s="620">
        <v>1581</v>
      </c>
      <c r="E41" s="620">
        <v>1554</v>
      </c>
      <c r="F41" s="620">
        <v>1532</v>
      </c>
      <c r="G41" s="620">
        <v>1552</v>
      </c>
      <c r="H41" s="620">
        <v>1606</v>
      </c>
      <c r="I41" s="620">
        <v>1398</v>
      </c>
      <c r="J41" s="620">
        <v>1197</v>
      </c>
      <c r="K41" s="627">
        <v>0</v>
      </c>
      <c r="L41" s="623">
        <v>0</v>
      </c>
      <c r="M41" s="621">
        <v>0</v>
      </c>
      <c r="N41" s="621">
        <v>0</v>
      </c>
      <c r="O41" s="622">
        <v>0</v>
      </c>
      <c r="P41" s="622">
        <v>0</v>
      </c>
      <c r="Q41" s="622">
        <v>0</v>
      </c>
      <c r="R41" s="622">
        <v>0</v>
      </c>
      <c r="S41" s="622">
        <v>0</v>
      </c>
      <c r="T41" s="622">
        <v>0</v>
      </c>
      <c r="U41" s="622">
        <v>0</v>
      </c>
      <c r="V41" s="622">
        <v>0</v>
      </c>
      <c r="W41" s="622">
        <v>0</v>
      </c>
    </row>
    <row r="42" spans="1:23">
      <c r="A42" s="427"/>
      <c r="B42" s="438" t="s">
        <v>256</v>
      </c>
      <c r="C42" s="619">
        <v>67</v>
      </c>
      <c r="D42" s="620">
        <v>64</v>
      </c>
      <c r="E42" s="620">
        <v>64</v>
      </c>
      <c r="F42" s="620">
        <v>26</v>
      </c>
      <c r="G42" s="627">
        <v>0</v>
      </c>
      <c r="H42" s="627">
        <v>0</v>
      </c>
      <c r="I42" s="620">
        <v>37</v>
      </c>
      <c r="J42" s="620">
        <v>37</v>
      </c>
      <c r="K42" s="620">
        <v>35</v>
      </c>
      <c r="L42" s="620">
        <v>38</v>
      </c>
      <c r="M42" s="621">
        <v>38</v>
      </c>
      <c r="N42" s="621">
        <v>38</v>
      </c>
      <c r="O42" s="622">
        <v>70</v>
      </c>
      <c r="P42" s="622">
        <v>74</v>
      </c>
      <c r="Q42" s="622">
        <v>103</v>
      </c>
      <c r="R42" s="622">
        <v>188</v>
      </c>
      <c r="S42" s="622">
        <v>272</v>
      </c>
      <c r="T42" s="622">
        <v>362</v>
      </c>
      <c r="U42" s="622">
        <v>450</v>
      </c>
      <c r="V42" s="622">
        <v>717</v>
      </c>
      <c r="W42" s="622">
        <v>652</v>
      </c>
    </row>
    <row r="43" spans="1:23">
      <c r="A43" s="427"/>
      <c r="B43" s="438" t="s">
        <v>257</v>
      </c>
      <c r="C43" s="578">
        <v>42489</v>
      </c>
      <c r="D43" s="620">
        <v>42412</v>
      </c>
      <c r="E43" s="620">
        <v>50072</v>
      </c>
      <c r="F43" s="620">
        <v>55689</v>
      </c>
      <c r="G43" s="626">
        <v>53186</v>
      </c>
      <c r="H43" s="620">
        <v>54640</v>
      </c>
      <c r="I43" s="626">
        <v>52378</v>
      </c>
      <c r="J43" s="620">
        <v>52167</v>
      </c>
      <c r="K43" s="620">
        <v>51485</v>
      </c>
      <c r="L43" s="620">
        <v>50981</v>
      </c>
      <c r="M43" s="621">
        <v>52417</v>
      </c>
      <c r="N43" s="611">
        <v>54974</v>
      </c>
      <c r="O43" s="622">
        <v>49714</v>
      </c>
      <c r="P43" s="622">
        <v>45531</v>
      </c>
      <c r="Q43" s="622">
        <v>42789</v>
      </c>
      <c r="R43" s="622">
        <v>45104</v>
      </c>
      <c r="S43" s="622">
        <v>46435</v>
      </c>
      <c r="T43" s="622">
        <v>51165</v>
      </c>
      <c r="U43" s="622">
        <v>55496</v>
      </c>
      <c r="V43" s="622">
        <v>56921</v>
      </c>
      <c r="W43" s="622">
        <v>60308</v>
      </c>
    </row>
    <row r="44" spans="1:23">
      <c r="A44" s="427"/>
      <c r="B44" s="438" t="s">
        <v>658</v>
      </c>
      <c r="C44" s="619">
        <v>9218</v>
      </c>
      <c r="D44" s="620">
        <v>9365</v>
      </c>
      <c r="E44" s="620">
        <v>9435</v>
      </c>
      <c r="F44" s="620">
        <v>9567</v>
      </c>
      <c r="G44" s="611">
        <v>9386</v>
      </c>
      <c r="H44" s="620">
        <v>9606</v>
      </c>
      <c r="I44" s="620">
        <v>9548</v>
      </c>
      <c r="J44" s="620">
        <v>9571</v>
      </c>
      <c r="K44" s="620">
        <v>9181</v>
      </c>
      <c r="L44" s="620">
        <v>9161</v>
      </c>
      <c r="M44" s="621">
        <v>9368</v>
      </c>
      <c r="N44" s="621">
        <v>9513</v>
      </c>
      <c r="O44" s="622">
        <v>9685</v>
      </c>
      <c r="P44" s="622">
        <v>9743</v>
      </c>
      <c r="Q44" s="622">
        <v>9838</v>
      </c>
      <c r="R44" s="622">
        <v>10134</v>
      </c>
      <c r="S44" s="622">
        <v>10340</v>
      </c>
      <c r="T44" s="622">
        <v>10558</v>
      </c>
      <c r="U44" s="622">
        <v>10704</v>
      </c>
      <c r="V44" s="622">
        <v>11088</v>
      </c>
      <c r="W44" s="622">
        <v>12091</v>
      </c>
    </row>
    <row r="45" spans="1:23">
      <c r="A45" s="1422" t="s">
        <v>259</v>
      </c>
      <c r="B45" s="1423"/>
      <c r="C45" s="576">
        <v>932629</v>
      </c>
      <c r="D45" s="624">
        <v>953996</v>
      </c>
      <c r="E45" s="624">
        <v>988535</v>
      </c>
      <c r="F45" s="624">
        <v>1013686</v>
      </c>
      <c r="G45" s="624">
        <v>1035395</v>
      </c>
      <c r="H45" s="624">
        <v>1065200</v>
      </c>
      <c r="I45" s="624">
        <v>1090296</v>
      </c>
      <c r="J45" s="624">
        <v>1124350</v>
      </c>
      <c r="K45" s="624">
        <v>1145739</v>
      </c>
      <c r="L45" s="624">
        <v>1185477</v>
      </c>
      <c r="M45" s="625">
        <v>1220400</v>
      </c>
      <c r="N45" s="625">
        <v>1275374</v>
      </c>
      <c r="O45" s="618">
        <v>1320369</v>
      </c>
      <c r="P45" s="618">
        <v>1350042</v>
      </c>
      <c r="Q45" s="618">
        <v>1394262</v>
      </c>
      <c r="R45" s="618">
        <v>1445682</v>
      </c>
      <c r="S45" s="618">
        <v>1478555</v>
      </c>
      <c r="T45" s="618">
        <v>1525272</v>
      </c>
      <c r="U45" s="618">
        <v>1573360</v>
      </c>
      <c r="V45" s="618">
        <v>1598520</v>
      </c>
      <c r="W45" s="628">
        <v>1628357.93</v>
      </c>
    </row>
    <row r="46" spans="1:23">
      <c r="A46" s="427"/>
      <c r="B46" s="435"/>
      <c r="C46" s="569"/>
      <c r="D46" s="579"/>
      <c r="E46" s="579"/>
      <c r="F46" s="579"/>
      <c r="G46" s="579"/>
      <c r="H46" s="579"/>
      <c r="I46" s="579"/>
      <c r="J46" s="579"/>
      <c r="K46" s="586"/>
      <c r="L46" s="586"/>
      <c r="M46" s="622"/>
      <c r="N46" s="622"/>
      <c r="O46" s="622"/>
    </row>
    <row r="47" spans="1:23">
      <c r="A47" s="427"/>
      <c r="B47" s="428"/>
      <c r="C47" s="581" t="s">
        <v>659</v>
      </c>
      <c r="D47" s="416"/>
      <c r="E47" s="416"/>
      <c r="F47" s="416"/>
      <c r="G47" s="416"/>
      <c r="H47" s="416"/>
      <c r="I47" s="416"/>
      <c r="J47" s="416"/>
      <c r="K47" s="416"/>
      <c r="L47" s="416"/>
      <c r="M47" s="612"/>
      <c r="N47" s="612"/>
      <c r="O47" s="612"/>
      <c r="P47" s="612"/>
      <c r="Q47" s="612"/>
      <c r="R47" s="612"/>
      <c r="S47" s="612"/>
      <c r="T47" s="612"/>
      <c r="U47" s="612"/>
      <c r="V47" s="612"/>
      <c r="W47" s="612"/>
    </row>
    <row r="48" spans="1:23">
      <c r="A48" s="1424" t="s">
        <v>339</v>
      </c>
      <c r="B48" s="1425"/>
      <c r="C48" s="615">
        <v>602634</v>
      </c>
      <c r="D48" s="616">
        <v>608791</v>
      </c>
      <c r="E48" s="616">
        <v>624908</v>
      </c>
      <c r="F48" s="616">
        <v>630005</v>
      </c>
      <c r="G48" s="616">
        <v>635280</v>
      </c>
      <c r="H48" s="616">
        <v>636446</v>
      </c>
      <c r="I48" s="616">
        <v>638217</v>
      </c>
      <c r="J48" s="616">
        <v>652589</v>
      </c>
      <c r="K48" s="616">
        <v>660181</v>
      </c>
      <c r="L48" s="616">
        <v>683680</v>
      </c>
      <c r="M48" s="617">
        <v>690331</v>
      </c>
      <c r="N48" s="617">
        <v>701725</v>
      </c>
      <c r="O48" s="618">
        <v>705648</v>
      </c>
      <c r="P48" s="618">
        <v>716831</v>
      </c>
      <c r="Q48" s="618">
        <v>731093</v>
      </c>
      <c r="R48" s="618">
        <v>749080</v>
      </c>
      <c r="S48" s="618">
        <v>781625</v>
      </c>
      <c r="T48" s="618">
        <v>802388</v>
      </c>
      <c r="U48" s="618">
        <v>822608</v>
      </c>
      <c r="V48" s="618">
        <v>830270</v>
      </c>
      <c r="W48" s="618">
        <v>845215</v>
      </c>
    </row>
    <row r="49" spans="1:23">
      <c r="A49" s="427" t="s">
        <v>233</v>
      </c>
      <c r="B49" s="435" t="s">
        <v>232</v>
      </c>
      <c r="C49" s="619">
        <v>115</v>
      </c>
      <c r="D49" s="620">
        <v>504</v>
      </c>
      <c r="E49" s="620">
        <v>652</v>
      </c>
      <c r="F49" s="620">
        <v>583</v>
      </c>
      <c r="G49" s="620">
        <v>671</v>
      </c>
      <c r="H49" s="620">
        <v>716</v>
      </c>
      <c r="I49" s="620">
        <v>786</v>
      </c>
      <c r="J49" s="620">
        <v>739</v>
      </c>
      <c r="K49" s="620">
        <v>792</v>
      </c>
      <c r="L49" s="620">
        <v>814</v>
      </c>
      <c r="M49" s="621">
        <v>678</v>
      </c>
      <c r="N49" s="621">
        <v>807</v>
      </c>
      <c r="O49" s="622">
        <v>730</v>
      </c>
      <c r="P49" s="622">
        <v>25</v>
      </c>
      <c r="Q49" s="622">
        <v>519</v>
      </c>
      <c r="R49" s="622">
        <v>331</v>
      </c>
      <c r="S49" s="622">
        <v>561</v>
      </c>
      <c r="T49" s="622">
        <v>740</v>
      </c>
      <c r="U49" s="622">
        <v>520</v>
      </c>
      <c r="V49" s="622">
        <v>460</v>
      </c>
      <c r="W49" s="622">
        <v>723</v>
      </c>
    </row>
    <row r="50" spans="1:23">
      <c r="A50" s="427"/>
      <c r="B50" s="435" t="s">
        <v>234</v>
      </c>
      <c r="C50" s="619">
        <v>10100</v>
      </c>
      <c r="D50" s="620">
        <v>10886</v>
      </c>
      <c r="E50" s="620">
        <v>10675</v>
      </c>
      <c r="F50" s="620">
        <v>11371</v>
      </c>
      <c r="G50" s="620">
        <v>11067</v>
      </c>
      <c r="H50" s="620">
        <v>10660</v>
      </c>
      <c r="I50" s="620">
        <v>10257</v>
      </c>
      <c r="J50" s="620">
        <v>11023</v>
      </c>
      <c r="K50" s="620">
        <v>11377</v>
      </c>
      <c r="L50" s="620">
        <v>11170</v>
      </c>
      <c r="M50" s="621">
        <v>11196</v>
      </c>
      <c r="N50" s="621">
        <v>12771</v>
      </c>
      <c r="O50" s="622">
        <v>12245</v>
      </c>
      <c r="P50" s="622">
        <v>11655</v>
      </c>
      <c r="Q50" s="622">
        <v>11157</v>
      </c>
      <c r="R50" s="622">
        <v>10744</v>
      </c>
      <c r="S50" s="622">
        <v>12195</v>
      </c>
      <c r="T50" s="622">
        <v>12218</v>
      </c>
      <c r="U50" s="622">
        <v>10813</v>
      </c>
      <c r="V50" s="622">
        <v>10988</v>
      </c>
      <c r="W50" s="622">
        <v>10599</v>
      </c>
    </row>
    <row r="51" spans="1:23">
      <c r="A51" s="427"/>
      <c r="B51" s="435" t="s">
        <v>263</v>
      </c>
      <c r="C51" s="619">
        <v>25319</v>
      </c>
      <c r="D51" s="620">
        <v>24156</v>
      </c>
      <c r="E51" s="620">
        <v>27447</v>
      </c>
      <c r="F51" s="620">
        <v>27091</v>
      </c>
      <c r="G51" s="620">
        <v>24942</v>
      </c>
      <c r="H51" s="620">
        <v>26101</v>
      </c>
      <c r="I51" s="620">
        <v>29427</v>
      </c>
      <c r="J51" s="620">
        <v>31432</v>
      </c>
      <c r="K51" s="620">
        <v>29541</v>
      </c>
      <c r="L51" s="620">
        <v>32499</v>
      </c>
      <c r="M51" s="621">
        <v>33610</v>
      </c>
      <c r="N51" s="621">
        <v>35454</v>
      </c>
      <c r="O51" s="622">
        <v>37281</v>
      </c>
      <c r="P51" s="622">
        <v>44162</v>
      </c>
      <c r="Q51" s="622">
        <v>50536</v>
      </c>
      <c r="R51" s="622">
        <v>58069</v>
      </c>
      <c r="S51" s="622">
        <v>61554</v>
      </c>
      <c r="T51" s="622">
        <v>68694</v>
      </c>
      <c r="U51" s="622">
        <v>72587</v>
      </c>
      <c r="V51" s="622">
        <v>76207</v>
      </c>
      <c r="W51" s="622">
        <v>80815</v>
      </c>
    </row>
    <row r="52" spans="1:23">
      <c r="A52" s="427"/>
      <c r="B52" s="435" t="s">
        <v>236</v>
      </c>
      <c r="C52" s="619">
        <v>8319</v>
      </c>
      <c r="D52" s="620">
        <v>8328</v>
      </c>
      <c r="E52" s="620">
        <v>8348</v>
      </c>
      <c r="F52" s="620">
        <v>8447</v>
      </c>
      <c r="G52" s="620">
        <v>7878</v>
      </c>
      <c r="H52" s="620">
        <v>8040</v>
      </c>
      <c r="I52" s="620">
        <v>8344</v>
      </c>
      <c r="J52" s="620">
        <v>8400</v>
      </c>
      <c r="K52" s="620">
        <v>8331</v>
      </c>
      <c r="L52" s="620">
        <v>8466</v>
      </c>
      <c r="M52" s="621">
        <v>8302</v>
      </c>
      <c r="N52" s="621">
        <v>8063</v>
      </c>
      <c r="O52" s="622">
        <v>3686</v>
      </c>
      <c r="P52" s="622">
        <v>3664</v>
      </c>
      <c r="Q52" s="622">
        <v>4216</v>
      </c>
      <c r="R52" s="622">
        <v>4726</v>
      </c>
      <c r="S52" s="622">
        <v>5771</v>
      </c>
      <c r="T52" s="622">
        <v>6872</v>
      </c>
      <c r="U52" s="622">
        <v>6987</v>
      </c>
      <c r="V52" s="622">
        <v>6936</v>
      </c>
      <c r="W52" s="622">
        <v>6482</v>
      </c>
    </row>
    <row r="53" spans="1:23">
      <c r="A53" s="427"/>
      <c r="B53" s="435" t="s">
        <v>264</v>
      </c>
      <c r="C53" s="619">
        <v>23168</v>
      </c>
      <c r="D53" s="620">
        <v>26256</v>
      </c>
      <c r="E53" s="620">
        <v>26409</v>
      </c>
      <c r="F53" s="620">
        <v>25861</v>
      </c>
      <c r="G53" s="620">
        <v>25093</v>
      </c>
      <c r="H53" s="620">
        <v>24809</v>
      </c>
      <c r="I53" s="620">
        <v>24570</v>
      </c>
      <c r="J53" s="620">
        <v>24625</v>
      </c>
      <c r="K53" s="620">
        <v>23959</v>
      </c>
      <c r="L53" s="620">
        <v>26484</v>
      </c>
      <c r="M53" s="621">
        <v>25879</v>
      </c>
      <c r="N53" s="621">
        <v>27041</v>
      </c>
      <c r="O53" s="622">
        <v>27871</v>
      </c>
      <c r="P53" s="622">
        <v>27867</v>
      </c>
      <c r="Q53" s="622">
        <v>26235</v>
      </c>
      <c r="R53" s="622">
        <v>26079</v>
      </c>
      <c r="S53" s="622">
        <v>23940</v>
      </c>
      <c r="T53" s="622">
        <v>23893</v>
      </c>
      <c r="U53" s="622">
        <v>19399</v>
      </c>
      <c r="V53" s="622">
        <v>19219</v>
      </c>
      <c r="W53" s="622">
        <v>17432</v>
      </c>
    </row>
    <row r="54" spans="1:23">
      <c r="A54" s="427"/>
      <c r="B54" s="435" t="s">
        <v>238</v>
      </c>
      <c r="C54" s="619">
        <v>0</v>
      </c>
      <c r="D54" s="620">
        <v>406</v>
      </c>
      <c r="E54" s="620">
        <v>430</v>
      </c>
      <c r="F54" s="620">
        <v>589</v>
      </c>
      <c r="G54" s="620">
        <v>1177</v>
      </c>
      <c r="H54" s="620">
        <v>1807</v>
      </c>
      <c r="I54" s="620">
        <v>1661</v>
      </c>
      <c r="J54" s="620">
        <v>2061</v>
      </c>
      <c r="K54" s="620">
        <v>2494</v>
      </c>
      <c r="L54" s="620">
        <v>3082</v>
      </c>
      <c r="M54" s="621">
        <v>3056</v>
      </c>
      <c r="N54" s="621">
        <v>3576</v>
      </c>
      <c r="O54" s="622">
        <v>3984</v>
      </c>
      <c r="P54" s="622">
        <v>5246</v>
      </c>
      <c r="Q54" s="622">
        <v>7025</v>
      </c>
      <c r="R54" s="622">
        <v>9500</v>
      </c>
      <c r="S54" s="622">
        <v>12416</v>
      </c>
      <c r="T54" s="622">
        <v>15026</v>
      </c>
      <c r="U54" s="622">
        <v>17662</v>
      </c>
      <c r="V54" s="622">
        <v>19990</v>
      </c>
      <c r="W54" s="622">
        <v>23768</v>
      </c>
    </row>
    <row r="55" spans="1:23">
      <c r="A55" s="427"/>
      <c r="B55" s="435" t="s">
        <v>239</v>
      </c>
      <c r="C55" s="619">
        <v>64580</v>
      </c>
      <c r="D55" s="620">
        <v>66081</v>
      </c>
      <c r="E55" s="620">
        <v>64969</v>
      </c>
      <c r="F55" s="620">
        <v>66310</v>
      </c>
      <c r="G55" s="620">
        <v>67891</v>
      </c>
      <c r="H55" s="620">
        <v>68626</v>
      </c>
      <c r="I55" s="620">
        <v>68849</v>
      </c>
      <c r="J55" s="620">
        <v>70295</v>
      </c>
      <c r="K55" s="620">
        <v>73884</v>
      </c>
      <c r="L55" s="620">
        <v>75409</v>
      </c>
      <c r="M55" s="621">
        <v>77914</v>
      </c>
      <c r="N55" s="621">
        <v>77632</v>
      </c>
      <c r="O55" s="622">
        <v>79781</v>
      </c>
      <c r="P55" s="622">
        <v>82140</v>
      </c>
      <c r="Q55" s="622">
        <v>84025</v>
      </c>
      <c r="R55" s="622">
        <v>85305</v>
      </c>
      <c r="S55" s="622">
        <v>87627</v>
      </c>
      <c r="T55" s="622">
        <v>87604</v>
      </c>
      <c r="U55" s="622">
        <v>89349</v>
      </c>
      <c r="V55" s="622">
        <v>87694</v>
      </c>
      <c r="W55" s="622">
        <v>86413</v>
      </c>
    </row>
    <row r="56" spans="1:23">
      <c r="A56" s="427"/>
      <c r="B56" s="435" t="s">
        <v>240</v>
      </c>
      <c r="C56" s="619">
        <v>228057</v>
      </c>
      <c r="D56" s="620">
        <v>224443</v>
      </c>
      <c r="E56" s="620">
        <v>232772</v>
      </c>
      <c r="F56" s="620">
        <v>233659</v>
      </c>
      <c r="G56" s="620">
        <v>235560</v>
      </c>
      <c r="H56" s="620">
        <v>235744</v>
      </c>
      <c r="I56" s="620">
        <v>233524</v>
      </c>
      <c r="J56" s="620">
        <v>235130</v>
      </c>
      <c r="K56" s="620">
        <v>236485</v>
      </c>
      <c r="L56" s="620">
        <v>241856</v>
      </c>
      <c r="M56" s="621">
        <v>243032</v>
      </c>
      <c r="N56" s="621">
        <v>242942</v>
      </c>
      <c r="O56" s="622">
        <v>245574</v>
      </c>
      <c r="P56" s="622">
        <v>248612</v>
      </c>
      <c r="Q56" s="622">
        <v>251474</v>
      </c>
      <c r="R56" s="622">
        <v>255553</v>
      </c>
      <c r="S56" s="622">
        <v>262041</v>
      </c>
      <c r="T56" s="622">
        <v>266591</v>
      </c>
      <c r="U56" s="622">
        <v>273447</v>
      </c>
      <c r="V56" s="622">
        <v>275011</v>
      </c>
      <c r="W56" s="622">
        <v>276902</v>
      </c>
    </row>
    <row r="57" spans="1:23">
      <c r="A57" s="427"/>
      <c r="B57" s="435" t="s">
        <v>241</v>
      </c>
      <c r="C57" s="619">
        <v>9339</v>
      </c>
      <c r="D57" s="620">
        <v>9836</v>
      </c>
      <c r="E57" s="620">
        <v>7648</v>
      </c>
      <c r="F57" s="620">
        <v>8961</v>
      </c>
      <c r="G57" s="620">
        <v>9791</v>
      </c>
      <c r="H57" s="620">
        <v>9833</v>
      </c>
      <c r="I57" s="620">
        <v>11365</v>
      </c>
      <c r="J57" s="620">
        <v>12317</v>
      </c>
      <c r="K57" s="620">
        <v>12297</v>
      </c>
      <c r="L57" s="620">
        <v>13366</v>
      </c>
      <c r="M57" s="621">
        <v>13039</v>
      </c>
      <c r="N57" s="621">
        <v>14026</v>
      </c>
      <c r="O57" s="622">
        <v>15698</v>
      </c>
      <c r="P57" s="622">
        <v>14620</v>
      </c>
      <c r="Q57" s="622">
        <v>14977</v>
      </c>
      <c r="R57" s="622">
        <v>15989</v>
      </c>
      <c r="S57" s="622">
        <v>22462</v>
      </c>
      <c r="T57" s="622">
        <v>24735</v>
      </c>
      <c r="U57" s="622">
        <v>32882</v>
      </c>
      <c r="V57" s="622">
        <v>38788</v>
      </c>
      <c r="W57" s="622">
        <v>42281</v>
      </c>
    </row>
    <row r="58" spans="1:23">
      <c r="A58" s="427"/>
      <c r="B58" s="435" t="s">
        <v>242</v>
      </c>
      <c r="C58" s="619">
        <v>62727</v>
      </c>
      <c r="D58" s="620">
        <v>62570</v>
      </c>
      <c r="E58" s="620">
        <v>67642</v>
      </c>
      <c r="F58" s="620">
        <v>68658</v>
      </c>
      <c r="G58" s="620">
        <v>69205</v>
      </c>
      <c r="H58" s="620">
        <v>67730</v>
      </c>
      <c r="I58" s="620">
        <v>68439</v>
      </c>
      <c r="J58" s="620">
        <v>68493</v>
      </c>
      <c r="K58" s="620">
        <v>69782</v>
      </c>
      <c r="L58" s="620">
        <v>70799</v>
      </c>
      <c r="M58" s="621">
        <v>69985</v>
      </c>
      <c r="N58" s="621">
        <v>71954</v>
      </c>
      <c r="O58" s="622">
        <v>69625</v>
      </c>
      <c r="P58" s="622">
        <v>71160</v>
      </c>
      <c r="Q58" s="622">
        <v>69902</v>
      </c>
      <c r="R58" s="622">
        <v>69491</v>
      </c>
      <c r="S58" s="622">
        <v>70521</v>
      </c>
      <c r="T58" s="622">
        <v>71775</v>
      </c>
      <c r="U58" s="622">
        <v>72834</v>
      </c>
      <c r="V58" s="622">
        <v>69388</v>
      </c>
      <c r="W58" s="622">
        <v>70938</v>
      </c>
    </row>
    <row r="59" spans="1:23">
      <c r="A59" s="427"/>
      <c r="B59" s="435" t="s">
        <v>243</v>
      </c>
      <c r="C59" s="619">
        <v>167046</v>
      </c>
      <c r="D59" s="620">
        <v>171564</v>
      </c>
      <c r="E59" s="620">
        <v>174194</v>
      </c>
      <c r="F59" s="620">
        <v>174929</v>
      </c>
      <c r="G59" s="620">
        <v>178191</v>
      </c>
      <c r="H59" s="620">
        <v>178640</v>
      </c>
      <c r="I59" s="620">
        <v>177233</v>
      </c>
      <c r="J59" s="620">
        <v>184070</v>
      </c>
      <c r="K59" s="620">
        <v>187523</v>
      </c>
      <c r="L59" s="620">
        <v>196166</v>
      </c>
      <c r="M59" s="621">
        <v>199826</v>
      </c>
      <c r="N59" s="621">
        <v>203420</v>
      </c>
      <c r="O59" s="622">
        <v>205182</v>
      </c>
      <c r="P59" s="622">
        <v>203925</v>
      </c>
      <c r="Q59" s="622">
        <v>206936</v>
      </c>
      <c r="R59" s="622">
        <v>209468</v>
      </c>
      <c r="S59" s="622">
        <v>218387</v>
      </c>
      <c r="T59" s="622">
        <v>220089</v>
      </c>
      <c r="U59" s="622">
        <v>221496</v>
      </c>
      <c r="V59" s="622">
        <v>221104</v>
      </c>
      <c r="W59" s="622">
        <v>224097</v>
      </c>
    </row>
    <row r="60" spans="1:23">
      <c r="A60" s="427"/>
      <c r="B60" s="435" t="s">
        <v>244</v>
      </c>
      <c r="C60" s="619">
        <v>0</v>
      </c>
      <c r="D60" s="623">
        <v>0</v>
      </c>
      <c r="E60" s="623">
        <v>0</v>
      </c>
      <c r="F60" s="623">
        <v>0</v>
      </c>
      <c r="G60" s="623">
        <v>0</v>
      </c>
      <c r="H60" s="623">
        <v>0</v>
      </c>
      <c r="I60" s="623">
        <v>0</v>
      </c>
      <c r="J60" s="623">
        <v>0</v>
      </c>
      <c r="K60" s="623">
        <v>0</v>
      </c>
      <c r="L60" s="623">
        <v>0</v>
      </c>
      <c r="M60" s="621">
        <v>0</v>
      </c>
      <c r="N60" s="621">
        <v>0</v>
      </c>
      <c r="O60" s="622">
        <v>0</v>
      </c>
      <c r="P60" s="622">
        <v>0</v>
      </c>
      <c r="Q60" s="622">
        <v>0</v>
      </c>
      <c r="R60" s="622">
        <v>0</v>
      </c>
      <c r="S60" s="622">
        <v>0</v>
      </c>
      <c r="T60" s="622">
        <v>12</v>
      </c>
      <c r="U60" s="622">
        <v>24</v>
      </c>
      <c r="V60" s="622">
        <v>24</v>
      </c>
      <c r="W60" s="622">
        <v>0</v>
      </c>
    </row>
    <row r="61" spans="1:23">
      <c r="A61" s="427"/>
      <c r="B61" s="435" t="s">
        <v>652</v>
      </c>
      <c r="C61" s="619">
        <v>49</v>
      </c>
      <c r="D61" s="620">
        <v>50</v>
      </c>
      <c r="E61" s="620">
        <v>45</v>
      </c>
      <c r="F61" s="620">
        <v>46</v>
      </c>
      <c r="G61" s="620">
        <v>261</v>
      </c>
      <c r="H61" s="620">
        <v>333</v>
      </c>
      <c r="I61" s="620">
        <v>350</v>
      </c>
      <c r="J61" s="620">
        <v>738</v>
      </c>
      <c r="K61" s="620">
        <v>596</v>
      </c>
      <c r="L61" s="620">
        <v>58</v>
      </c>
      <c r="M61" s="621">
        <v>64</v>
      </c>
      <c r="N61" s="621">
        <v>56</v>
      </c>
      <c r="O61" s="622">
        <v>0</v>
      </c>
      <c r="P61" s="622">
        <v>0</v>
      </c>
      <c r="Q61" s="622">
        <v>0</v>
      </c>
      <c r="R61" s="622">
        <v>22</v>
      </c>
      <c r="S61" s="622">
        <v>26</v>
      </c>
      <c r="T61" s="622">
        <v>102</v>
      </c>
      <c r="U61" s="622">
        <v>266</v>
      </c>
      <c r="V61" s="622">
        <v>177</v>
      </c>
      <c r="W61" s="622">
        <v>206</v>
      </c>
    </row>
    <row r="62" spans="1:23">
      <c r="A62" s="427"/>
      <c r="B62" s="435" t="s">
        <v>653</v>
      </c>
      <c r="C62" s="619">
        <v>334</v>
      </c>
      <c r="D62" s="620">
        <v>315</v>
      </c>
      <c r="E62" s="620">
        <v>405</v>
      </c>
      <c r="F62" s="620">
        <v>386</v>
      </c>
      <c r="G62" s="620">
        <v>375</v>
      </c>
      <c r="H62" s="620">
        <v>363</v>
      </c>
      <c r="I62" s="620">
        <v>414</v>
      </c>
      <c r="J62" s="620">
        <v>456</v>
      </c>
      <c r="K62" s="620">
        <v>421</v>
      </c>
      <c r="L62" s="620">
        <v>3004</v>
      </c>
      <c r="M62" s="621">
        <v>3243</v>
      </c>
      <c r="N62" s="621">
        <v>3360</v>
      </c>
      <c r="O62" s="622">
        <v>3430</v>
      </c>
      <c r="P62" s="622">
        <v>3241</v>
      </c>
      <c r="Q62" s="622">
        <v>3508</v>
      </c>
      <c r="R62" s="622">
        <v>3148</v>
      </c>
      <c r="S62" s="622">
        <v>3413</v>
      </c>
      <c r="T62" s="622">
        <v>3364</v>
      </c>
      <c r="U62" s="622">
        <v>3596</v>
      </c>
      <c r="V62" s="622">
        <v>3558</v>
      </c>
      <c r="W62" s="622">
        <v>3705</v>
      </c>
    </row>
    <row r="63" spans="1:23">
      <c r="A63" s="427"/>
      <c r="B63" s="435" t="s">
        <v>654</v>
      </c>
      <c r="C63" s="619">
        <v>3481</v>
      </c>
      <c r="D63" s="620">
        <v>3396</v>
      </c>
      <c r="E63" s="620">
        <v>3272</v>
      </c>
      <c r="F63" s="620">
        <v>3114</v>
      </c>
      <c r="G63" s="620">
        <v>3178</v>
      </c>
      <c r="H63" s="620">
        <v>3044</v>
      </c>
      <c r="I63" s="620">
        <v>2998</v>
      </c>
      <c r="J63" s="620">
        <v>2810</v>
      </c>
      <c r="K63" s="620">
        <v>2699</v>
      </c>
      <c r="L63" s="620">
        <v>507</v>
      </c>
      <c r="M63" s="621">
        <v>507</v>
      </c>
      <c r="N63" s="621">
        <v>623</v>
      </c>
      <c r="O63" s="622">
        <v>561</v>
      </c>
      <c r="P63" s="622">
        <v>514</v>
      </c>
      <c r="Q63" s="622">
        <v>583</v>
      </c>
      <c r="R63" s="622">
        <v>655</v>
      </c>
      <c r="S63" s="622">
        <v>711</v>
      </c>
      <c r="T63" s="622">
        <v>673</v>
      </c>
      <c r="U63" s="622">
        <v>746</v>
      </c>
      <c r="V63" s="622">
        <v>726</v>
      </c>
      <c r="W63" s="622">
        <v>854</v>
      </c>
    </row>
    <row r="64" spans="1:23">
      <c r="A64" s="1422" t="s">
        <v>248</v>
      </c>
      <c r="B64" s="1423"/>
      <c r="C64" s="576">
        <v>110057</v>
      </c>
      <c r="D64" s="624">
        <v>114825</v>
      </c>
      <c r="E64" s="624">
        <v>117700</v>
      </c>
      <c r="F64" s="624">
        <v>125668</v>
      </c>
      <c r="G64" s="624">
        <v>125696</v>
      </c>
      <c r="H64" s="624">
        <v>131688</v>
      </c>
      <c r="I64" s="624">
        <v>140497</v>
      </c>
      <c r="J64" s="624">
        <v>144431</v>
      </c>
      <c r="K64" s="624">
        <v>145368</v>
      </c>
      <c r="L64" s="624">
        <v>149464</v>
      </c>
      <c r="M64" s="625">
        <v>153888</v>
      </c>
      <c r="N64" s="617">
        <v>171584</v>
      </c>
      <c r="O64" s="618">
        <v>177155</v>
      </c>
      <c r="P64" s="618">
        <v>171993</v>
      </c>
      <c r="Q64" s="618">
        <v>178727</v>
      </c>
      <c r="R64" s="618">
        <v>181526</v>
      </c>
      <c r="S64" s="618">
        <v>177051</v>
      </c>
      <c r="T64" s="618">
        <v>177787</v>
      </c>
      <c r="U64" s="618">
        <v>176980</v>
      </c>
      <c r="V64" s="618">
        <v>176805</v>
      </c>
      <c r="W64" s="618">
        <v>182743</v>
      </c>
    </row>
    <row r="65" spans="1:23">
      <c r="A65" s="427" t="s">
        <v>233</v>
      </c>
      <c r="B65" s="438" t="s">
        <v>655</v>
      </c>
      <c r="C65" s="578">
        <v>28691</v>
      </c>
      <c r="D65" s="620">
        <v>28276</v>
      </c>
      <c r="E65" s="620">
        <v>29665</v>
      </c>
      <c r="F65" s="626">
        <v>30333</v>
      </c>
      <c r="G65" s="620">
        <v>32206</v>
      </c>
      <c r="H65" s="626">
        <v>35131</v>
      </c>
      <c r="I65" s="620">
        <v>36619</v>
      </c>
      <c r="J65" s="620">
        <v>39377</v>
      </c>
      <c r="K65" s="626">
        <v>39830</v>
      </c>
      <c r="L65" s="626">
        <v>41580</v>
      </c>
      <c r="M65" s="611">
        <v>41512</v>
      </c>
      <c r="N65" s="611">
        <v>41825</v>
      </c>
      <c r="O65" s="622">
        <v>41469</v>
      </c>
      <c r="P65" s="622">
        <v>41126</v>
      </c>
      <c r="Q65" s="622">
        <v>41889</v>
      </c>
      <c r="R65" s="622">
        <v>44165</v>
      </c>
      <c r="S65" s="622">
        <v>43836</v>
      </c>
      <c r="T65" s="622">
        <v>43587</v>
      </c>
      <c r="U65" s="622">
        <v>42712</v>
      </c>
      <c r="V65" s="622">
        <v>41140</v>
      </c>
      <c r="W65" s="622">
        <v>40959</v>
      </c>
    </row>
    <row r="66" spans="1:23">
      <c r="A66" s="427"/>
      <c r="B66" s="438" t="s">
        <v>250</v>
      </c>
      <c r="C66" s="619">
        <v>898</v>
      </c>
      <c r="D66" s="620">
        <v>2039</v>
      </c>
      <c r="E66" s="620">
        <v>1984</v>
      </c>
      <c r="F66" s="620">
        <v>1373</v>
      </c>
      <c r="G66" s="620">
        <v>1640</v>
      </c>
      <c r="H66" s="626">
        <v>2372</v>
      </c>
      <c r="I66" s="620">
        <v>3155</v>
      </c>
      <c r="J66" s="620">
        <v>3859</v>
      </c>
      <c r="K66" s="620">
        <v>4161</v>
      </c>
      <c r="L66" s="620">
        <v>4732</v>
      </c>
      <c r="M66" s="621">
        <v>4836</v>
      </c>
      <c r="N66" s="611">
        <v>6014</v>
      </c>
      <c r="O66" s="621">
        <v>6042</v>
      </c>
      <c r="P66" s="622">
        <v>5867</v>
      </c>
      <c r="Q66" s="622">
        <v>5487</v>
      </c>
      <c r="R66" s="622">
        <v>5377</v>
      </c>
      <c r="S66" s="622">
        <v>5209</v>
      </c>
      <c r="T66" s="622">
        <v>4980</v>
      </c>
      <c r="U66" s="622">
        <v>4513</v>
      </c>
      <c r="V66" s="622">
        <v>4767</v>
      </c>
      <c r="W66" s="622">
        <v>4472</v>
      </c>
    </row>
    <row r="67" spans="1:23">
      <c r="A67" s="427"/>
      <c r="B67" s="438" t="s">
        <v>656</v>
      </c>
      <c r="C67" s="619">
        <v>557</v>
      </c>
      <c r="D67" s="620">
        <v>457</v>
      </c>
      <c r="E67" s="620">
        <v>499</v>
      </c>
      <c r="F67" s="620">
        <v>573</v>
      </c>
      <c r="G67" s="620">
        <v>584</v>
      </c>
      <c r="H67" s="620">
        <v>772</v>
      </c>
      <c r="I67" s="620">
        <v>1587</v>
      </c>
      <c r="J67" s="620">
        <v>1189</v>
      </c>
      <c r="K67" s="620">
        <v>1514</v>
      </c>
      <c r="L67" s="620">
        <v>1409</v>
      </c>
      <c r="M67" s="621">
        <v>1512</v>
      </c>
      <c r="N67" s="611">
        <v>1777</v>
      </c>
      <c r="O67" s="621">
        <v>2290</v>
      </c>
      <c r="P67" s="622">
        <v>2181</v>
      </c>
      <c r="Q67" s="622">
        <v>2260</v>
      </c>
      <c r="R67" s="622">
        <v>1948</v>
      </c>
      <c r="S67" s="622">
        <v>1047</v>
      </c>
      <c r="T67" s="622">
        <v>1289</v>
      </c>
      <c r="U67" s="622">
        <v>1348</v>
      </c>
      <c r="V67" s="622">
        <v>1284</v>
      </c>
      <c r="W67" s="622">
        <v>1246</v>
      </c>
    </row>
    <row r="68" spans="1:23">
      <c r="A68" s="427"/>
      <c r="B68" s="438" t="s">
        <v>252</v>
      </c>
      <c r="C68" s="619">
        <v>182</v>
      </c>
      <c r="D68" s="620">
        <v>100</v>
      </c>
      <c r="E68" s="620">
        <v>138</v>
      </c>
      <c r="F68" s="620">
        <v>59</v>
      </c>
      <c r="G68" s="620">
        <v>66</v>
      </c>
      <c r="H68" s="620">
        <v>72</v>
      </c>
      <c r="I68" s="620">
        <v>70</v>
      </c>
      <c r="J68" s="620">
        <v>73</v>
      </c>
      <c r="K68" s="620">
        <v>0</v>
      </c>
      <c r="L68" s="623">
        <v>0</v>
      </c>
      <c r="M68" s="621">
        <v>0</v>
      </c>
      <c r="N68" s="621">
        <v>0</v>
      </c>
      <c r="O68" s="621">
        <v>0</v>
      </c>
      <c r="P68" s="622">
        <v>0</v>
      </c>
      <c r="Q68" s="622">
        <v>0</v>
      </c>
      <c r="R68" s="622">
        <v>0</v>
      </c>
      <c r="S68" s="622">
        <v>0</v>
      </c>
      <c r="T68" s="622">
        <v>0</v>
      </c>
      <c r="U68" s="622">
        <v>0</v>
      </c>
      <c r="V68" s="622">
        <v>0</v>
      </c>
      <c r="W68" s="622">
        <v>0</v>
      </c>
    </row>
    <row r="69" spans="1:23">
      <c r="A69" s="427"/>
      <c r="B69" s="438" t="s">
        <v>253</v>
      </c>
      <c r="C69" s="578">
        <v>39032</v>
      </c>
      <c r="D69" s="626">
        <v>43068</v>
      </c>
      <c r="E69" s="626">
        <v>40995</v>
      </c>
      <c r="F69" s="626">
        <v>44023</v>
      </c>
      <c r="G69" s="626">
        <v>44450</v>
      </c>
      <c r="H69" s="626">
        <v>46163</v>
      </c>
      <c r="I69" s="626">
        <v>52558</v>
      </c>
      <c r="J69" s="620">
        <v>55854</v>
      </c>
      <c r="K69" s="626">
        <v>57069</v>
      </c>
      <c r="L69" s="626">
        <v>60189</v>
      </c>
      <c r="M69" s="621">
        <v>63307</v>
      </c>
      <c r="N69" s="611">
        <v>76299</v>
      </c>
      <c r="O69" s="621">
        <v>85464</v>
      </c>
      <c r="P69" s="622">
        <v>83781</v>
      </c>
      <c r="Q69" s="622">
        <v>90834</v>
      </c>
      <c r="R69" s="622">
        <v>86598</v>
      </c>
      <c r="S69" s="622">
        <v>82143</v>
      </c>
      <c r="T69" s="622">
        <v>79848</v>
      </c>
      <c r="U69" s="622">
        <v>76373</v>
      </c>
      <c r="V69" s="622">
        <v>76129</v>
      </c>
      <c r="W69" s="622">
        <v>78974</v>
      </c>
    </row>
    <row r="70" spans="1:23">
      <c r="A70" s="427"/>
      <c r="B70" s="438" t="s">
        <v>254</v>
      </c>
      <c r="C70" s="578">
        <v>2266</v>
      </c>
      <c r="D70" s="620">
        <v>2770</v>
      </c>
      <c r="E70" s="620">
        <v>2170</v>
      </c>
      <c r="F70" s="620">
        <v>2108</v>
      </c>
      <c r="G70" s="620">
        <v>2253</v>
      </c>
      <c r="H70" s="620">
        <v>2270</v>
      </c>
      <c r="I70" s="626">
        <v>2399</v>
      </c>
      <c r="J70" s="620">
        <v>2400</v>
      </c>
      <c r="K70" s="620">
        <v>2700</v>
      </c>
      <c r="L70" s="620">
        <v>2891</v>
      </c>
      <c r="M70" s="621">
        <v>3324</v>
      </c>
      <c r="N70" s="611">
        <v>4238</v>
      </c>
      <c r="O70" s="621">
        <v>4919</v>
      </c>
      <c r="P70" s="622">
        <v>5445</v>
      </c>
      <c r="Q70" s="622">
        <v>6404</v>
      </c>
      <c r="R70" s="622">
        <v>7112</v>
      </c>
      <c r="S70" s="622">
        <v>7318</v>
      </c>
      <c r="T70" s="622">
        <v>7304</v>
      </c>
      <c r="U70" s="622">
        <v>7406</v>
      </c>
      <c r="V70" s="622">
        <v>7482</v>
      </c>
      <c r="W70" s="622">
        <v>7459</v>
      </c>
    </row>
    <row r="71" spans="1:23">
      <c r="A71" s="427"/>
      <c r="B71" s="438" t="s">
        <v>255</v>
      </c>
      <c r="C71" s="578">
        <v>1138</v>
      </c>
      <c r="D71" s="620">
        <v>1299</v>
      </c>
      <c r="E71" s="620">
        <v>1251</v>
      </c>
      <c r="F71" s="620">
        <v>1289</v>
      </c>
      <c r="G71" s="620">
        <v>1350</v>
      </c>
      <c r="H71" s="620">
        <v>1190</v>
      </c>
      <c r="I71" s="620">
        <v>1349</v>
      </c>
      <c r="J71" s="620">
        <v>1409</v>
      </c>
      <c r="K71" s="620">
        <v>1303</v>
      </c>
      <c r="L71" s="620">
        <v>1504</v>
      </c>
      <c r="M71" s="621">
        <v>1290</v>
      </c>
      <c r="N71" s="621">
        <v>1299</v>
      </c>
      <c r="O71" s="621">
        <v>1322</v>
      </c>
      <c r="P71" s="622">
        <v>1411</v>
      </c>
      <c r="Q71" s="622">
        <v>1791</v>
      </c>
      <c r="R71" s="622">
        <v>4713</v>
      </c>
      <c r="S71" s="622">
        <v>5389</v>
      </c>
      <c r="T71" s="622">
        <v>6228</v>
      </c>
      <c r="U71" s="622">
        <v>7062</v>
      </c>
      <c r="V71" s="622">
        <v>7786</v>
      </c>
      <c r="W71" s="622">
        <v>8107</v>
      </c>
    </row>
    <row r="72" spans="1:23">
      <c r="A72" s="427"/>
      <c r="B72" s="438" t="s">
        <v>657</v>
      </c>
      <c r="C72" s="619">
        <v>1132</v>
      </c>
      <c r="D72" s="620">
        <v>1070</v>
      </c>
      <c r="E72" s="620">
        <v>1074</v>
      </c>
      <c r="F72" s="620">
        <v>996</v>
      </c>
      <c r="G72" s="620">
        <v>1013</v>
      </c>
      <c r="H72" s="620">
        <v>951</v>
      </c>
      <c r="I72" s="620">
        <v>824</v>
      </c>
      <c r="J72" s="620">
        <v>644</v>
      </c>
      <c r="K72" s="623">
        <v>0</v>
      </c>
      <c r="L72" s="623">
        <v>0</v>
      </c>
      <c r="M72" s="621">
        <v>0</v>
      </c>
      <c r="N72" s="621">
        <v>0</v>
      </c>
      <c r="O72" s="621">
        <v>0</v>
      </c>
      <c r="P72" s="622">
        <v>0</v>
      </c>
      <c r="Q72" s="622">
        <v>0</v>
      </c>
      <c r="R72" s="622">
        <v>0</v>
      </c>
      <c r="S72" s="622">
        <v>0</v>
      </c>
      <c r="T72" s="622">
        <v>0</v>
      </c>
      <c r="U72" s="622">
        <v>0</v>
      </c>
      <c r="V72" s="622">
        <v>0</v>
      </c>
      <c r="W72" s="622">
        <v>0</v>
      </c>
    </row>
    <row r="73" spans="1:23">
      <c r="A73" s="427"/>
      <c r="B73" s="438" t="s">
        <v>256</v>
      </c>
      <c r="C73" s="619">
        <v>30</v>
      </c>
      <c r="D73" s="620">
        <v>28</v>
      </c>
      <c r="E73" s="620">
        <v>27</v>
      </c>
      <c r="F73" s="620">
        <v>13</v>
      </c>
      <c r="G73" s="627">
        <v>0</v>
      </c>
      <c r="H73" s="627">
        <v>0</v>
      </c>
      <c r="I73" s="620">
        <v>12</v>
      </c>
      <c r="J73" s="620">
        <v>9</v>
      </c>
      <c r="K73" s="620">
        <v>8</v>
      </c>
      <c r="L73" s="620">
        <v>8</v>
      </c>
      <c r="M73" s="621">
        <v>6</v>
      </c>
      <c r="N73" s="621">
        <v>6</v>
      </c>
      <c r="O73" s="621">
        <v>11</v>
      </c>
      <c r="P73" s="622">
        <v>13</v>
      </c>
      <c r="Q73" s="622">
        <v>15</v>
      </c>
      <c r="R73" s="622">
        <v>77</v>
      </c>
      <c r="S73" s="622">
        <v>141</v>
      </c>
      <c r="T73" s="622">
        <v>172</v>
      </c>
      <c r="U73" s="622">
        <v>236</v>
      </c>
      <c r="V73" s="622">
        <v>390</v>
      </c>
      <c r="W73" s="622">
        <v>385</v>
      </c>
    </row>
    <row r="74" spans="1:23">
      <c r="A74" s="427"/>
      <c r="B74" s="438" t="s">
        <v>257</v>
      </c>
      <c r="C74" s="578">
        <v>30262</v>
      </c>
      <c r="D74" s="620">
        <v>29801</v>
      </c>
      <c r="E74" s="620">
        <v>34357</v>
      </c>
      <c r="F74" s="620">
        <v>39460</v>
      </c>
      <c r="G74" s="626">
        <v>37026</v>
      </c>
      <c r="H74" s="620">
        <v>37617</v>
      </c>
      <c r="I74" s="626">
        <v>36722</v>
      </c>
      <c r="J74" s="620">
        <v>34373</v>
      </c>
      <c r="K74" s="620">
        <v>34006</v>
      </c>
      <c r="L74" s="620">
        <v>32535</v>
      </c>
      <c r="M74" s="621">
        <v>33350</v>
      </c>
      <c r="N74" s="611">
        <v>35184</v>
      </c>
      <c r="O74" s="621">
        <v>30998</v>
      </c>
      <c r="P74" s="622">
        <v>27513</v>
      </c>
      <c r="Q74" s="622">
        <v>25244</v>
      </c>
      <c r="R74" s="622">
        <v>26593</v>
      </c>
      <c r="S74" s="622">
        <v>26947</v>
      </c>
      <c r="T74" s="622">
        <v>29515</v>
      </c>
      <c r="U74" s="622">
        <v>32447</v>
      </c>
      <c r="V74" s="622">
        <v>33156</v>
      </c>
      <c r="W74" s="622">
        <v>35949</v>
      </c>
    </row>
    <row r="75" spans="1:23">
      <c r="A75" s="427"/>
      <c r="B75" s="438" t="s">
        <v>658</v>
      </c>
      <c r="C75" s="619">
        <v>5869</v>
      </c>
      <c r="D75" s="620">
        <v>5917</v>
      </c>
      <c r="E75" s="620">
        <v>5540</v>
      </c>
      <c r="F75" s="620">
        <v>5441</v>
      </c>
      <c r="G75" s="620">
        <v>5108</v>
      </c>
      <c r="H75" s="620">
        <v>5150</v>
      </c>
      <c r="I75" s="620">
        <v>5202</v>
      </c>
      <c r="J75" s="620">
        <v>5244</v>
      </c>
      <c r="K75" s="620">
        <v>4777</v>
      </c>
      <c r="L75" s="620">
        <v>4616</v>
      </c>
      <c r="M75" s="621">
        <v>4751</v>
      </c>
      <c r="N75" s="621">
        <v>4942</v>
      </c>
      <c r="O75" s="621">
        <v>4640</v>
      </c>
      <c r="P75" s="622">
        <v>4656</v>
      </c>
      <c r="Q75" s="622">
        <v>4803</v>
      </c>
      <c r="R75" s="622">
        <v>4943</v>
      </c>
      <c r="S75" s="622">
        <v>5021</v>
      </c>
      <c r="T75" s="622">
        <v>4864</v>
      </c>
      <c r="U75" s="622">
        <v>4883</v>
      </c>
      <c r="V75" s="622">
        <v>4671</v>
      </c>
      <c r="W75" s="622">
        <v>5192</v>
      </c>
    </row>
    <row r="76" spans="1:23">
      <c r="A76" s="1422" t="s">
        <v>259</v>
      </c>
      <c r="B76" s="1423"/>
      <c r="C76" s="576">
        <v>712691</v>
      </c>
      <c r="D76" s="624">
        <v>723616</v>
      </c>
      <c r="E76" s="624">
        <v>742608</v>
      </c>
      <c r="F76" s="624">
        <v>755673</v>
      </c>
      <c r="G76" s="624">
        <v>760976</v>
      </c>
      <c r="H76" s="624">
        <v>768134</v>
      </c>
      <c r="I76" s="624">
        <v>778714</v>
      </c>
      <c r="J76" s="624">
        <v>797020</v>
      </c>
      <c r="K76" s="624">
        <v>805549</v>
      </c>
      <c r="L76" s="624">
        <v>833144</v>
      </c>
      <c r="M76" s="625">
        <v>844219</v>
      </c>
      <c r="N76" s="625">
        <v>873309</v>
      </c>
      <c r="O76" s="618">
        <v>882803</v>
      </c>
      <c r="P76" s="618">
        <v>888824</v>
      </c>
      <c r="Q76" s="618">
        <v>909820</v>
      </c>
      <c r="R76" s="618">
        <v>930606</v>
      </c>
      <c r="S76" s="618">
        <v>958676</v>
      </c>
      <c r="T76" s="618">
        <v>980175</v>
      </c>
      <c r="U76" s="618">
        <v>999588</v>
      </c>
      <c r="V76" s="618">
        <v>1007075</v>
      </c>
      <c r="W76" s="618">
        <v>1027958</v>
      </c>
    </row>
    <row r="77" spans="1:23">
      <c r="C77" s="578"/>
      <c r="K77" s="629"/>
    </row>
    <row r="78" spans="1:23">
      <c r="A78" s="427"/>
      <c r="B78" s="428"/>
      <c r="C78" s="581" t="s">
        <v>618</v>
      </c>
      <c r="D78" s="419"/>
      <c r="E78" s="419"/>
      <c r="F78" s="419"/>
      <c r="G78" s="419"/>
      <c r="H78" s="419"/>
      <c r="I78" s="419"/>
      <c r="J78" s="419"/>
      <c r="K78" s="630"/>
      <c r="L78" s="419"/>
      <c r="M78" s="631"/>
      <c r="N78" s="631"/>
      <c r="O78" s="631"/>
      <c r="P78" s="631"/>
      <c r="Q78" s="631"/>
      <c r="R78" s="631"/>
      <c r="S78" s="631"/>
      <c r="T78" s="631"/>
      <c r="U78" s="631"/>
      <c r="V78" s="631"/>
      <c r="W78" s="631"/>
    </row>
    <row r="79" spans="1:23">
      <c r="A79" s="427"/>
      <c r="B79" s="632"/>
      <c r="C79" s="581" t="s">
        <v>660</v>
      </c>
      <c r="D79" s="633"/>
      <c r="E79" s="633"/>
      <c r="F79" s="633"/>
      <c r="G79" s="633"/>
      <c r="H79" s="633"/>
      <c r="I79" s="633"/>
      <c r="J79" s="633"/>
      <c r="K79" s="633"/>
      <c r="L79" s="633"/>
      <c r="M79" s="634"/>
      <c r="N79" s="634"/>
      <c r="O79" s="635"/>
      <c r="P79" s="612"/>
      <c r="Q79" s="612"/>
      <c r="R79" s="612"/>
      <c r="S79" s="612"/>
      <c r="T79" s="612"/>
      <c r="U79" s="612"/>
      <c r="V79" s="612"/>
      <c r="W79" s="612"/>
    </row>
    <row r="80" spans="1:23">
      <c r="A80" s="1424" t="s">
        <v>339</v>
      </c>
      <c r="B80" s="1425"/>
      <c r="C80" s="615">
        <v>175017</v>
      </c>
      <c r="D80" s="616">
        <v>184227</v>
      </c>
      <c r="E80" s="616">
        <v>195140</v>
      </c>
      <c r="F80" s="616">
        <v>206004</v>
      </c>
      <c r="G80" s="616">
        <v>220510</v>
      </c>
      <c r="H80" s="616">
        <v>239683</v>
      </c>
      <c r="I80" s="616">
        <v>257427</v>
      </c>
      <c r="J80" s="616">
        <v>265887</v>
      </c>
      <c r="K80" s="616">
        <v>277557</v>
      </c>
      <c r="L80" s="616">
        <v>287529</v>
      </c>
      <c r="M80" s="617">
        <v>306293</v>
      </c>
      <c r="N80" s="617">
        <v>323615</v>
      </c>
      <c r="O80" s="617">
        <v>351834</v>
      </c>
      <c r="P80" s="618">
        <v>369330</v>
      </c>
      <c r="Q80" s="617">
        <v>390405</v>
      </c>
      <c r="R80" s="617">
        <v>412288</v>
      </c>
      <c r="S80" s="617">
        <v>414633</v>
      </c>
      <c r="T80" s="617">
        <v>436241</v>
      </c>
      <c r="U80" s="617">
        <v>458161</v>
      </c>
      <c r="V80" s="617">
        <v>474660</v>
      </c>
      <c r="W80" s="617">
        <v>482405.93</v>
      </c>
    </row>
    <row r="81" spans="1:23">
      <c r="A81" s="427" t="s">
        <v>233</v>
      </c>
      <c r="B81" s="435" t="s">
        <v>232</v>
      </c>
      <c r="C81" s="619">
        <v>1301</v>
      </c>
      <c r="D81" s="620">
        <v>1180</v>
      </c>
      <c r="E81" s="620">
        <v>1174</v>
      </c>
      <c r="F81" s="620">
        <v>1139</v>
      </c>
      <c r="G81" s="620">
        <v>1223</v>
      </c>
      <c r="H81" s="620">
        <v>1227</v>
      </c>
      <c r="I81" s="620">
        <v>168</v>
      </c>
      <c r="J81" s="620">
        <v>153</v>
      </c>
      <c r="K81" s="620">
        <v>123</v>
      </c>
      <c r="L81" s="620">
        <v>119</v>
      </c>
      <c r="M81" s="621">
        <v>204</v>
      </c>
      <c r="N81" s="621">
        <v>111</v>
      </c>
      <c r="O81" s="621">
        <v>113</v>
      </c>
      <c r="P81" s="622">
        <v>71</v>
      </c>
      <c r="Q81" s="621">
        <v>274</v>
      </c>
      <c r="R81" s="621">
        <v>290</v>
      </c>
      <c r="S81" s="621">
        <v>211</v>
      </c>
      <c r="T81" s="621">
        <v>189</v>
      </c>
      <c r="U81" s="621">
        <v>284</v>
      </c>
      <c r="V81" s="622">
        <v>246</v>
      </c>
      <c r="W81" s="622">
        <v>407</v>
      </c>
    </row>
    <row r="82" spans="1:23">
      <c r="A82" s="427"/>
      <c r="B82" s="435" t="s">
        <v>234</v>
      </c>
      <c r="C82" s="619">
        <v>1846</v>
      </c>
      <c r="D82" s="620">
        <v>1970</v>
      </c>
      <c r="E82" s="620">
        <v>2454</v>
      </c>
      <c r="F82" s="620">
        <v>2009</v>
      </c>
      <c r="G82" s="620">
        <v>2622</v>
      </c>
      <c r="H82" s="620">
        <v>2966</v>
      </c>
      <c r="I82" s="620">
        <v>3476</v>
      </c>
      <c r="J82" s="620">
        <v>2482</v>
      </c>
      <c r="K82" s="620">
        <v>3187</v>
      </c>
      <c r="L82" s="620">
        <v>3493</v>
      </c>
      <c r="M82" s="621">
        <v>3968</v>
      </c>
      <c r="N82" s="621">
        <v>3153</v>
      </c>
      <c r="O82" s="621">
        <v>3607</v>
      </c>
      <c r="P82" s="622">
        <v>4011</v>
      </c>
      <c r="Q82" s="621">
        <v>3676</v>
      </c>
      <c r="R82" s="621">
        <v>4702</v>
      </c>
      <c r="S82" s="621">
        <v>3835</v>
      </c>
      <c r="T82" s="621">
        <v>4111</v>
      </c>
      <c r="U82" s="621">
        <v>5069</v>
      </c>
      <c r="V82" s="622">
        <v>4701</v>
      </c>
      <c r="W82" s="622">
        <v>4874</v>
      </c>
    </row>
    <row r="83" spans="1:23">
      <c r="A83" s="427"/>
      <c r="B83" s="435" t="s">
        <v>263</v>
      </c>
      <c r="C83" s="619">
        <v>11804</v>
      </c>
      <c r="D83" s="620">
        <v>11212</v>
      </c>
      <c r="E83" s="620">
        <v>13579</v>
      </c>
      <c r="F83" s="620">
        <v>14467</v>
      </c>
      <c r="G83" s="620">
        <v>16584</v>
      </c>
      <c r="H83" s="620">
        <v>18512</v>
      </c>
      <c r="I83" s="620">
        <v>21065</v>
      </c>
      <c r="J83" s="620">
        <v>21967</v>
      </c>
      <c r="K83" s="620">
        <v>23124</v>
      </c>
      <c r="L83" s="620">
        <v>24721</v>
      </c>
      <c r="M83" s="621">
        <v>28157</v>
      </c>
      <c r="N83" s="621">
        <v>31692</v>
      </c>
      <c r="O83" s="621">
        <v>37225</v>
      </c>
      <c r="P83" s="622">
        <v>40362</v>
      </c>
      <c r="Q83" s="621">
        <v>47726</v>
      </c>
      <c r="R83" s="621">
        <v>51423</v>
      </c>
      <c r="S83" s="621">
        <v>52898</v>
      </c>
      <c r="T83" s="621">
        <v>57477</v>
      </c>
      <c r="U83" s="621">
        <v>60417</v>
      </c>
      <c r="V83" s="622">
        <v>62161</v>
      </c>
      <c r="W83" s="622">
        <v>62928</v>
      </c>
    </row>
    <row r="84" spans="1:23">
      <c r="A84" s="427"/>
      <c r="B84" s="435" t="s">
        <v>236</v>
      </c>
      <c r="C84" s="619">
        <v>3838</v>
      </c>
      <c r="D84" s="620">
        <v>3961</v>
      </c>
      <c r="E84" s="620">
        <v>3956</v>
      </c>
      <c r="F84" s="620">
        <v>4148</v>
      </c>
      <c r="G84" s="620">
        <v>4229</v>
      </c>
      <c r="H84" s="620">
        <v>4359</v>
      </c>
      <c r="I84" s="620">
        <v>4830</v>
      </c>
      <c r="J84" s="620">
        <v>4766</v>
      </c>
      <c r="K84" s="620">
        <v>4869</v>
      </c>
      <c r="L84" s="620">
        <v>5077</v>
      </c>
      <c r="M84" s="621">
        <v>5287</v>
      </c>
      <c r="N84" s="621">
        <v>5317</v>
      </c>
      <c r="O84" s="621">
        <v>2269</v>
      </c>
      <c r="P84" s="622">
        <v>2299</v>
      </c>
      <c r="Q84" s="621">
        <v>2758</v>
      </c>
      <c r="R84" s="621">
        <v>3489</v>
      </c>
      <c r="S84" s="621">
        <v>3522</v>
      </c>
      <c r="T84" s="621">
        <v>4007</v>
      </c>
      <c r="U84" s="621">
        <v>4785</v>
      </c>
      <c r="V84" s="622">
        <v>4305</v>
      </c>
      <c r="W84" s="622">
        <v>4616</v>
      </c>
    </row>
    <row r="85" spans="1:23">
      <c r="A85" s="427"/>
      <c r="B85" s="435" t="s">
        <v>264</v>
      </c>
      <c r="C85" s="619">
        <v>6376</v>
      </c>
      <c r="D85" s="620">
        <v>7105</v>
      </c>
      <c r="E85" s="620">
        <v>7486</v>
      </c>
      <c r="F85" s="620">
        <v>8929</v>
      </c>
      <c r="G85" s="620">
        <v>9224</v>
      </c>
      <c r="H85" s="620">
        <v>9794</v>
      </c>
      <c r="I85" s="620">
        <v>10687</v>
      </c>
      <c r="J85" s="620">
        <v>11018</v>
      </c>
      <c r="K85" s="620">
        <v>11354</v>
      </c>
      <c r="L85" s="620">
        <v>12028</v>
      </c>
      <c r="M85" s="621">
        <v>12646</v>
      </c>
      <c r="N85" s="621">
        <v>12991</v>
      </c>
      <c r="O85" s="621">
        <v>16308</v>
      </c>
      <c r="P85" s="622">
        <v>16975</v>
      </c>
      <c r="Q85" s="621">
        <v>17094</v>
      </c>
      <c r="R85" s="621">
        <v>18113</v>
      </c>
      <c r="S85" s="621">
        <v>17053</v>
      </c>
      <c r="T85" s="621">
        <v>18024</v>
      </c>
      <c r="U85" s="621">
        <v>15071</v>
      </c>
      <c r="V85" s="622">
        <v>15112</v>
      </c>
      <c r="W85" s="622">
        <v>14098</v>
      </c>
    </row>
    <row r="86" spans="1:23">
      <c r="A86" s="427"/>
      <c r="B86" s="435" t="s">
        <v>238</v>
      </c>
      <c r="C86" s="619">
        <v>0</v>
      </c>
      <c r="D86" s="620">
        <v>827</v>
      </c>
      <c r="E86" s="620">
        <v>191</v>
      </c>
      <c r="F86" s="620">
        <v>147</v>
      </c>
      <c r="G86" s="620">
        <v>418</v>
      </c>
      <c r="H86" s="620">
        <v>344</v>
      </c>
      <c r="I86" s="620">
        <v>884</v>
      </c>
      <c r="J86" s="620">
        <v>1276</v>
      </c>
      <c r="K86" s="620">
        <v>1384</v>
      </c>
      <c r="L86" s="620">
        <v>1832</v>
      </c>
      <c r="M86" s="621">
        <v>2591</v>
      </c>
      <c r="N86" s="621">
        <v>3068</v>
      </c>
      <c r="O86" s="621">
        <v>3013</v>
      </c>
      <c r="P86" s="622">
        <v>3743</v>
      </c>
      <c r="Q86" s="621">
        <v>5209</v>
      </c>
      <c r="R86" s="621">
        <v>6571</v>
      </c>
      <c r="S86" s="621">
        <v>7656</v>
      </c>
      <c r="T86" s="621">
        <v>9838</v>
      </c>
      <c r="U86" s="621">
        <v>12114</v>
      </c>
      <c r="V86" s="622">
        <v>12449</v>
      </c>
      <c r="W86" s="622">
        <v>15466</v>
      </c>
    </row>
    <row r="87" spans="1:23">
      <c r="A87" s="427"/>
      <c r="B87" s="435" t="s">
        <v>239</v>
      </c>
      <c r="C87" s="619">
        <v>30353</v>
      </c>
      <c r="D87" s="620">
        <v>29533</v>
      </c>
      <c r="E87" s="620">
        <v>31750</v>
      </c>
      <c r="F87" s="620">
        <v>32614</v>
      </c>
      <c r="G87" s="620">
        <v>34715</v>
      </c>
      <c r="H87" s="620">
        <v>36378</v>
      </c>
      <c r="I87" s="620">
        <v>38899</v>
      </c>
      <c r="J87" s="620">
        <v>39768</v>
      </c>
      <c r="K87" s="620">
        <v>39518</v>
      </c>
      <c r="L87" s="620">
        <v>41507</v>
      </c>
      <c r="M87" s="621">
        <v>42599</v>
      </c>
      <c r="N87" s="621">
        <v>46056</v>
      </c>
      <c r="O87" s="621">
        <v>49808</v>
      </c>
      <c r="P87" s="622">
        <v>51661</v>
      </c>
      <c r="Q87" s="621">
        <v>49254</v>
      </c>
      <c r="R87" s="621">
        <v>53353</v>
      </c>
      <c r="S87" s="621">
        <v>52097</v>
      </c>
      <c r="T87" s="621">
        <v>53963</v>
      </c>
      <c r="U87" s="621">
        <v>55743</v>
      </c>
      <c r="V87" s="622">
        <v>57169</v>
      </c>
      <c r="W87" s="622">
        <v>56919</v>
      </c>
    </row>
    <row r="88" spans="1:23">
      <c r="A88" s="427"/>
      <c r="B88" s="435" t="s">
        <v>240</v>
      </c>
      <c r="C88" s="619">
        <v>61852</v>
      </c>
      <c r="D88" s="620">
        <v>62801</v>
      </c>
      <c r="E88" s="620">
        <v>66913</v>
      </c>
      <c r="F88" s="620">
        <v>70078</v>
      </c>
      <c r="G88" s="620">
        <v>71838</v>
      </c>
      <c r="H88" s="620">
        <v>76370</v>
      </c>
      <c r="I88" s="620">
        <v>79048</v>
      </c>
      <c r="J88" s="620">
        <v>81422</v>
      </c>
      <c r="K88" s="620">
        <v>86404</v>
      </c>
      <c r="L88" s="620">
        <v>88850</v>
      </c>
      <c r="M88" s="621">
        <v>91561</v>
      </c>
      <c r="N88" s="621">
        <v>96439</v>
      </c>
      <c r="O88" s="621">
        <v>102256</v>
      </c>
      <c r="P88" s="622">
        <v>104976</v>
      </c>
      <c r="Q88" s="621">
        <v>110973</v>
      </c>
      <c r="R88" s="621">
        <v>117726</v>
      </c>
      <c r="S88" s="621">
        <v>123021</v>
      </c>
      <c r="T88" s="621">
        <v>125813</v>
      </c>
      <c r="U88" s="621">
        <v>131553</v>
      </c>
      <c r="V88" s="622">
        <v>135785</v>
      </c>
      <c r="W88" s="622">
        <v>137771.93</v>
      </c>
    </row>
    <row r="89" spans="1:23">
      <c r="A89" s="427"/>
      <c r="B89" s="435" t="s">
        <v>241</v>
      </c>
      <c r="C89" s="619">
        <v>2919</v>
      </c>
      <c r="D89" s="620">
        <v>3389</v>
      </c>
      <c r="E89" s="620">
        <v>3414</v>
      </c>
      <c r="F89" s="620">
        <v>3142</v>
      </c>
      <c r="G89" s="620">
        <v>3762</v>
      </c>
      <c r="H89" s="620">
        <v>4402</v>
      </c>
      <c r="I89" s="620">
        <v>5785</v>
      </c>
      <c r="J89" s="620">
        <v>6002</v>
      </c>
      <c r="K89" s="620">
        <v>6207</v>
      </c>
      <c r="L89" s="620">
        <v>6455</v>
      </c>
      <c r="M89" s="621">
        <v>7196</v>
      </c>
      <c r="N89" s="621">
        <v>8249</v>
      </c>
      <c r="O89" s="621">
        <v>8618</v>
      </c>
      <c r="P89" s="622">
        <v>10486</v>
      </c>
      <c r="Q89" s="621">
        <v>10829</v>
      </c>
      <c r="R89" s="621">
        <v>11040</v>
      </c>
      <c r="S89" s="621">
        <v>11621</v>
      </c>
      <c r="T89" s="621">
        <v>14743</v>
      </c>
      <c r="U89" s="621">
        <v>19298</v>
      </c>
      <c r="V89" s="622">
        <v>23574</v>
      </c>
      <c r="W89" s="622">
        <v>25354</v>
      </c>
    </row>
    <row r="90" spans="1:23">
      <c r="A90" s="427"/>
      <c r="B90" s="435" t="s">
        <v>242</v>
      </c>
      <c r="C90" s="619">
        <v>18061</v>
      </c>
      <c r="D90" s="620">
        <v>24199</v>
      </c>
      <c r="E90" s="620">
        <v>23331</v>
      </c>
      <c r="F90" s="620">
        <v>25689</v>
      </c>
      <c r="G90" s="620">
        <v>27859</v>
      </c>
      <c r="H90" s="620">
        <v>30907</v>
      </c>
      <c r="I90" s="620">
        <v>32534</v>
      </c>
      <c r="J90" s="620">
        <v>34349</v>
      </c>
      <c r="K90" s="620">
        <v>35908</v>
      </c>
      <c r="L90" s="620">
        <v>37868</v>
      </c>
      <c r="M90" s="621">
        <v>40474</v>
      </c>
      <c r="N90" s="621">
        <v>41664</v>
      </c>
      <c r="O90" s="621">
        <v>45712</v>
      </c>
      <c r="P90" s="622">
        <v>49004</v>
      </c>
      <c r="Q90" s="621">
        <v>50875</v>
      </c>
      <c r="R90" s="621">
        <v>51404</v>
      </c>
      <c r="S90" s="621">
        <v>51481</v>
      </c>
      <c r="T90" s="621">
        <v>53519</v>
      </c>
      <c r="U90" s="621">
        <v>55965</v>
      </c>
      <c r="V90" s="622">
        <v>60517</v>
      </c>
      <c r="W90" s="622">
        <v>62331</v>
      </c>
    </row>
    <row r="91" spans="1:23">
      <c r="A91" s="427"/>
      <c r="B91" s="435" t="s">
        <v>243</v>
      </c>
      <c r="C91" s="619">
        <v>35627</v>
      </c>
      <c r="D91" s="620">
        <v>36951</v>
      </c>
      <c r="E91" s="620">
        <v>39907</v>
      </c>
      <c r="F91" s="620">
        <v>42396</v>
      </c>
      <c r="G91" s="620">
        <v>46125</v>
      </c>
      <c r="H91" s="620">
        <v>52257</v>
      </c>
      <c r="I91" s="620">
        <v>57677</v>
      </c>
      <c r="J91" s="620">
        <v>60431</v>
      </c>
      <c r="K91" s="620">
        <v>63144</v>
      </c>
      <c r="L91" s="620">
        <v>63332</v>
      </c>
      <c r="M91" s="621">
        <v>69205</v>
      </c>
      <c r="N91" s="621">
        <v>71661</v>
      </c>
      <c r="O91" s="621">
        <v>79726</v>
      </c>
      <c r="P91" s="622">
        <v>82299</v>
      </c>
      <c r="Q91" s="621">
        <v>88401</v>
      </c>
      <c r="R91" s="621">
        <v>90801</v>
      </c>
      <c r="S91" s="621">
        <v>88053</v>
      </c>
      <c r="T91" s="621">
        <v>91402</v>
      </c>
      <c r="U91" s="621">
        <v>94755</v>
      </c>
      <c r="V91" s="622">
        <v>95279</v>
      </c>
      <c r="W91" s="622">
        <v>94553</v>
      </c>
    </row>
    <row r="92" spans="1:23">
      <c r="A92" s="427"/>
      <c r="B92" s="435" t="s">
        <v>244</v>
      </c>
      <c r="C92" s="619">
        <v>0</v>
      </c>
      <c r="D92" s="623">
        <v>0</v>
      </c>
      <c r="E92" s="623">
        <v>0</v>
      </c>
      <c r="F92" s="623">
        <v>0</v>
      </c>
      <c r="G92" s="623">
        <v>0</v>
      </c>
      <c r="H92" s="623">
        <v>0</v>
      </c>
      <c r="I92" s="623">
        <v>0</v>
      </c>
      <c r="J92" s="623">
        <v>0</v>
      </c>
      <c r="K92" s="623">
        <v>0</v>
      </c>
      <c r="L92" s="623">
        <v>0</v>
      </c>
      <c r="M92" s="621">
        <v>0</v>
      </c>
      <c r="N92" s="621">
        <v>0</v>
      </c>
      <c r="O92" s="621">
        <v>0</v>
      </c>
      <c r="P92" s="622">
        <v>0</v>
      </c>
      <c r="Q92" s="621">
        <v>0</v>
      </c>
      <c r="R92" s="621">
        <v>0</v>
      </c>
      <c r="S92" s="621">
        <v>0</v>
      </c>
      <c r="T92" s="621">
        <v>0</v>
      </c>
      <c r="U92" s="621">
        <v>14</v>
      </c>
      <c r="V92" s="622">
        <v>32</v>
      </c>
      <c r="W92" s="622">
        <v>42</v>
      </c>
    </row>
    <row r="93" spans="1:23">
      <c r="A93" s="427"/>
      <c r="B93" s="435" t="s">
        <v>652</v>
      </c>
      <c r="C93" s="619">
        <v>106</v>
      </c>
      <c r="D93" s="620">
        <v>70</v>
      </c>
      <c r="E93" s="620">
        <v>116</v>
      </c>
      <c r="F93" s="620">
        <v>127</v>
      </c>
      <c r="G93" s="620">
        <v>530</v>
      </c>
      <c r="H93" s="620">
        <v>563</v>
      </c>
      <c r="I93" s="620">
        <v>756</v>
      </c>
      <c r="J93" s="620">
        <v>586</v>
      </c>
      <c r="K93" s="620">
        <v>590</v>
      </c>
      <c r="L93" s="620">
        <v>112</v>
      </c>
      <c r="M93" s="621">
        <v>163</v>
      </c>
      <c r="N93" s="621">
        <v>167</v>
      </c>
      <c r="O93" s="621">
        <v>165</v>
      </c>
      <c r="P93" s="622">
        <v>206</v>
      </c>
      <c r="Q93" s="621">
        <v>250</v>
      </c>
      <c r="R93" s="621">
        <v>256</v>
      </c>
      <c r="S93" s="621">
        <v>213</v>
      </c>
      <c r="T93" s="621">
        <v>231</v>
      </c>
      <c r="U93" s="621">
        <v>253</v>
      </c>
      <c r="V93" s="622">
        <v>229</v>
      </c>
      <c r="W93" s="622">
        <v>140</v>
      </c>
    </row>
    <row r="94" spans="1:23">
      <c r="A94" s="427"/>
      <c r="B94" s="435" t="s">
        <v>653</v>
      </c>
      <c r="C94" s="619">
        <v>57</v>
      </c>
      <c r="D94" s="620">
        <v>40</v>
      </c>
      <c r="E94" s="620">
        <v>67</v>
      </c>
      <c r="F94" s="620">
        <v>167</v>
      </c>
      <c r="G94" s="620">
        <v>403</v>
      </c>
      <c r="H94" s="620">
        <v>662</v>
      </c>
      <c r="I94" s="620">
        <v>655</v>
      </c>
      <c r="J94" s="620">
        <v>760</v>
      </c>
      <c r="K94" s="620">
        <v>779</v>
      </c>
      <c r="L94" s="620">
        <v>1650</v>
      </c>
      <c r="M94" s="621">
        <v>1600</v>
      </c>
      <c r="N94" s="621">
        <v>2319</v>
      </c>
      <c r="O94" s="621">
        <v>2152</v>
      </c>
      <c r="P94" s="622">
        <v>2440</v>
      </c>
      <c r="Q94" s="621">
        <v>2363</v>
      </c>
      <c r="R94" s="621">
        <v>2439</v>
      </c>
      <c r="S94" s="621">
        <v>2348</v>
      </c>
      <c r="T94" s="621">
        <v>2299</v>
      </c>
      <c r="U94" s="621">
        <v>2262</v>
      </c>
      <c r="V94" s="622">
        <v>2424</v>
      </c>
      <c r="W94" s="622">
        <v>2377</v>
      </c>
    </row>
    <row r="95" spans="1:23">
      <c r="A95" s="427"/>
      <c r="B95" s="435" t="s">
        <v>654</v>
      </c>
      <c r="C95" s="619">
        <v>877</v>
      </c>
      <c r="D95" s="620">
        <v>989</v>
      </c>
      <c r="E95" s="620">
        <v>802</v>
      </c>
      <c r="F95" s="620">
        <v>952</v>
      </c>
      <c r="G95" s="620">
        <v>978</v>
      </c>
      <c r="H95" s="620">
        <v>942</v>
      </c>
      <c r="I95" s="620">
        <v>963</v>
      </c>
      <c r="J95" s="620">
        <v>907</v>
      </c>
      <c r="K95" s="620">
        <v>966</v>
      </c>
      <c r="L95" s="620">
        <v>485</v>
      </c>
      <c r="M95" s="621">
        <v>642</v>
      </c>
      <c r="N95" s="621">
        <v>728</v>
      </c>
      <c r="O95" s="621">
        <v>862</v>
      </c>
      <c r="P95" s="622">
        <v>797</v>
      </c>
      <c r="Q95" s="621">
        <v>723</v>
      </c>
      <c r="R95" s="621">
        <v>681</v>
      </c>
      <c r="S95" s="621">
        <v>624</v>
      </c>
      <c r="T95" s="621">
        <v>625</v>
      </c>
      <c r="U95" s="621">
        <v>578</v>
      </c>
      <c r="V95" s="622">
        <v>677</v>
      </c>
      <c r="W95" s="622">
        <v>529</v>
      </c>
    </row>
    <row r="96" spans="1:23">
      <c r="A96" s="1422" t="s">
        <v>248</v>
      </c>
      <c r="B96" s="1423"/>
      <c r="C96" s="615">
        <v>44921</v>
      </c>
      <c r="D96" s="624">
        <v>46153</v>
      </c>
      <c r="E96" s="624">
        <v>50787</v>
      </c>
      <c r="F96" s="624">
        <v>52009</v>
      </c>
      <c r="G96" s="624">
        <v>53909</v>
      </c>
      <c r="H96" s="636">
        <v>57383</v>
      </c>
      <c r="I96" s="636">
        <v>54155</v>
      </c>
      <c r="J96" s="636">
        <v>61443</v>
      </c>
      <c r="K96" s="637">
        <v>62633</v>
      </c>
      <c r="L96" s="616">
        <v>64804</v>
      </c>
      <c r="M96" s="625">
        <v>69888</v>
      </c>
      <c r="N96" s="625">
        <v>78450</v>
      </c>
      <c r="O96" s="617">
        <v>85732</v>
      </c>
      <c r="P96" s="618">
        <v>91888</v>
      </c>
      <c r="Q96" s="618">
        <v>94037</v>
      </c>
      <c r="R96" s="618">
        <v>102788</v>
      </c>
      <c r="S96" s="618">
        <v>105246</v>
      </c>
      <c r="T96" s="618">
        <v>108856</v>
      </c>
      <c r="U96" s="618">
        <v>115611</v>
      </c>
      <c r="V96" s="618">
        <v>116785</v>
      </c>
      <c r="W96" s="618">
        <v>117994</v>
      </c>
    </row>
    <row r="97" spans="1:23">
      <c r="A97" s="427" t="s">
        <v>233</v>
      </c>
      <c r="B97" s="438" t="s">
        <v>655</v>
      </c>
      <c r="C97" s="619">
        <v>4564</v>
      </c>
      <c r="D97" s="638">
        <v>4183</v>
      </c>
      <c r="E97" s="638">
        <v>4901</v>
      </c>
      <c r="F97" s="620">
        <v>5495</v>
      </c>
      <c r="G97" s="620">
        <v>6003</v>
      </c>
      <c r="H97" s="620">
        <v>6098</v>
      </c>
      <c r="I97" s="638">
        <v>5949</v>
      </c>
      <c r="J97" s="638">
        <v>6655</v>
      </c>
      <c r="K97" s="629">
        <v>7397</v>
      </c>
      <c r="L97" s="620">
        <v>7241</v>
      </c>
      <c r="M97" s="611">
        <v>8086</v>
      </c>
      <c r="N97" s="611">
        <v>9323</v>
      </c>
      <c r="O97" s="621">
        <v>10845</v>
      </c>
      <c r="P97" s="611">
        <v>11292</v>
      </c>
      <c r="Q97" s="622">
        <v>11824</v>
      </c>
      <c r="R97" s="622">
        <v>12690</v>
      </c>
      <c r="S97" s="622">
        <v>13529</v>
      </c>
      <c r="T97" s="622">
        <v>13415</v>
      </c>
      <c r="U97" s="622">
        <v>15067</v>
      </c>
      <c r="V97" s="622">
        <v>14731</v>
      </c>
      <c r="W97" s="622">
        <v>15556</v>
      </c>
    </row>
    <row r="98" spans="1:23">
      <c r="A98" s="427"/>
      <c r="B98" s="438" t="s">
        <v>250</v>
      </c>
      <c r="C98" s="619">
        <v>408</v>
      </c>
      <c r="D98" s="638">
        <v>383</v>
      </c>
      <c r="E98" s="638">
        <v>583</v>
      </c>
      <c r="F98" s="620">
        <v>447</v>
      </c>
      <c r="G98" s="620">
        <v>521</v>
      </c>
      <c r="H98" s="620">
        <v>1001</v>
      </c>
      <c r="I98" s="638">
        <v>619</v>
      </c>
      <c r="J98" s="638">
        <v>1093</v>
      </c>
      <c r="K98" s="629">
        <v>1239</v>
      </c>
      <c r="L98" s="620">
        <v>1106</v>
      </c>
      <c r="M98" s="611">
        <v>1450</v>
      </c>
      <c r="N98" s="611">
        <v>1681</v>
      </c>
      <c r="O98" s="621">
        <v>1380</v>
      </c>
      <c r="P98" s="611">
        <v>1742</v>
      </c>
      <c r="Q98" s="622">
        <v>1864</v>
      </c>
      <c r="R98" s="622">
        <v>1843</v>
      </c>
      <c r="S98" s="622">
        <v>1829</v>
      </c>
      <c r="T98" s="622">
        <v>1743</v>
      </c>
      <c r="U98" s="622">
        <v>1695</v>
      </c>
      <c r="V98" s="622">
        <v>1746</v>
      </c>
      <c r="W98" s="622">
        <v>2098</v>
      </c>
    </row>
    <row r="99" spans="1:23">
      <c r="A99" s="427"/>
      <c r="B99" s="438" t="s">
        <v>656</v>
      </c>
      <c r="C99" s="619">
        <v>290</v>
      </c>
      <c r="D99" s="638">
        <v>289</v>
      </c>
      <c r="E99" s="638">
        <v>349</v>
      </c>
      <c r="F99" s="620">
        <v>337</v>
      </c>
      <c r="G99" s="620">
        <v>372</v>
      </c>
      <c r="H99" s="620">
        <v>429</v>
      </c>
      <c r="I99" s="638">
        <v>361</v>
      </c>
      <c r="J99" s="638">
        <v>281</v>
      </c>
      <c r="K99" s="629">
        <v>233</v>
      </c>
      <c r="L99" s="620">
        <v>195</v>
      </c>
      <c r="M99" s="611">
        <v>330</v>
      </c>
      <c r="N99" s="611">
        <v>414</v>
      </c>
      <c r="O99" s="621">
        <v>355</v>
      </c>
      <c r="P99" s="611">
        <v>491</v>
      </c>
      <c r="Q99" s="622">
        <v>588</v>
      </c>
      <c r="R99" s="622">
        <v>681</v>
      </c>
      <c r="S99" s="622">
        <v>413</v>
      </c>
      <c r="T99" s="622">
        <v>413</v>
      </c>
      <c r="U99" s="622">
        <v>485</v>
      </c>
      <c r="V99" s="622">
        <v>597</v>
      </c>
      <c r="W99" s="622">
        <v>936</v>
      </c>
    </row>
    <row r="100" spans="1:23">
      <c r="A100" s="427"/>
      <c r="B100" s="438" t="s">
        <v>252</v>
      </c>
      <c r="C100" s="619">
        <v>35</v>
      </c>
      <c r="D100" s="638">
        <v>20</v>
      </c>
      <c r="E100" s="638">
        <v>43</v>
      </c>
      <c r="F100" s="620">
        <v>15</v>
      </c>
      <c r="G100" s="620">
        <v>6</v>
      </c>
      <c r="H100" s="627">
        <v>0</v>
      </c>
      <c r="I100" s="638">
        <v>7</v>
      </c>
      <c r="J100" s="638">
        <v>2</v>
      </c>
      <c r="K100" s="629">
        <v>0</v>
      </c>
      <c r="L100" s="629">
        <v>0</v>
      </c>
      <c r="M100" s="611">
        <v>0</v>
      </c>
      <c r="N100" s="621">
        <v>0</v>
      </c>
      <c r="O100" s="621">
        <v>0</v>
      </c>
      <c r="P100" s="611">
        <v>0</v>
      </c>
      <c r="Q100" s="622">
        <v>0</v>
      </c>
      <c r="R100" s="622">
        <v>0</v>
      </c>
      <c r="S100" s="622">
        <v>0</v>
      </c>
      <c r="T100" s="622">
        <v>0</v>
      </c>
      <c r="U100" s="622">
        <v>0</v>
      </c>
      <c r="V100" s="622">
        <v>0</v>
      </c>
      <c r="W100" s="622">
        <v>0</v>
      </c>
    </row>
    <row r="101" spans="1:23">
      <c r="A101" s="427"/>
      <c r="B101" s="438" t="s">
        <v>253</v>
      </c>
      <c r="C101" s="619">
        <v>22174</v>
      </c>
      <c r="D101" s="626">
        <v>23179</v>
      </c>
      <c r="E101" s="626">
        <v>23264</v>
      </c>
      <c r="F101" s="639">
        <v>23060</v>
      </c>
      <c r="G101" s="626">
        <v>24231</v>
      </c>
      <c r="H101" s="639">
        <v>25981</v>
      </c>
      <c r="I101" s="626">
        <v>24891</v>
      </c>
      <c r="J101" s="638">
        <v>28613</v>
      </c>
      <c r="K101" s="629">
        <v>29744</v>
      </c>
      <c r="L101" s="620">
        <v>30991</v>
      </c>
      <c r="M101" s="611">
        <v>33729</v>
      </c>
      <c r="N101" s="611">
        <v>39913</v>
      </c>
      <c r="O101" s="621">
        <v>46368</v>
      </c>
      <c r="P101" s="611">
        <v>51426</v>
      </c>
      <c r="Q101" s="622">
        <v>52761</v>
      </c>
      <c r="R101" s="622">
        <v>57399</v>
      </c>
      <c r="S101" s="622">
        <v>57429</v>
      </c>
      <c r="T101" s="622">
        <v>57705</v>
      </c>
      <c r="U101" s="622">
        <v>60013</v>
      </c>
      <c r="V101" s="622">
        <v>59063</v>
      </c>
      <c r="W101" s="622">
        <v>57448</v>
      </c>
    </row>
    <row r="102" spans="1:23">
      <c r="A102" s="427"/>
      <c r="B102" s="438" t="s">
        <v>254</v>
      </c>
      <c r="C102" s="619">
        <v>777</v>
      </c>
      <c r="D102" s="638">
        <v>879</v>
      </c>
      <c r="E102" s="638">
        <v>873</v>
      </c>
      <c r="F102" s="629">
        <v>1020</v>
      </c>
      <c r="G102" s="620">
        <v>1040</v>
      </c>
      <c r="H102" s="620">
        <v>1062</v>
      </c>
      <c r="I102" s="626">
        <v>1175</v>
      </c>
      <c r="J102" s="638">
        <v>1430</v>
      </c>
      <c r="K102" s="629">
        <v>1485</v>
      </c>
      <c r="L102" s="620">
        <v>1706</v>
      </c>
      <c r="M102" s="611">
        <v>1885</v>
      </c>
      <c r="N102" s="611">
        <v>2022</v>
      </c>
      <c r="O102" s="621">
        <v>2207</v>
      </c>
      <c r="P102" s="611">
        <v>2814</v>
      </c>
      <c r="Q102" s="622">
        <v>3278</v>
      </c>
      <c r="R102" s="622">
        <v>3872</v>
      </c>
      <c r="S102" s="622">
        <v>4104</v>
      </c>
      <c r="T102" s="622">
        <v>4414</v>
      </c>
      <c r="U102" s="622">
        <v>4709</v>
      </c>
      <c r="V102" s="622">
        <v>4979</v>
      </c>
      <c r="W102" s="622">
        <v>4945</v>
      </c>
    </row>
    <row r="103" spans="1:23">
      <c r="A103" s="427"/>
      <c r="B103" s="438" t="s">
        <v>255</v>
      </c>
      <c r="C103" s="619">
        <v>590</v>
      </c>
      <c r="D103" s="638">
        <v>614</v>
      </c>
      <c r="E103" s="638">
        <v>647</v>
      </c>
      <c r="F103" s="629">
        <v>731</v>
      </c>
      <c r="G103" s="620">
        <v>759</v>
      </c>
      <c r="H103" s="620">
        <v>678</v>
      </c>
      <c r="I103" s="638">
        <v>552</v>
      </c>
      <c r="J103" s="638">
        <v>667</v>
      </c>
      <c r="K103" s="629">
        <v>625</v>
      </c>
      <c r="L103" s="620">
        <v>544</v>
      </c>
      <c r="M103" s="611">
        <v>692</v>
      </c>
      <c r="N103" s="611">
        <v>704</v>
      </c>
      <c r="O103" s="621">
        <v>757</v>
      </c>
      <c r="P103" s="611">
        <v>957</v>
      </c>
      <c r="Q103" s="622">
        <v>1054</v>
      </c>
      <c r="R103" s="622">
        <v>2490</v>
      </c>
      <c r="S103" s="622">
        <v>3004</v>
      </c>
      <c r="T103" s="622">
        <v>3632</v>
      </c>
      <c r="U103" s="622">
        <v>4558</v>
      </c>
      <c r="V103" s="622">
        <v>5160</v>
      </c>
      <c r="W103" s="622">
        <v>5486</v>
      </c>
    </row>
    <row r="104" spans="1:23">
      <c r="A104" s="427"/>
      <c r="B104" s="438" t="s">
        <v>657</v>
      </c>
      <c r="C104" s="619">
        <v>470</v>
      </c>
      <c r="D104" s="638">
        <v>511</v>
      </c>
      <c r="E104" s="638">
        <v>480</v>
      </c>
      <c r="F104" s="629">
        <v>536</v>
      </c>
      <c r="G104" s="620">
        <v>539</v>
      </c>
      <c r="H104" s="620">
        <v>655</v>
      </c>
      <c r="I104" s="638">
        <v>574</v>
      </c>
      <c r="J104" s="638">
        <v>553</v>
      </c>
      <c r="K104" s="629">
        <v>0</v>
      </c>
      <c r="L104" s="629">
        <v>0</v>
      </c>
      <c r="M104" s="611">
        <v>0</v>
      </c>
      <c r="N104" s="621">
        <v>0</v>
      </c>
      <c r="O104" s="621">
        <v>0</v>
      </c>
      <c r="P104" s="611">
        <v>0</v>
      </c>
      <c r="Q104" s="622">
        <v>0</v>
      </c>
      <c r="R104" s="622">
        <v>0</v>
      </c>
      <c r="S104" s="622">
        <v>0</v>
      </c>
      <c r="T104" s="622">
        <v>0</v>
      </c>
      <c r="U104" s="622">
        <v>0</v>
      </c>
      <c r="V104" s="622">
        <v>0</v>
      </c>
      <c r="W104" s="622">
        <v>0</v>
      </c>
    </row>
    <row r="105" spans="1:23">
      <c r="A105" s="427"/>
      <c r="B105" s="438" t="s">
        <v>256</v>
      </c>
      <c r="C105" s="619">
        <v>37</v>
      </c>
      <c r="D105" s="638">
        <v>36</v>
      </c>
      <c r="E105" s="638">
        <v>37</v>
      </c>
      <c r="F105" s="629">
        <v>13</v>
      </c>
      <c r="G105" s="629">
        <v>0</v>
      </c>
      <c r="H105" s="627">
        <v>0</v>
      </c>
      <c r="I105" s="638">
        <v>25</v>
      </c>
      <c r="J105" s="638">
        <v>28</v>
      </c>
      <c r="K105" s="629">
        <v>27</v>
      </c>
      <c r="L105" s="620">
        <v>30</v>
      </c>
      <c r="M105" s="611">
        <v>32</v>
      </c>
      <c r="N105" s="611">
        <v>32</v>
      </c>
      <c r="O105" s="621">
        <v>59</v>
      </c>
      <c r="P105" s="611">
        <v>61</v>
      </c>
      <c r="Q105" s="622">
        <v>88</v>
      </c>
      <c r="R105" s="622">
        <v>111</v>
      </c>
      <c r="S105" s="622">
        <v>131</v>
      </c>
      <c r="T105" s="622">
        <v>190</v>
      </c>
      <c r="U105" s="622">
        <v>214</v>
      </c>
      <c r="V105" s="622">
        <v>327</v>
      </c>
      <c r="W105" s="622">
        <v>267</v>
      </c>
    </row>
    <row r="106" spans="1:23">
      <c r="A106" s="427"/>
      <c r="B106" s="438" t="s">
        <v>257</v>
      </c>
      <c r="C106" s="619">
        <v>12227</v>
      </c>
      <c r="D106" s="638">
        <v>12611</v>
      </c>
      <c r="E106" s="638">
        <v>15715</v>
      </c>
      <c r="F106" s="629">
        <v>16229</v>
      </c>
      <c r="G106" s="626">
        <v>16160</v>
      </c>
      <c r="H106" s="626">
        <v>17023</v>
      </c>
      <c r="I106" s="626">
        <v>15656</v>
      </c>
      <c r="J106" s="638">
        <v>17794</v>
      </c>
      <c r="K106" s="629">
        <v>17479</v>
      </c>
      <c r="L106" s="620">
        <v>18446</v>
      </c>
      <c r="M106" s="611">
        <v>19067</v>
      </c>
      <c r="N106" s="611">
        <v>19790</v>
      </c>
      <c r="O106" s="621">
        <v>18716</v>
      </c>
      <c r="P106" s="611">
        <v>18018</v>
      </c>
      <c r="Q106" s="622">
        <v>17545</v>
      </c>
      <c r="R106" s="622">
        <v>18511</v>
      </c>
      <c r="S106" s="622">
        <v>19488</v>
      </c>
      <c r="T106" s="622">
        <v>21650</v>
      </c>
      <c r="U106" s="622">
        <v>23049</v>
      </c>
      <c r="V106" s="622">
        <v>23765</v>
      </c>
      <c r="W106" s="622">
        <v>24359</v>
      </c>
    </row>
    <row r="107" spans="1:23">
      <c r="A107" s="427"/>
      <c r="B107" s="438" t="s">
        <v>658</v>
      </c>
      <c r="C107" s="619">
        <v>3349</v>
      </c>
      <c r="D107" s="638">
        <v>3448</v>
      </c>
      <c r="E107" s="638">
        <v>3895</v>
      </c>
      <c r="F107" s="629">
        <v>4126</v>
      </c>
      <c r="G107" s="620">
        <v>4278</v>
      </c>
      <c r="H107" s="620">
        <v>4456</v>
      </c>
      <c r="I107" s="638">
        <v>4346</v>
      </c>
      <c r="J107" s="638">
        <v>4327</v>
      </c>
      <c r="K107" s="629">
        <v>4404</v>
      </c>
      <c r="L107" s="620">
        <v>4545</v>
      </c>
      <c r="M107" s="611">
        <v>4617</v>
      </c>
      <c r="N107" s="611">
        <v>4571</v>
      </c>
      <c r="O107" s="621">
        <v>5045</v>
      </c>
      <c r="P107" s="611">
        <v>5087</v>
      </c>
      <c r="Q107" s="622">
        <v>5035</v>
      </c>
      <c r="R107" s="622">
        <v>5191</v>
      </c>
      <c r="S107" s="622">
        <v>5319</v>
      </c>
      <c r="T107" s="622">
        <v>5694</v>
      </c>
      <c r="U107" s="622">
        <v>5821</v>
      </c>
      <c r="V107" s="622">
        <v>6417</v>
      </c>
      <c r="W107" s="622">
        <v>6899</v>
      </c>
    </row>
    <row r="108" spans="1:23">
      <c r="A108" s="1422" t="s">
        <v>259</v>
      </c>
      <c r="B108" s="1423"/>
      <c r="C108" s="576">
        <v>219938</v>
      </c>
      <c r="D108" s="624">
        <v>230380</v>
      </c>
      <c r="E108" s="624">
        <v>245927</v>
      </c>
      <c r="F108" s="624">
        <v>258013</v>
      </c>
      <c r="G108" s="624">
        <v>274419</v>
      </c>
      <c r="H108" s="624">
        <v>297066</v>
      </c>
      <c r="I108" s="624">
        <v>311582</v>
      </c>
      <c r="J108" s="636">
        <v>327330</v>
      </c>
      <c r="K108" s="624">
        <v>340190</v>
      </c>
      <c r="L108" s="624">
        <v>352333</v>
      </c>
      <c r="M108" s="625">
        <v>376181</v>
      </c>
      <c r="N108" s="625">
        <v>402065</v>
      </c>
      <c r="O108" s="618">
        <v>437566</v>
      </c>
      <c r="P108" s="618">
        <v>461218</v>
      </c>
      <c r="Q108" s="618">
        <v>484442</v>
      </c>
      <c r="R108" s="618">
        <v>515076</v>
      </c>
      <c r="S108" s="618">
        <v>519879</v>
      </c>
      <c r="T108" s="618">
        <v>545097</v>
      </c>
      <c r="U108" s="618">
        <v>573772</v>
      </c>
      <c r="V108" s="618">
        <v>591445</v>
      </c>
      <c r="W108" s="618">
        <v>600399.92999999993</v>
      </c>
    </row>
    <row r="109" spans="1:23">
      <c r="A109" s="427"/>
      <c r="B109" s="440"/>
      <c r="C109" s="578"/>
    </row>
    <row r="110" spans="1:23">
      <c r="A110" s="427"/>
      <c r="B110" s="428"/>
      <c r="C110" s="581" t="s">
        <v>661</v>
      </c>
      <c r="D110" s="416"/>
      <c r="E110" s="416"/>
      <c r="F110" s="416"/>
      <c r="G110" s="416"/>
      <c r="H110" s="416"/>
      <c r="I110" s="416"/>
      <c r="J110" s="416"/>
      <c r="K110" s="416"/>
      <c r="L110" s="416"/>
      <c r="M110" s="612"/>
      <c r="N110" s="612"/>
      <c r="O110" s="612"/>
      <c r="P110" s="612"/>
      <c r="Q110" s="612"/>
      <c r="R110" s="612"/>
      <c r="S110" s="612"/>
      <c r="T110" s="612"/>
      <c r="U110" s="612"/>
      <c r="V110" s="612"/>
      <c r="W110" s="612"/>
    </row>
    <row r="111" spans="1:23">
      <c r="A111" s="1424" t="s">
        <v>339</v>
      </c>
      <c r="B111" s="1425"/>
      <c r="C111" s="615">
        <v>35212</v>
      </c>
      <c r="D111" s="616">
        <v>37126</v>
      </c>
      <c r="E111" s="616">
        <v>37778</v>
      </c>
      <c r="F111" s="616">
        <v>40522</v>
      </c>
      <c r="G111" s="616">
        <v>40364</v>
      </c>
      <c r="H111" s="616">
        <v>40941</v>
      </c>
      <c r="I111" s="616">
        <v>43491</v>
      </c>
      <c r="J111" s="616">
        <v>46366</v>
      </c>
      <c r="K111" s="616">
        <v>49085</v>
      </c>
      <c r="L111" s="616">
        <v>50838</v>
      </c>
      <c r="M111" s="617">
        <v>53270</v>
      </c>
      <c r="N111" s="617">
        <v>52298</v>
      </c>
      <c r="O111" s="618">
        <v>56132</v>
      </c>
      <c r="P111" s="618">
        <v>62208</v>
      </c>
      <c r="Q111" s="618">
        <v>65479</v>
      </c>
      <c r="R111" s="618">
        <v>71980</v>
      </c>
      <c r="S111" s="618">
        <v>76821</v>
      </c>
      <c r="T111" s="618">
        <v>78574</v>
      </c>
      <c r="U111" s="618">
        <v>79215</v>
      </c>
      <c r="V111" s="618">
        <v>83249</v>
      </c>
      <c r="W111" s="618">
        <v>87338</v>
      </c>
    </row>
    <row r="112" spans="1:23">
      <c r="A112" s="427" t="s">
        <v>233</v>
      </c>
      <c r="B112" s="435" t="s">
        <v>232</v>
      </c>
      <c r="C112" s="619">
        <v>30</v>
      </c>
      <c r="D112" s="620">
        <v>17</v>
      </c>
      <c r="E112" s="620">
        <v>14</v>
      </c>
      <c r="F112" s="620">
        <v>12</v>
      </c>
      <c r="G112" s="620">
        <v>13</v>
      </c>
      <c r="H112" s="620">
        <v>17</v>
      </c>
      <c r="I112" s="620">
        <v>4</v>
      </c>
      <c r="J112" s="620">
        <v>1</v>
      </c>
      <c r="K112" s="620">
        <v>1</v>
      </c>
      <c r="L112" s="620">
        <v>11</v>
      </c>
      <c r="M112" s="621">
        <v>14</v>
      </c>
      <c r="N112" s="621">
        <v>1</v>
      </c>
      <c r="O112" s="622">
        <v>0</v>
      </c>
      <c r="P112" s="622">
        <v>0</v>
      </c>
      <c r="Q112" s="622">
        <v>44</v>
      </c>
      <c r="R112" s="622">
        <v>83</v>
      </c>
      <c r="S112" s="622">
        <v>5</v>
      </c>
      <c r="T112" s="622">
        <v>31</v>
      </c>
      <c r="U112" s="622">
        <v>23</v>
      </c>
      <c r="V112" s="622">
        <v>25</v>
      </c>
      <c r="W112" s="622">
        <v>41</v>
      </c>
    </row>
    <row r="113" spans="1:23">
      <c r="A113" s="427"/>
      <c r="B113" s="435" t="s">
        <v>234</v>
      </c>
      <c r="C113" s="619">
        <v>822</v>
      </c>
      <c r="D113" s="620">
        <v>1038</v>
      </c>
      <c r="E113" s="620">
        <v>968</v>
      </c>
      <c r="F113" s="620">
        <v>1096</v>
      </c>
      <c r="G113" s="620">
        <v>1089</v>
      </c>
      <c r="H113" s="620">
        <v>1164</v>
      </c>
      <c r="I113" s="620">
        <v>1264</v>
      </c>
      <c r="J113" s="620">
        <v>1551</v>
      </c>
      <c r="K113" s="620">
        <v>1625</v>
      </c>
      <c r="L113" s="620">
        <v>1798</v>
      </c>
      <c r="M113" s="621">
        <v>1722</v>
      </c>
      <c r="N113" s="621">
        <v>1838</v>
      </c>
      <c r="O113" s="622">
        <v>1840</v>
      </c>
      <c r="P113" s="622">
        <v>1909</v>
      </c>
      <c r="Q113" s="622">
        <v>1914</v>
      </c>
      <c r="R113" s="622">
        <v>2107</v>
      </c>
      <c r="S113" s="622">
        <v>2211</v>
      </c>
      <c r="T113" s="622">
        <v>2066</v>
      </c>
      <c r="U113" s="622">
        <v>2154</v>
      </c>
      <c r="V113" s="622">
        <v>2242</v>
      </c>
      <c r="W113" s="622">
        <v>2471</v>
      </c>
    </row>
    <row r="114" spans="1:23">
      <c r="A114" s="427"/>
      <c r="B114" s="435" t="s">
        <v>263</v>
      </c>
      <c r="C114" s="619">
        <v>1158</v>
      </c>
      <c r="D114" s="620">
        <v>1171</v>
      </c>
      <c r="E114" s="620">
        <v>1344</v>
      </c>
      <c r="F114" s="620">
        <v>1450</v>
      </c>
      <c r="G114" s="620">
        <v>1456</v>
      </c>
      <c r="H114" s="620">
        <v>1429</v>
      </c>
      <c r="I114" s="620">
        <v>1691</v>
      </c>
      <c r="J114" s="620">
        <v>1707</v>
      </c>
      <c r="K114" s="620">
        <v>2019</v>
      </c>
      <c r="L114" s="620">
        <v>3531</v>
      </c>
      <c r="M114" s="621">
        <v>4303</v>
      </c>
      <c r="N114" s="621">
        <v>3193</v>
      </c>
      <c r="O114" s="622">
        <v>4041</v>
      </c>
      <c r="P114" s="622">
        <v>4252</v>
      </c>
      <c r="Q114" s="622">
        <v>6446</v>
      </c>
      <c r="R114" s="622">
        <v>7040</v>
      </c>
      <c r="S114" s="622">
        <v>7793</v>
      </c>
      <c r="T114" s="622">
        <v>8397</v>
      </c>
      <c r="U114" s="622">
        <v>8874</v>
      </c>
      <c r="V114" s="622">
        <v>9803</v>
      </c>
      <c r="W114" s="622">
        <v>10174</v>
      </c>
    </row>
    <row r="115" spans="1:23">
      <c r="A115" s="427"/>
      <c r="B115" s="435" t="s">
        <v>236</v>
      </c>
      <c r="C115" s="619">
        <v>195</v>
      </c>
      <c r="D115" s="620">
        <v>171</v>
      </c>
      <c r="E115" s="620">
        <v>143</v>
      </c>
      <c r="F115" s="620">
        <v>250</v>
      </c>
      <c r="G115" s="620">
        <v>312</v>
      </c>
      <c r="H115" s="620">
        <v>308</v>
      </c>
      <c r="I115" s="620">
        <v>379</v>
      </c>
      <c r="J115" s="620">
        <v>337</v>
      </c>
      <c r="K115" s="620">
        <v>354</v>
      </c>
      <c r="L115" s="620">
        <v>525</v>
      </c>
      <c r="M115" s="621">
        <v>450</v>
      </c>
      <c r="N115" s="621">
        <v>430</v>
      </c>
      <c r="O115" s="622">
        <v>265</v>
      </c>
      <c r="P115" s="622">
        <v>294</v>
      </c>
      <c r="Q115" s="622">
        <v>496</v>
      </c>
      <c r="R115" s="622">
        <v>506</v>
      </c>
      <c r="S115" s="622">
        <v>519</v>
      </c>
      <c r="T115" s="622">
        <v>759</v>
      </c>
      <c r="U115" s="622">
        <v>893</v>
      </c>
      <c r="V115" s="622">
        <v>862</v>
      </c>
      <c r="W115" s="622">
        <v>782</v>
      </c>
    </row>
    <row r="116" spans="1:23">
      <c r="A116" s="427"/>
      <c r="B116" s="435" t="s">
        <v>264</v>
      </c>
      <c r="C116" s="619">
        <v>667</v>
      </c>
      <c r="D116" s="620">
        <v>717</v>
      </c>
      <c r="E116" s="620">
        <v>671</v>
      </c>
      <c r="F116" s="620">
        <v>754</v>
      </c>
      <c r="G116" s="620">
        <v>917</v>
      </c>
      <c r="H116" s="620">
        <v>781</v>
      </c>
      <c r="I116" s="620">
        <v>930</v>
      </c>
      <c r="J116" s="620">
        <v>1010</v>
      </c>
      <c r="K116" s="620">
        <v>1001</v>
      </c>
      <c r="L116" s="620">
        <v>1954</v>
      </c>
      <c r="M116" s="621">
        <v>2307</v>
      </c>
      <c r="N116" s="621">
        <v>2150</v>
      </c>
      <c r="O116" s="622">
        <v>2449</v>
      </c>
      <c r="P116" s="622">
        <v>2343</v>
      </c>
      <c r="Q116" s="622">
        <v>2544</v>
      </c>
      <c r="R116" s="622">
        <v>3051</v>
      </c>
      <c r="S116" s="622">
        <v>3458</v>
      </c>
      <c r="T116" s="622">
        <v>3732</v>
      </c>
      <c r="U116" s="622">
        <v>2347</v>
      </c>
      <c r="V116" s="622">
        <v>2413</v>
      </c>
      <c r="W116" s="622">
        <v>2693</v>
      </c>
    </row>
    <row r="117" spans="1:23">
      <c r="A117" s="427"/>
      <c r="B117" s="435" t="s">
        <v>238</v>
      </c>
      <c r="C117" s="619">
        <v>0</v>
      </c>
      <c r="D117" s="620">
        <v>13</v>
      </c>
      <c r="E117" s="620">
        <v>33</v>
      </c>
      <c r="F117" s="620">
        <v>51</v>
      </c>
      <c r="G117" s="620">
        <v>80</v>
      </c>
      <c r="H117" s="620">
        <v>56</v>
      </c>
      <c r="I117" s="620">
        <v>130</v>
      </c>
      <c r="J117" s="620">
        <v>209</v>
      </c>
      <c r="K117" s="620">
        <v>365</v>
      </c>
      <c r="L117" s="620">
        <v>357</v>
      </c>
      <c r="M117" s="621">
        <v>416</v>
      </c>
      <c r="N117" s="621">
        <v>410</v>
      </c>
      <c r="O117" s="622">
        <v>371</v>
      </c>
      <c r="P117" s="622">
        <v>931</v>
      </c>
      <c r="Q117" s="622">
        <v>1362</v>
      </c>
      <c r="R117" s="622">
        <v>2018</v>
      </c>
      <c r="S117" s="622">
        <v>2650</v>
      </c>
      <c r="T117" s="622">
        <v>2864</v>
      </c>
      <c r="U117" s="622">
        <v>3332</v>
      </c>
      <c r="V117" s="622">
        <v>3725</v>
      </c>
      <c r="W117" s="622">
        <v>3972</v>
      </c>
    </row>
    <row r="118" spans="1:23">
      <c r="A118" s="427"/>
      <c r="B118" s="435" t="s">
        <v>239</v>
      </c>
      <c r="C118" s="619">
        <v>5437</v>
      </c>
      <c r="D118" s="620">
        <v>5835</v>
      </c>
      <c r="E118" s="620">
        <v>5742</v>
      </c>
      <c r="F118" s="620">
        <v>5748</v>
      </c>
      <c r="G118" s="620">
        <v>6519</v>
      </c>
      <c r="H118" s="620">
        <v>6388</v>
      </c>
      <c r="I118" s="620">
        <v>6334</v>
      </c>
      <c r="J118" s="620">
        <v>6710</v>
      </c>
      <c r="K118" s="620">
        <v>7227</v>
      </c>
      <c r="L118" s="620">
        <v>7183</v>
      </c>
      <c r="M118" s="621">
        <v>7460</v>
      </c>
      <c r="N118" s="621">
        <v>7378</v>
      </c>
      <c r="O118" s="622">
        <v>7950</v>
      </c>
      <c r="P118" s="622">
        <v>8242</v>
      </c>
      <c r="Q118" s="622">
        <v>8436</v>
      </c>
      <c r="R118" s="622">
        <v>8948</v>
      </c>
      <c r="S118" s="622">
        <v>8882</v>
      </c>
      <c r="T118" s="622">
        <v>9095</v>
      </c>
      <c r="U118" s="622">
        <v>9565</v>
      </c>
      <c r="V118" s="622">
        <v>9606</v>
      </c>
      <c r="W118" s="622">
        <v>9354</v>
      </c>
    </row>
    <row r="119" spans="1:23">
      <c r="A119" s="427"/>
      <c r="B119" s="435" t="s">
        <v>240</v>
      </c>
      <c r="C119" s="619">
        <v>10386</v>
      </c>
      <c r="D119" s="620">
        <v>10234</v>
      </c>
      <c r="E119" s="620">
        <v>10806</v>
      </c>
      <c r="F119" s="620">
        <v>12198</v>
      </c>
      <c r="G119" s="620">
        <v>10665</v>
      </c>
      <c r="H119" s="620">
        <v>10443</v>
      </c>
      <c r="I119" s="620">
        <v>11470</v>
      </c>
      <c r="J119" s="620">
        <v>12565</v>
      </c>
      <c r="K119" s="620">
        <v>13382</v>
      </c>
      <c r="L119" s="620">
        <v>12407</v>
      </c>
      <c r="M119" s="621">
        <v>12725</v>
      </c>
      <c r="N119" s="621">
        <v>12925</v>
      </c>
      <c r="O119" s="622">
        <v>13937</v>
      </c>
      <c r="P119" s="622">
        <v>16371</v>
      </c>
      <c r="Q119" s="622">
        <v>18390</v>
      </c>
      <c r="R119" s="622">
        <v>19276</v>
      </c>
      <c r="S119" s="622">
        <v>20455</v>
      </c>
      <c r="T119" s="622">
        <v>22893</v>
      </c>
      <c r="U119" s="622">
        <v>23171</v>
      </c>
      <c r="V119" s="622">
        <v>23776</v>
      </c>
      <c r="W119" s="622">
        <v>25716</v>
      </c>
    </row>
    <row r="120" spans="1:23">
      <c r="A120" s="427"/>
      <c r="B120" s="435" t="s">
        <v>241</v>
      </c>
      <c r="C120" s="619">
        <v>283</v>
      </c>
      <c r="D120" s="620">
        <v>253</v>
      </c>
      <c r="E120" s="620">
        <v>304</v>
      </c>
      <c r="F120" s="620">
        <v>209</v>
      </c>
      <c r="G120" s="620">
        <v>197</v>
      </c>
      <c r="H120" s="620">
        <v>242</v>
      </c>
      <c r="I120" s="620">
        <v>389</v>
      </c>
      <c r="J120" s="620">
        <v>485</v>
      </c>
      <c r="K120" s="620">
        <v>357</v>
      </c>
      <c r="L120" s="620">
        <v>429</v>
      </c>
      <c r="M120" s="621">
        <v>477</v>
      </c>
      <c r="N120" s="621">
        <v>694</v>
      </c>
      <c r="O120" s="622">
        <v>812</v>
      </c>
      <c r="P120" s="622">
        <v>858</v>
      </c>
      <c r="Q120" s="622">
        <v>1072</v>
      </c>
      <c r="R120" s="622">
        <v>2249</v>
      </c>
      <c r="S120" s="622">
        <v>1611</v>
      </c>
      <c r="T120" s="622">
        <v>1776</v>
      </c>
      <c r="U120" s="622">
        <v>2193</v>
      </c>
      <c r="V120" s="622">
        <v>3033</v>
      </c>
      <c r="W120" s="622">
        <v>3491</v>
      </c>
    </row>
    <row r="121" spans="1:23">
      <c r="A121" s="427"/>
      <c r="B121" s="435" t="s">
        <v>242</v>
      </c>
      <c r="C121" s="619">
        <v>6112</v>
      </c>
      <c r="D121" s="620">
        <v>5786</v>
      </c>
      <c r="E121" s="620">
        <v>5752</v>
      </c>
      <c r="F121" s="620">
        <v>6111</v>
      </c>
      <c r="G121" s="620">
        <v>5678</v>
      </c>
      <c r="H121" s="620">
        <v>5669</v>
      </c>
      <c r="I121" s="620">
        <v>6078</v>
      </c>
      <c r="J121" s="620">
        <v>5871</v>
      </c>
      <c r="K121" s="620">
        <v>6247</v>
      </c>
      <c r="L121" s="620">
        <v>6129</v>
      </c>
      <c r="M121" s="621">
        <v>6024</v>
      </c>
      <c r="N121" s="621">
        <v>6166</v>
      </c>
      <c r="O121" s="622">
        <v>6474</v>
      </c>
      <c r="P121" s="622">
        <v>6647</v>
      </c>
      <c r="Q121" s="622">
        <v>6573</v>
      </c>
      <c r="R121" s="622">
        <v>7978</v>
      </c>
      <c r="S121" s="622">
        <v>9542</v>
      </c>
      <c r="T121" s="622">
        <v>7886</v>
      </c>
      <c r="U121" s="622">
        <v>7380</v>
      </c>
      <c r="V121" s="622">
        <v>7584</v>
      </c>
      <c r="W121" s="622">
        <v>7614</v>
      </c>
    </row>
    <row r="122" spans="1:23">
      <c r="A122" s="427"/>
      <c r="B122" s="435" t="s">
        <v>243</v>
      </c>
      <c r="C122" s="619">
        <v>4284</v>
      </c>
      <c r="D122" s="620">
        <v>6321</v>
      </c>
      <c r="E122" s="620">
        <v>6603</v>
      </c>
      <c r="F122" s="620">
        <v>7743</v>
      </c>
      <c r="G122" s="620">
        <v>8778</v>
      </c>
      <c r="H122" s="620">
        <v>9476</v>
      </c>
      <c r="I122" s="620">
        <v>10140</v>
      </c>
      <c r="J122" s="620">
        <v>11278</v>
      </c>
      <c r="K122" s="620">
        <v>11756</v>
      </c>
      <c r="L122" s="620">
        <v>11772</v>
      </c>
      <c r="M122" s="621">
        <v>12545</v>
      </c>
      <c r="N122" s="621">
        <v>12095</v>
      </c>
      <c r="O122" s="622">
        <v>12166</v>
      </c>
      <c r="P122" s="622">
        <v>14348</v>
      </c>
      <c r="Q122" s="622">
        <v>12225</v>
      </c>
      <c r="R122" s="622">
        <v>12845</v>
      </c>
      <c r="S122" s="622">
        <v>13872</v>
      </c>
      <c r="T122" s="622">
        <v>12967</v>
      </c>
      <c r="U122" s="622">
        <v>13362</v>
      </c>
      <c r="V122" s="622">
        <v>14151</v>
      </c>
      <c r="W122" s="622">
        <v>14989</v>
      </c>
    </row>
    <row r="123" spans="1:23">
      <c r="A123" s="427"/>
      <c r="B123" s="435" t="s">
        <v>244</v>
      </c>
      <c r="C123" s="619">
        <v>0</v>
      </c>
      <c r="D123" s="623">
        <v>0</v>
      </c>
      <c r="E123" s="623">
        <v>0</v>
      </c>
      <c r="F123" s="623">
        <v>0</v>
      </c>
      <c r="G123" s="623">
        <v>0</v>
      </c>
      <c r="H123" s="623">
        <v>0</v>
      </c>
      <c r="I123" s="623">
        <v>0</v>
      </c>
      <c r="J123" s="623">
        <v>0</v>
      </c>
      <c r="K123" s="623">
        <v>0</v>
      </c>
      <c r="L123" s="623">
        <v>0</v>
      </c>
      <c r="M123" s="621">
        <v>0</v>
      </c>
      <c r="N123" s="621">
        <v>0</v>
      </c>
      <c r="O123" s="622">
        <v>0</v>
      </c>
      <c r="P123" s="622">
        <v>0</v>
      </c>
      <c r="Q123" s="622">
        <v>0</v>
      </c>
      <c r="R123" s="622">
        <v>0</v>
      </c>
      <c r="S123" s="622">
        <v>0</v>
      </c>
      <c r="T123" s="622">
        <v>14</v>
      </c>
      <c r="U123" s="622">
        <v>18</v>
      </c>
      <c r="V123" s="622">
        <v>8</v>
      </c>
      <c r="W123" s="622">
        <v>8</v>
      </c>
    </row>
    <row r="124" spans="1:23">
      <c r="A124" s="427"/>
      <c r="B124" s="435" t="s">
        <v>652</v>
      </c>
      <c r="C124" s="619">
        <v>1867</v>
      </c>
      <c r="D124" s="620">
        <v>1790</v>
      </c>
      <c r="E124" s="620">
        <v>1729</v>
      </c>
      <c r="F124" s="620">
        <v>1806</v>
      </c>
      <c r="G124" s="620">
        <v>1854</v>
      </c>
      <c r="H124" s="620">
        <v>1876</v>
      </c>
      <c r="I124" s="620">
        <v>1708</v>
      </c>
      <c r="J124" s="620">
        <v>1639</v>
      </c>
      <c r="K124" s="620">
        <v>1680</v>
      </c>
      <c r="L124" s="620">
        <v>1641</v>
      </c>
      <c r="M124" s="621">
        <v>1658</v>
      </c>
      <c r="N124" s="621">
        <v>1767</v>
      </c>
      <c r="O124" s="622">
        <v>1946</v>
      </c>
      <c r="P124" s="622">
        <v>2047</v>
      </c>
      <c r="Q124" s="622">
        <v>2042</v>
      </c>
      <c r="R124" s="622">
        <v>1978</v>
      </c>
      <c r="S124" s="622">
        <v>2055</v>
      </c>
      <c r="T124" s="622">
        <v>2074</v>
      </c>
      <c r="U124" s="622">
        <v>1993</v>
      </c>
      <c r="V124" s="622">
        <v>2060</v>
      </c>
      <c r="W124" s="622">
        <v>1971</v>
      </c>
    </row>
    <row r="125" spans="1:23">
      <c r="A125" s="427"/>
      <c r="B125" s="435" t="s">
        <v>653</v>
      </c>
      <c r="C125" s="619">
        <v>3124</v>
      </c>
      <c r="D125" s="620">
        <v>3085</v>
      </c>
      <c r="E125" s="620">
        <v>2917</v>
      </c>
      <c r="F125" s="620">
        <v>2456</v>
      </c>
      <c r="G125" s="620">
        <v>2312</v>
      </c>
      <c r="H125" s="620">
        <v>2391</v>
      </c>
      <c r="I125" s="620">
        <v>2313</v>
      </c>
      <c r="J125" s="620">
        <v>2351</v>
      </c>
      <c r="K125" s="620">
        <v>2390</v>
      </c>
      <c r="L125" s="620">
        <v>2485</v>
      </c>
      <c r="M125" s="621">
        <v>2680</v>
      </c>
      <c r="N125" s="621">
        <v>2689</v>
      </c>
      <c r="O125" s="622">
        <v>3244</v>
      </c>
      <c r="P125" s="622">
        <v>3318</v>
      </c>
      <c r="Q125" s="622">
        <v>3344</v>
      </c>
      <c r="R125" s="622">
        <v>3321</v>
      </c>
      <c r="S125" s="622">
        <v>3227</v>
      </c>
      <c r="T125" s="622">
        <v>3400</v>
      </c>
      <c r="U125" s="622">
        <v>3247</v>
      </c>
      <c r="V125" s="622">
        <v>3302</v>
      </c>
      <c r="W125" s="622">
        <v>3404</v>
      </c>
    </row>
    <row r="126" spans="1:23">
      <c r="A126" s="427"/>
      <c r="B126" s="435" t="s">
        <v>654</v>
      </c>
      <c r="C126" s="619">
        <v>847</v>
      </c>
      <c r="D126" s="620">
        <v>695</v>
      </c>
      <c r="E126" s="620">
        <v>752</v>
      </c>
      <c r="F126" s="620">
        <v>638</v>
      </c>
      <c r="G126" s="620">
        <v>494</v>
      </c>
      <c r="H126" s="620">
        <v>701</v>
      </c>
      <c r="I126" s="620">
        <v>661</v>
      </c>
      <c r="J126" s="620">
        <v>652</v>
      </c>
      <c r="K126" s="620">
        <v>681</v>
      </c>
      <c r="L126" s="620">
        <v>616</v>
      </c>
      <c r="M126" s="621">
        <v>489</v>
      </c>
      <c r="N126" s="621">
        <v>562</v>
      </c>
      <c r="O126" s="622">
        <v>637</v>
      </c>
      <c r="P126" s="622">
        <v>648</v>
      </c>
      <c r="Q126" s="622">
        <v>591</v>
      </c>
      <c r="R126" s="622">
        <v>580</v>
      </c>
      <c r="S126" s="622">
        <v>541</v>
      </c>
      <c r="T126" s="622">
        <v>620</v>
      </c>
      <c r="U126" s="622">
        <v>663</v>
      </c>
      <c r="V126" s="622">
        <v>659</v>
      </c>
      <c r="W126" s="622">
        <v>658</v>
      </c>
    </row>
    <row r="127" spans="1:23">
      <c r="A127" s="427"/>
      <c r="B127" s="435"/>
      <c r="C127" s="569"/>
      <c r="D127" s="579"/>
      <c r="E127" s="579"/>
      <c r="F127" s="579"/>
      <c r="G127" s="579"/>
      <c r="H127" s="579"/>
      <c r="I127" s="579"/>
      <c r="J127" s="579"/>
      <c r="K127" s="586"/>
      <c r="L127" s="586"/>
      <c r="M127" s="622"/>
      <c r="N127" s="622"/>
      <c r="O127" s="622"/>
    </row>
    <row r="128" spans="1:23">
      <c r="A128" s="1422" t="s">
        <v>248</v>
      </c>
      <c r="B128" s="1423"/>
      <c r="C128" s="615">
        <v>40208</v>
      </c>
      <c r="D128" s="624">
        <v>43053</v>
      </c>
      <c r="E128" s="624">
        <v>42505</v>
      </c>
      <c r="F128" s="624">
        <v>45545</v>
      </c>
      <c r="G128" s="624">
        <v>53277</v>
      </c>
      <c r="H128" s="624">
        <v>57295</v>
      </c>
      <c r="I128" s="624">
        <v>63913</v>
      </c>
      <c r="J128" s="624">
        <v>64843</v>
      </c>
      <c r="K128" s="624">
        <v>66183</v>
      </c>
      <c r="L128" s="624">
        <v>68145</v>
      </c>
      <c r="M128" s="625">
        <v>61857</v>
      </c>
      <c r="N128" s="625">
        <v>68316</v>
      </c>
      <c r="O128" s="625">
        <v>71791</v>
      </c>
      <c r="P128" s="618">
        <v>75599</v>
      </c>
      <c r="Q128" s="618">
        <v>76477</v>
      </c>
      <c r="R128" s="618">
        <v>78263</v>
      </c>
      <c r="S128" s="618">
        <v>80491</v>
      </c>
      <c r="T128" s="618">
        <v>80336</v>
      </c>
      <c r="U128" s="618">
        <v>80127</v>
      </c>
      <c r="V128" s="618">
        <v>80299</v>
      </c>
      <c r="W128" s="618">
        <v>75096</v>
      </c>
    </row>
    <row r="129" spans="1:23">
      <c r="A129" s="427" t="s">
        <v>233</v>
      </c>
      <c r="B129" s="438" t="s">
        <v>655</v>
      </c>
      <c r="C129" s="619">
        <v>4512</v>
      </c>
      <c r="D129" s="620">
        <v>4115</v>
      </c>
      <c r="E129" s="626">
        <v>4376</v>
      </c>
      <c r="F129" s="626">
        <v>4470</v>
      </c>
      <c r="G129" s="638">
        <v>4515</v>
      </c>
      <c r="H129" s="626">
        <v>5202</v>
      </c>
      <c r="I129" s="638">
        <v>5932</v>
      </c>
      <c r="J129" s="626">
        <v>5722</v>
      </c>
      <c r="K129" s="626">
        <v>6279</v>
      </c>
      <c r="L129" s="626">
        <v>6867</v>
      </c>
      <c r="M129" s="611">
        <v>6881</v>
      </c>
      <c r="N129" s="611">
        <v>7323</v>
      </c>
      <c r="O129" s="611">
        <v>7520</v>
      </c>
      <c r="P129" s="611">
        <v>8445</v>
      </c>
      <c r="Q129" s="622">
        <v>9162</v>
      </c>
      <c r="R129" s="622">
        <v>9247</v>
      </c>
      <c r="S129" s="622">
        <v>10016</v>
      </c>
      <c r="T129" s="622">
        <v>9366</v>
      </c>
      <c r="U129" s="622">
        <v>7969</v>
      </c>
      <c r="V129" s="622">
        <v>7479</v>
      </c>
      <c r="W129" s="622">
        <v>6199</v>
      </c>
    </row>
    <row r="130" spans="1:23">
      <c r="A130" s="427"/>
      <c r="B130" s="438" t="s">
        <v>250</v>
      </c>
      <c r="C130" s="619">
        <v>96</v>
      </c>
      <c r="D130" s="620">
        <v>77</v>
      </c>
      <c r="E130" s="620">
        <v>187</v>
      </c>
      <c r="F130" s="620">
        <v>303</v>
      </c>
      <c r="G130" s="620">
        <v>220</v>
      </c>
      <c r="H130" s="626">
        <v>455</v>
      </c>
      <c r="I130" s="638">
        <v>577</v>
      </c>
      <c r="J130" s="620">
        <v>448</v>
      </c>
      <c r="K130" s="620">
        <v>600</v>
      </c>
      <c r="L130" s="620">
        <v>686</v>
      </c>
      <c r="M130" s="621">
        <v>700</v>
      </c>
      <c r="N130" s="611">
        <v>734</v>
      </c>
      <c r="O130" s="611">
        <v>616</v>
      </c>
      <c r="P130" s="611">
        <v>700</v>
      </c>
      <c r="Q130" s="622">
        <v>745</v>
      </c>
      <c r="R130" s="622">
        <v>787</v>
      </c>
      <c r="S130" s="622">
        <v>748</v>
      </c>
      <c r="T130" s="622">
        <v>717</v>
      </c>
      <c r="U130" s="622">
        <v>734</v>
      </c>
      <c r="V130" s="622">
        <v>685</v>
      </c>
      <c r="W130" s="622">
        <v>792</v>
      </c>
    </row>
    <row r="131" spans="1:23">
      <c r="A131" s="427"/>
      <c r="B131" s="438" t="s">
        <v>656</v>
      </c>
      <c r="C131" s="619">
        <v>63</v>
      </c>
      <c r="D131" s="620">
        <v>40</v>
      </c>
      <c r="E131" s="620">
        <v>106</v>
      </c>
      <c r="F131" s="620">
        <v>176</v>
      </c>
      <c r="G131" s="620">
        <v>92</v>
      </c>
      <c r="H131" s="638">
        <v>45</v>
      </c>
      <c r="I131" s="638">
        <v>91</v>
      </c>
      <c r="J131" s="620">
        <v>80</v>
      </c>
      <c r="K131" s="620">
        <v>92</v>
      </c>
      <c r="L131" s="620">
        <v>82</v>
      </c>
      <c r="M131" s="621">
        <v>83</v>
      </c>
      <c r="N131" s="611">
        <v>75</v>
      </c>
      <c r="O131" s="611">
        <v>106</v>
      </c>
      <c r="P131" s="611">
        <v>125</v>
      </c>
      <c r="Q131" s="622">
        <v>195</v>
      </c>
      <c r="R131" s="622">
        <v>90</v>
      </c>
      <c r="S131" s="622">
        <v>70</v>
      </c>
      <c r="T131" s="622">
        <v>87</v>
      </c>
      <c r="U131" s="622">
        <v>96</v>
      </c>
      <c r="V131" s="622">
        <v>101</v>
      </c>
      <c r="W131" s="622">
        <v>148</v>
      </c>
    </row>
    <row r="132" spans="1:23">
      <c r="A132" s="427"/>
      <c r="B132" s="438" t="s">
        <v>252</v>
      </c>
      <c r="C132" s="619">
        <v>189</v>
      </c>
      <c r="D132" s="620">
        <v>130</v>
      </c>
      <c r="E132" s="620">
        <v>59</v>
      </c>
      <c r="F132" s="620">
        <v>12</v>
      </c>
      <c r="G132" s="627">
        <v>0</v>
      </c>
      <c r="H132" s="627">
        <v>0</v>
      </c>
      <c r="I132" s="627">
        <v>0</v>
      </c>
      <c r="J132" s="620">
        <v>1</v>
      </c>
      <c r="K132" s="627">
        <v>0</v>
      </c>
      <c r="L132" s="627">
        <v>0</v>
      </c>
      <c r="M132" s="611">
        <v>0</v>
      </c>
      <c r="N132" s="611">
        <v>0</v>
      </c>
      <c r="O132" s="611">
        <v>0</v>
      </c>
      <c r="P132" s="611">
        <v>0</v>
      </c>
      <c r="Q132" s="622">
        <v>0</v>
      </c>
      <c r="R132" s="622">
        <v>0</v>
      </c>
      <c r="S132" s="622">
        <v>0</v>
      </c>
      <c r="T132" s="622">
        <v>0</v>
      </c>
      <c r="U132" s="622">
        <v>0</v>
      </c>
      <c r="V132" s="622">
        <v>0</v>
      </c>
      <c r="W132" s="622">
        <v>0</v>
      </c>
    </row>
    <row r="133" spans="1:23">
      <c r="A133" s="427"/>
      <c r="B133" s="438" t="s">
        <v>253</v>
      </c>
      <c r="C133" s="619">
        <v>13701</v>
      </c>
      <c r="D133" s="626">
        <v>16291</v>
      </c>
      <c r="E133" s="626">
        <v>16510</v>
      </c>
      <c r="F133" s="626">
        <v>18068</v>
      </c>
      <c r="G133" s="626">
        <v>25013</v>
      </c>
      <c r="H133" s="626">
        <v>27709</v>
      </c>
      <c r="I133" s="626">
        <v>32698</v>
      </c>
      <c r="J133" s="626">
        <v>34654</v>
      </c>
      <c r="K133" s="626">
        <v>35471</v>
      </c>
      <c r="L133" s="626">
        <v>35764</v>
      </c>
      <c r="M133" s="611">
        <v>31660</v>
      </c>
      <c r="N133" s="611">
        <v>37852</v>
      </c>
      <c r="O133" s="611">
        <v>43779</v>
      </c>
      <c r="P133" s="611">
        <v>46744</v>
      </c>
      <c r="Q133" s="622">
        <v>47768</v>
      </c>
      <c r="R133" s="622">
        <v>48105</v>
      </c>
      <c r="S133" s="622">
        <v>48062</v>
      </c>
      <c r="T133" s="622">
        <v>46788</v>
      </c>
      <c r="U133" s="622">
        <v>46088</v>
      </c>
      <c r="V133" s="622">
        <v>45554</v>
      </c>
      <c r="W133" s="622">
        <v>41723</v>
      </c>
    </row>
    <row r="134" spans="1:23">
      <c r="A134" s="427"/>
      <c r="B134" s="438" t="s">
        <v>254</v>
      </c>
      <c r="C134" s="619">
        <v>551</v>
      </c>
      <c r="D134" s="638">
        <v>704</v>
      </c>
      <c r="E134" s="638">
        <v>595</v>
      </c>
      <c r="F134" s="620">
        <v>597</v>
      </c>
      <c r="G134" s="638">
        <v>590</v>
      </c>
      <c r="H134" s="638">
        <v>562</v>
      </c>
      <c r="I134" s="638">
        <v>566</v>
      </c>
      <c r="J134" s="638">
        <v>671</v>
      </c>
      <c r="K134" s="638">
        <v>734</v>
      </c>
      <c r="L134" s="638">
        <v>716</v>
      </c>
      <c r="M134" s="621">
        <v>856</v>
      </c>
      <c r="N134" s="611">
        <v>940</v>
      </c>
      <c r="O134" s="611">
        <v>1179</v>
      </c>
      <c r="P134" s="611">
        <v>1635</v>
      </c>
      <c r="Q134" s="622">
        <v>1910</v>
      </c>
      <c r="R134" s="622">
        <v>2200</v>
      </c>
      <c r="S134" s="622">
        <v>2576</v>
      </c>
      <c r="T134" s="622">
        <v>2632</v>
      </c>
      <c r="U134" s="622">
        <v>2728</v>
      </c>
      <c r="V134" s="622">
        <v>2830</v>
      </c>
      <c r="W134" s="622">
        <v>2570</v>
      </c>
    </row>
    <row r="135" spans="1:23">
      <c r="A135" s="427"/>
      <c r="B135" s="438" t="s">
        <v>255</v>
      </c>
      <c r="C135" s="619">
        <v>394</v>
      </c>
      <c r="D135" s="638">
        <v>430</v>
      </c>
      <c r="E135" s="638">
        <v>390</v>
      </c>
      <c r="F135" s="620">
        <v>491</v>
      </c>
      <c r="G135" s="638">
        <v>459</v>
      </c>
      <c r="H135" s="638">
        <v>482</v>
      </c>
      <c r="I135" s="638">
        <v>508</v>
      </c>
      <c r="J135" s="638">
        <v>533</v>
      </c>
      <c r="K135" s="638">
        <v>569</v>
      </c>
      <c r="L135" s="638">
        <v>547</v>
      </c>
      <c r="M135" s="621">
        <v>578</v>
      </c>
      <c r="N135" s="611">
        <v>584</v>
      </c>
      <c r="O135" s="611">
        <v>595</v>
      </c>
      <c r="P135" s="611">
        <v>673</v>
      </c>
      <c r="Q135" s="622">
        <v>835</v>
      </c>
      <c r="R135" s="622">
        <v>1052</v>
      </c>
      <c r="S135" s="622">
        <v>1450</v>
      </c>
      <c r="T135" s="622">
        <v>1846</v>
      </c>
      <c r="U135" s="622">
        <v>2137</v>
      </c>
      <c r="V135" s="622">
        <v>2353</v>
      </c>
      <c r="W135" s="622">
        <v>2499</v>
      </c>
    </row>
    <row r="136" spans="1:23">
      <c r="A136" s="427"/>
      <c r="B136" s="438" t="s">
        <v>657</v>
      </c>
      <c r="C136" s="619">
        <v>111</v>
      </c>
      <c r="D136" s="638">
        <v>61</v>
      </c>
      <c r="E136" s="638">
        <v>99</v>
      </c>
      <c r="F136" s="620">
        <v>104</v>
      </c>
      <c r="G136" s="638">
        <v>103</v>
      </c>
      <c r="H136" s="638">
        <v>113</v>
      </c>
      <c r="I136" s="638">
        <v>99</v>
      </c>
      <c r="J136" s="638">
        <v>64</v>
      </c>
      <c r="K136" s="627">
        <v>0</v>
      </c>
      <c r="L136" s="627">
        <v>0</v>
      </c>
      <c r="M136" s="611">
        <v>0</v>
      </c>
      <c r="N136" s="611">
        <v>0</v>
      </c>
      <c r="O136" s="611">
        <v>0</v>
      </c>
      <c r="P136" s="611">
        <v>0</v>
      </c>
      <c r="Q136" s="622">
        <v>0</v>
      </c>
      <c r="R136" s="622">
        <v>0</v>
      </c>
      <c r="S136" s="622">
        <v>0</v>
      </c>
      <c r="T136" s="622">
        <v>0</v>
      </c>
      <c r="U136" s="622">
        <v>0</v>
      </c>
      <c r="V136" s="622">
        <v>0</v>
      </c>
      <c r="W136" s="622">
        <v>0</v>
      </c>
    </row>
    <row r="137" spans="1:23">
      <c r="A137" s="427"/>
      <c r="B137" s="438" t="s">
        <v>256</v>
      </c>
      <c r="C137" s="619">
        <v>7</v>
      </c>
      <c r="D137" s="638">
        <v>8</v>
      </c>
      <c r="E137" s="638">
        <v>6</v>
      </c>
      <c r="F137" s="620">
        <v>8</v>
      </c>
      <c r="G137" s="627">
        <v>0</v>
      </c>
      <c r="H137" s="627">
        <v>0</v>
      </c>
      <c r="I137" s="627">
        <v>0</v>
      </c>
      <c r="J137" s="627">
        <v>0</v>
      </c>
      <c r="K137" s="627">
        <v>0</v>
      </c>
      <c r="L137" s="627">
        <v>0</v>
      </c>
      <c r="M137" s="611">
        <v>0</v>
      </c>
      <c r="N137" s="611">
        <v>0</v>
      </c>
      <c r="O137" s="611">
        <v>7</v>
      </c>
      <c r="P137" s="611">
        <v>3</v>
      </c>
      <c r="Q137" s="622">
        <v>39</v>
      </c>
      <c r="R137" s="622">
        <v>24</v>
      </c>
      <c r="S137" s="622">
        <v>50</v>
      </c>
      <c r="T137" s="622">
        <v>79</v>
      </c>
      <c r="U137" s="622">
        <v>119</v>
      </c>
      <c r="V137" s="622">
        <v>178</v>
      </c>
      <c r="W137" s="622">
        <v>130</v>
      </c>
    </row>
    <row r="138" spans="1:23">
      <c r="A138" s="427"/>
      <c r="B138" s="438" t="s">
        <v>257</v>
      </c>
      <c r="C138" s="619">
        <v>17555</v>
      </c>
      <c r="D138" s="638">
        <v>18640</v>
      </c>
      <c r="E138" s="638">
        <v>17685</v>
      </c>
      <c r="F138" s="620">
        <v>18872</v>
      </c>
      <c r="G138" s="626">
        <v>20000</v>
      </c>
      <c r="H138" s="638">
        <v>20481</v>
      </c>
      <c r="I138" s="626">
        <v>21153</v>
      </c>
      <c r="J138" s="638">
        <v>20223</v>
      </c>
      <c r="K138" s="638">
        <v>20104</v>
      </c>
      <c r="L138" s="638">
        <v>21216</v>
      </c>
      <c r="M138" s="611">
        <v>18769</v>
      </c>
      <c r="N138" s="611">
        <v>18485</v>
      </c>
      <c r="O138" s="611">
        <v>15591</v>
      </c>
      <c r="P138" s="611">
        <v>14675</v>
      </c>
      <c r="Q138" s="622">
        <v>13127</v>
      </c>
      <c r="R138" s="622">
        <v>13850</v>
      </c>
      <c r="S138" s="622">
        <v>14450</v>
      </c>
      <c r="T138" s="622">
        <v>15681</v>
      </c>
      <c r="U138" s="622">
        <v>16596</v>
      </c>
      <c r="V138" s="622">
        <v>17300</v>
      </c>
      <c r="W138" s="622">
        <v>17215</v>
      </c>
    </row>
    <row r="139" spans="1:23">
      <c r="A139" s="427"/>
      <c r="B139" s="438" t="s">
        <v>658</v>
      </c>
      <c r="C139" s="619">
        <v>3029</v>
      </c>
      <c r="D139" s="638">
        <v>2557</v>
      </c>
      <c r="E139" s="638">
        <v>2492</v>
      </c>
      <c r="F139" s="620">
        <v>2444</v>
      </c>
      <c r="G139" s="638">
        <v>2285</v>
      </c>
      <c r="H139" s="638">
        <v>2246</v>
      </c>
      <c r="I139" s="638">
        <v>2289</v>
      </c>
      <c r="J139" s="638">
        <v>2447</v>
      </c>
      <c r="K139" s="638">
        <v>2334</v>
      </c>
      <c r="L139" s="638">
        <v>2267</v>
      </c>
      <c r="M139" s="611">
        <v>2330</v>
      </c>
      <c r="N139" s="611">
        <v>2323</v>
      </c>
      <c r="O139" s="611">
        <v>2398</v>
      </c>
      <c r="P139" s="611">
        <v>2599</v>
      </c>
      <c r="Q139" s="622">
        <v>2696</v>
      </c>
      <c r="R139" s="622">
        <v>2908</v>
      </c>
      <c r="S139" s="622">
        <v>3069</v>
      </c>
      <c r="T139" s="622">
        <v>3140</v>
      </c>
      <c r="U139" s="622">
        <v>3660</v>
      </c>
      <c r="V139" s="622">
        <v>3819</v>
      </c>
      <c r="W139" s="622">
        <v>3820</v>
      </c>
    </row>
    <row r="140" spans="1:23">
      <c r="A140" s="1422" t="s">
        <v>259</v>
      </c>
      <c r="B140" s="1423"/>
      <c r="C140" s="576">
        <v>75420</v>
      </c>
      <c r="D140" s="624">
        <v>80179</v>
      </c>
      <c r="E140" s="624">
        <v>80283</v>
      </c>
      <c r="F140" s="624">
        <v>86067</v>
      </c>
      <c r="G140" s="624">
        <v>93641</v>
      </c>
      <c r="H140" s="624">
        <v>98236</v>
      </c>
      <c r="I140" s="624">
        <v>107404</v>
      </c>
      <c r="J140" s="624">
        <v>111209</v>
      </c>
      <c r="K140" s="624">
        <v>115268</v>
      </c>
      <c r="L140" s="624">
        <v>118983</v>
      </c>
      <c r="M140" s="625">
        <v>115127</v>
      </c>
      <c r="N140" s="625">
        <v>120614</v>
      </c>
      <c r="O140" s="618">
        <v>127923</v>
      </c>
      <c r="P140" s="618">
        <v>137807</v>
      </c>
      <c r="Q140" s="618">
        <v>141956</v>
      </c>
      <c r="R140" s="618">
        <v>150243</v>
      </c>
      <c r="S140" s="618">
        <v>157312</v>
      </c>
      <c r="T140" s="618">
        <v>158910</v>
      </c>
      <c r="U140" s="618">
        <v>159342</v>
      </c>
      <c r="V140" s="618">
        <v>163548</v>
      </c>
      <c r="W140" s="618">
        <v>162434</v>
      </c>
    </row>
    <row r="141" spans="1:23">
      <c r="A141" s="445" t="s">
        <v>268</v>
      </c>
    </row>
    <row r="142" spans="1:23" s="1084" customFormat="1" ht="12.75">
      <c r="A142" s="1084" t="s">
        <v>662</v>
      </c>
      <c r="M142" s="1095"/>
      <c r="N142" s="1095"/>
      <c r="O142" s="1095"/>
      <c r="P142" s="1095"/>
      <c r="Q142" s="1095"/>
      <c r="R142" s="1095"/>
      <c r="S142" s="1095"/>
      <c r="T142" s="1095"/>
      <c r="U142" s="1095"/>
      <c r="V142" s="1095"/>
      <c r="W142" s="1095"/>
    </row>
    <row r="143" spans="1:23" s="1084" customFormat="1" ht="12.75">
      <c r="A143" s="1084" t="s">
        <v>663</v>
      </c>
      <c r="M143" s="1095"/>
      <c r="N143" s="1095"/>
      <c r="O143" s="1095"/>
      <c r="P143" s="1095"/>
      <c r="Q143" s="1095"/>
      <c r="R143" s="1095"/>
      <c r="S143" s="1095"/>
      <c r="T143" s="1095"/>
      <c r="U143" s="1095"/>
      <c r="V143" s="1095"/>
      <c r="W143" s="1095"/>
    </row>
    <row r="144" spans="1:23" s="1084" customFormat="1" ht="12.75">
      <c r="A144" s="1084" t="s">
        <v>664</v>
      </c>
      <c r="M144" s="1095"/>
      <c r="N144" s="1095"/>
      <c r="O144" s="1095"/>
      <c r="P144" s="1095"/>
      <c r="Q144" s="1095"/>
      <c r="R144" s="1095"/>
      <c r="S144" s="1095"/>
      <c r="T144" s="1095"/>
      <c r="U144" s="1095"/>
      <c r="V144" s="1095"/>
      <c r="W144" s="1095"/>
    </row>
    <row r="145" spans="1:23" s="1084" customFormat="1" ht="12.75">
      <c r="A145" s="1084" t="s">
        <v>665</v>
      </c>
      <c r="M145" s="1095"/>
      <c r="N145" s="1095"/>
      <c r="O145" s="1095"/>
      <c r="P145" s="1095"/>
      <c r="Q145" s="1095"/>
      <c r="R145" s="1095"/>
      <c r="S145" s="1095"/>
      <c r="T145" s="1095"/>
      <c r="U145" s="1095"/>
      <c r="V145" s="1095"/>
      <c r="W145" s="1095"/>
    </row>
    <row r="146" spans="1:23" s="1084" customFormat="1" ht="12.75">
      <c r="A146" s="1084" t="s">
        <v>666</v>
      </c>
      <c r="M146" s="1095"/>
      <c r="N146" s="1095"/>
      <c r="O146" s="1095"/>
      <c r="P146" s="1095"/>
      <c r="Q146" s="1095"/>
      <c r="R146" s="1095"/>
      <c r="S146" s="1095"/>
      <c r="T146" s="1095"/>
      <c r="U146" s="1095"/>
      <c r="V146" s="1095"/>
      <c r="W146" s="1095"/>
    </row>
    <row r="147" spans="1:23" s="1084" customFormat="1" ht="12.75">
      <c r="A147" s="1084" t="s">
        <v>667</v>
      </c>
      <c r="M147" s="1095"/>
      <c r="N147" s="1095"/>
      <c r="O147" s="1095"/>
      <c r="P147" s="1095"/>
      <c r="Q147" s="1095"/>
      <c r="R147" s="1095"/>
      <c r="S147" s="1095"/>
      <c r="T147" s="1095"/>
      <c r="U147" s="1095"/>
      <c r="V147" s="1095"/>
      <c r="W147" s="1095"/>
    </row>
  </sheetData>
  <mergeCells count="16">
    <mergeCell ref="A108:B108"/>
    <mergeCell ref="A111:B111"/>
    <mergeCell ref="A128:B128"/>
    <mergeCell ref="A140:B140"/>
    <mergeCell ref="A45:B45"/>
    <mergeCell ref="A48:B48"/>
    <mergeCell ref="A64:B64"/>
    <mergeCell ref="A76:B76"/>
    <mergeCell ref="A80:B80"/>
    <mergeCell ref="A96:B96"/>
    <mergeCell ref="A33:B33"/>
    <mergeCell ref="B3:J3"/>
    <mergeCell ref="K3:P3"/>
    <mergeCell ref="A11:B13"/>
    <mergeCell ref="C11:W12"/>
    <mergeCell ref="A17:B17"/>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56" firstPageNumber="195" fitToWidth="0" orientation="portrait" r:id="rId1"/>
  <headerFooter scaleWithDoc="0" alignWithMargins="0">
    <oddFooter>&amp;L&amp;"MetaNormalLF-Roman,Standard"&amp;8Statistisches Bundesamt, Fachserie 11, Reihe 1.1, 2012/2013</oddFooter>
  </headerFooter>
  <rowBreaks count="1" manualBreakCount="1">
    <brk id="77" max="2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6"/>
  <sheetViews>
    <sheetView zoomScaleNormal="100" zoomScaleSheetLayoutView="100" workbookViewId="0"/>
  </sheetViews>
  <sheetFormatPr baseColWidth="10" defaultRowHeight="15"/>
  <cols>
    <col min="1" max="1" width="7.28515625" style="413" customWidth="1"/>
    <col min="2" max="2" width="43.42578125" style="413" bestFit="1" customWidth="1"/>
    <col min="3" max="3" width="7" style="413" customWidth="1"/>
    <col min="4" max="12" width="11.28515625" style="413" hidden="1" customWidth="1"/>
    <col min="13" max="16" width="7" style="413" bestFit="1" customWidth="1"/>
    <col min="17" max="17" width="6.85546875" style="413" customWidth="1"/>
    <col min="18" max="18" width="5.85546875" style="413" bestFit="1" customWidth="1"/>
    <col min="19" max="19" width="7" style="413" bestFit="1" customWidth="1"/>
    <col min="20" max="21" width="5.85546875" style="413" bestFit="1" customWidth="1"/>
    <col min="22" max="23" width="7" style="413" bestFit="1" customWidth="1"/>
    <col min="24" max="255" width="11.42578125" style="413"/>
    <col min="256" max="256" width="7.28515625" style="413" customWidth="1"/>
    <col min="257" max="257" width="45.5703125" style="413" customWidth="1"/>
    <col min="258" max="258" width="11.28515625" style="413" customWidth="1"/>
    <col min="259" max="265" width="0" style="413" hidden="1" customWidth="1"/>
    <col min="266" max="278" width="11.28515625" style="413" customWidth="1"/>
    <col min="279" max="279" width="7.7109375" style="413" customWidth="1"/>
    <col min="280" max="511" width="11.42578125" style="413"/>
    <col min="512" max="512" width="7.28515625" style="413" customWidth="1"/>
    <col min="513" max="513" width="45.5703125" style="413" customWidth="1"/>
    <col min="514" max="514" width="11.28515625" style="413" customWidth="1"/>
    <col min="515" max="521" width="0" style="413" hidden="1" customWidth="1"/>
    <col min="522" max="534" width="11.28515625" style="413" customWidth="1"/>
    <col min="535" max="535" width="7.7109375" style="413" customWidth="1"/>
    <col min="536" max="767" width="11.42578125" style="413"/>
    <col min="768" max="768" width="7.28515625" style="413" customWidth="1"/>
    <col min="769" max="769" width="45.5703125" style="413" customWidth="1"/>
    <col min="770" max="770" width="11.28515625" style="413" customWidth="1"/>
    <col min="771" max="777" width="0" style="413" hidden="1" customWidth="1"/>
    <col min="778" max="790" width="11.28515625" style="413" customWidth="1"/>
    <col min="791" max="791" width="7.7109375" style="413" customWidth="1"/>
    <col min="792" max="1023" width="11.42578125" style="413"/>
    <col min="1024" max="1024" width="7.28515625" style="413" customWidth="1"/>
    <col min="1025" max="1025" width="45.5703125" style="413" customWidth="1"/>
    <col min="1026" max="1026" width="11.28515625" style="413" customWidth="1"/>
    <col min="1027" max="1033" width="0" style="413" hidden="1" customWidth="1"/>
    <col min="1034" max="1046" width="11.28515625" style="413" customWidth="1"/>
    <col min="1047" max="1047" width="7.7109375" style="413" customWidth="1"/>
    <col min="1048" max="1279" width="11.42578125" style="413"/>
    <col min="1280" max="1280" width="7.28515625" style="413" customWidth="1"/>
    <col min="1281" max="1281" width="45.5703125" style="413" customWidth="1"/>
    <col min="1282" max="1282" width="11.28515625" style="413" customWidth="1"/>
    <col min="1283" max="1289" width="0" style="413" hidden="1" customWidth="1"/>
    <col min="1290" max="1302" width="11.28515625" style="413" customWidth="1"/>
    <col min="1303" max="1303" width="7.7109375" style="413" customWidth="1"/>
    <col min="1304" max="1535" width="11.42578125" style="413"/>
    <col min="1536" max="1536" width="7.28515625" style="413" customWidth="1"/>
    <col min="1537" max="1537" width="45.5703125" style="413" customWidth="1"/>
    <col min="1538" max="1538" width="11.28515625" style="413" customWidth="1"/>
    <col min="1539" max="1545" width="0" style="413" hidden="1" customWidth="1"/>
    <col min="1546" max="1558" width="11.28515625" style="413" customWidth="1"/>
    <col min="1559" max="1559" width="7.7109375" style="413" customWidth="1"/>
    <col min="1560" max="1791" width="11.42578125" style="413"/>
    <col min="1792" max="1792" width="7.28515625" style="413" customWidth="1"/>
    <col min="1793" max="1793" width="45.5703125" style="413" customWidth="1"/>
    <col min="1794" max="1794" width="11.28515625" style="413" customWidth="1"/>
    <col min="1795" max="1801" width="0" style="413" hidden="1" customWidth="1"/>
    <col min="1802" max="1814" width="11.28515625" style="413" customWidth="1"/>
    <col min="1815" max="1815" width="7.7109375" style="413" customWidth="1"/>
    <col min="1816" max="2047" width="11.42578125" style="413"/>
    <col min="2048" max="2048" width="7.28515625" style="413" customWidth="1"/>
    <col min="2049" max="2049" width="45.5703125" style="413" customWidth="1"/>
    <col min="2050" max="2050" width="11.28515625" style="413" customWidth="1"/>
    <col min="2051" max="2057" width="0" style="413" hidden="1" customWidth="1"/>
    <col min="2058" max="2070" width="11.28515625" style="413" customWidth="1"/>
    <col min="2071" max="2071" width="7.7109375" style="413" customWidth="1"/>
    <col min="2072" max="2303" width="11.42578125" style="413"/>
    <col min="2304" max="2304" width="7.28515625" style="413" customWidth="1"/>
    <col min="2305" max="2305" width="45.5703125" style="413" customWidth="1"/>
    <col min="2306" max="2306" width="11.28515625" style="413" customWidth="1"/>
    <col min="2307" max="2313" width="0" style="413" hidden="1" customWidth="1"/>
    <col min="2314" max="2326" width="11.28515625" style="413" customWidth="1"/>
    <col min="2327" max="2327" width="7.7109375" style="413" customWidth="1"/>
    <col min="2328" max="2559" width="11.42578125" style="413"/>
    <col min="2560" max="2560" width="7.28515625" style="413" customWidth="1"/>
    <col min="2561" max="2561" width="45.5703125" style="413" customWidth="1"/>
    <col min="2562" max="2562" width="11.28515625" style="413" customWidth="1"/>
    <col min="2563" max="2569" width="0" style="413" hidden="1" customWidth="1"/>
    <col min="2570" max="2582" width="11.28515625" style="413" customWidth="1"/>
    <col min="2583" max="2583" width="7.7109375" style="413" customWidth="1"/>
    <col min="2584" max="2815" width="11.42578125" style="413"/>
    <col min="2816" max="2816" width="7.28515625" style="413" customWidth="1"/>
    <col min="2817" max="2817" width="45.5703125" style="413" customWidth="1"/>
    <col min="2818" max="2818" width="11.28515625" style="413" customWidth="1"/>
    <col min="2819" max="2825" width="0" style="413" hidden="1" customWidth="1"/>
    <col min="2826" max="2838" width="11.28515625" style="413" customWidth="1"/>
    <col min="2839" max="2839" width="7.7109375" style="413" customWidth="1"/>
    <col min="2840" max="3071" width="11.42578125" style="413"/>
    <col min="3072" max="3072" width="7.28515625" style="413" customWidth="1"/>
    <col min="3073" max="3073" width="45.5703125" style="413" customWidth="1"/>
    <col min="3074" max="3074" width="11.28515625" style="413" customWidth="1"/>
    <col min="3075" max="3081" width="0" style="413" hidden="1" customWidth="1"/>
    <col min="3082" max="3094" width="11.28515625" style="413" customWidth="1"/>
    <col min="3095" max="3095" width="7.7109375" style="413" customWidth="1"/>
    <col min="3096" max="3327" width="11.42578125" style="413"/>
    <col min="3328" max="3328" width="7.28515625" style="413" customWidth="1"/>
    <col min="3329" max="3329" width="45.5703125" style="413" customWidth="1"/>
    <col min="3330" max="3330" width="11.28515625" style="413" customWidth="1"/>
    <col min="3331" max="3337" width="0" style="413" hidden="1" customWidth="1"/>
    <col min="3338" max="3350" width="11.28515625" style="413" customWidth="1"/>
    <col min="3351" max="3351" width="7.7109375" style="413" customWidth="1"/>
    <col min="3352" max="3583" width="11.42578125" style="413"/>
    <col min="3584" max="3584" width="7.28515625" style="413" customWidth="1"/>
    <col min="3585" max="3585" width="45.5703125" style="413" customWidth="1"/>
    <col min="3586" max="3586" width="11.28515625" style="413" customWidth="1"/>
    <col min="3587" max="3593" width="0" style="413" hidden="1" customWidth="1"/>
    <col min="3594" max="3606" width="11.28515625" style="413" customWidth="1"/>
    <col min="3607" max="3607" width="7.7109375" style="413" customWidth="1"/>
    <col min="3608" max="3839" width="11.42578125" style="413"/>
    <col min="3840" max="3840" width="7.28515625" style="413" customWidth="1"/>
    <col min="3841" max="3841" width="45.5703125" style="413" customWidth="1"/>
    <col min="3842" max="3842" width="11.28515625" style="413" customWidth="1"/>
    <col min="3843" max="3849" width="0" style="413" hidden="1" customWidth="1"/>
    <col min="3850" max="3862" width="11.28515625" style="413" customWidth="1"/>
    <col min="3863" max="3863" width="7.7109375" style="413" customWidth="1"/>
    <col min="3864" max="4095" width="11.42578125" style="413"/>
    <col min="4096" max="4096" width="7.28515625" style="413" customWidth="1"/>
    <col min="4097" max="4097" width="45.5703125" style="413" customWidth="1"/>
    <col min="4098" max="4098" width="11.28515625" style="413" customWidth="1"/>
    <col min="4099" max="4105" width="0" style="413" hidden="1" customWidth="1"/>
    <col min="4106" max="4118" width="11.28515625" style="413" customWidth="1"/>
    <col min="4119" max="4119" width="7.7109375" style="413" customWidth="1"/>
    <col min="4120" max="4351" width="11.42578125" style="413"/>
    <col min="4352" max="4352" width="7.28515625" style="413" customWidth="1"/>
    <col min="4353" max="4353" width="45.5703125" style="413" customWidth="1"/>
    <col min="4354" max="4354" width="11.28515625" style="413" customWidth="1"/>
    <col min="4355" max="4361" width="0" style="413" hidden="1" customWidth="1"/>
    <col min="4362" max="4374" width="11.28515625" style="413" customWidth="1"/>
    <col min="4375" max="4375" width="7.7109375" style="413" customWidth="1"/>
    <col min="4376" max="4607" width="11.42578125" style="413"/>
    <col min="4608" max="4608" width="7.28515625" style="413" customWidth="1"/>
    <col min="4609" max="4609" width="45.5703125" style="413" customWidth="1"/>
    <col min="4610" max="4610" width="11.28515625" style="413" customWidth="1"/>
    <col min="4611" max="4617" width="0" style="413" hidden="1" customWidth="1"/>
    <col min="4618" max="4630" width="11.28515625" style="413" customWidth="1"/>
    <col min="4631" max="4631" width="7.7109375" style="413" customWidth="1"/>
    <col min="4632" max="4863" width="11.42578125" style="413"/>
    <col min="4864" max="4864" width="7.28515625" style="413" customWidth="1"/>
    <col min="4865" max="4865" width="45.5703125" style="413" customWidth="1"/>
    <col min="4866" max="4866" width="11.28515625" style="413" customWidth="1"/>
    <col min="4867" max="4873" width="0" style="413" hidden="1" customWidth="1"/>
    <col min="4874" max="4886" width="11.28515625" style="413" customWidth="1"/>
    <col min="4887" max="4887" width="7.7109375" style="413" customWidth="1"/>
    <col min="4888" max="5119" width="11.42578125" style="413"/>
    <col min="5120" max="5120" width="7.28515625" style="413" customWidth="1"/>
    <col min="5121" max="5121" width="45.5703125" style="413" customWidth="1"/>
    <col min="5122" max="5122" width="11.28515625" style="413" customWidth="1"/>
    <col min="5123" max="5129" width="0" style="413" hidden="1" customWidth="1"/>
    <col min="5130" max="5142" width="11.28515625" style="413" customWidth="1"/>
    <col min="5143" max="5143" width="7.7109375" style="413" customWidth="1"/>
    <col min="5144" max="5375" width="11.42578125" style="413"/>
    <col min="5376" max="5376" width="7.28515625" style="413" customWidth="1"/>
    <col min="5377" max="5377" width="45.5703125" style="413" customWidth="1"/>
    <col min="5378" max="5378" width="11.28515625" style="413" customWidth="1"/>
    <col min="5379" max="5385" width="0" style="413" hidden="1" customWidth="1"/>
    <col min="5386" max="5398" width="11.28515625" style="413" customWidth="1"/>
    <col min="5399" max="5399" width="7.7109375" style="413" customWidth="1"/>
    <col min="5400" max="5631" width="11.42578125" style="413"/>
    <col min="5632" max="5632" width="7.28515625" style="413" customWidth="1"/>
    <col min="5633" max="5633" width="45.5703125" style="413" customWidth="1"/>
    <col min="5634" max="5634" width="11.28515625" style="413" customWidth="1"/>
    <col min="5635" max="5641" width="0" style="413" hidden="1" customWidth="1"/>
    <col min="5642" max="5654" width="11.28515625" style="413" customWidth="1"/>
    <col min="5655" max="5655" width="7.7109375" style="413" customWidth="1"/>
    <col min="5656" max="5887" width="11.42578125" style="413"/>
    <col min="5888" max="5888" width="7.28515625" style="413" customWidth="1"/>
    <col min="5889" max="5889" width="45.5703125" style="413" customWidth="1"/>
    <col min="5890" max="5890" width="11.28515625" style="413" customWidth="1"/>
    <col min="5891" max="5897" width="0" style="413" hidden="1" customWidth="1"/>
    <col min="5898" max="5910" width="11.28515625" style="413" customWidth="1"/>
    <col min="5911" max="5911" width="7.7109375" style="413" customWidth="1"/>
    <col min="5912" max="6143" width="11.42578125" style="413"/>
    <col min="6144" max="6144" width="7.28515625" style="413" customWidth="1"/>
    <col min="6145" max="6145" width="45.5703125" style="413" customWidth="1"/>
    <col min="6146" max="6146" width="11.28515625" style="413" customWidth="1"/>
    <col min="6147" max="6153" width="0" style="413" hidden="1" customWidth="1"/>
    <col min="6154" max="6166" width="11.28515625" style="413" customWidth="1"/>
    <col min="6167" max="6167" width="7.7109375" style="413" customWidth="1"/>
    <col min="6168" max="6399" width="11.42578125" style="413"/>
    <col min="6400" max="6400" width="7.28515625" style="413" customWidth="1"/>
    <col min="6401" max="6401" width="45.5703125" style="413" customWidth="1"/>
    <col min="6402" max="6402" width="11.28515625" style="413" customWidth="1"/>
    <col min="6403" max="6409" width="0" style="413" hidden="1" customWidth="1"/>
    <col min="6410" max="6422" width="11.28515625" style="413" customWidth="1"/>
    <col min="6423" max="6423" width="7.7109375" style="413" customWidth="1"/>
    <col min="6424" max="6655" width="11.42578125" style="413"/>
    <col min="6656" max="6656" width="7.28515625" style="413" customWidth="1"/>
    <col min="6657" max="6657" width="45.5703125" style="413" customWidth="1"/>
    <col min="6658" max="6658" width="11.28515625" style="413" customWidth="1"/>
    <col min="6659" max="6665" width="0" style="413" hidden="1" customWidth="1"/>
    <col min="6666" max="6678" width="11.28515625" style="413" customWidth="1"/>
    <col min="6679" max="6679" width="7.7109375" style="413" customWidth="1"/>
    <col min="6680" max="6911" width="11.42578125" style="413"/>
    <col min="6912" max="6912" width="7.28515625" style="413" customWidth="1"/>
    <col min="6913" max="6913" width="45.5703125" style="413" customWidth="1"/>
    <col min="6914" max="6914" width="11.28515625" style="413" customWidth="1"/>
    <col min="6915" max="6921" width="0" style="413" hidden="1" customWidth="1"/>
    <col min="6922" max="6934" width="11.28515625" style="413" customWidth="1"/>
    <col min="6935" max="6935" width="7.7109375" style="413" customWidth="1"/>
    <col min="6936" max="7167" width="11.42578125" style="413"/>
    <col min="7168" max="7168" width="7.28515625" style="413" customWidth="1"/>
    <col min="7169" max="7169" width="45.5703125" style="413" customWidth="1"/>
    <col min="7170" max="7170" width="11.28515625" style="413" customWidth="1"/>
    <col min="7171" max="7177" width="0" style="413" hidden="1" customWidth="1"/>
    <col min="7178" max="7190" width="11.28515625" style="413" customWidth="1"/>
    <col min="7191" max="7191" width="7.7109375" style="413" customWidth="1"/>
    <col min="7192" max="7423" width="11.42578125" style="413"/>
    <col min="7424" max="7424" width="7.28515625" style="413" customWidth="1"/>
    <col min="7425" max="7425" width="45.5703125" style="413" customWidth="1"/>
    <col min="7426" max="7426" width="11.28515625" style="413" customWidth="1"/>
    <col min="7427" max="7433" width="0" style="413" hidden="1" customWidth="1"/>
    <col min="7434" max="7446" width="11.28515625" style="413" customWidth="1"/>
    <col min="7447" max="7447" width="7.7109375" style="413" customWidth="1"/>
    <col min="7448" max="7679" width="11.42578125" style="413"/>
    <col min="7680" max="7680" width="7.28515625" style="413" customWidth="1"/>
    <col min="7681" max="7681" width="45.5703125" style="413" customWidth="1"/>
    <col min="7682" max="7682" width="11.28515625" style="413" customWidth="1"/>
    <col min="7683" max="7689" width="0" style="413" hidden="1" customWidth="1"/>
    <col min="7690" max="7702" width="11.28515625" style="413" customWidth="1"/>
    <col min="7703" max="7703" width="7.7109375" style="413" customWidth="1"/>
    <col min="7704" max="7935" width="11.42578125" style="413"/>
    <col min="7936" max="7936" width="7.28515625" style="413" customWidth="1"/>
    <col min="7937" max="7937" width="45.5703125" style="413" customWidth="1"/>
    <col min="7938" max="7938" width="11.28515625" style="413" customWidth="1"/>
    <col min="7939" max="7945" width="0" style="413" hidden="1" customWidth="1"/>
    <col min="7946" max="7958" width="11.28515625" style="413" customWidth="1"/>
    <col min="7959" max="7959" width="7.7109375" style="413" customWidth="1"/>
    <col min="7960" max="8191" width="11.42578125" style="413"/>
    <col min="8192" max="8192" width="7.28515625" style="413" customWidth="1"/>
    <col min="8193" max="8193" width="45.5703125" style="413" customWidth="1"/>
    <col min="8194" max="8194" width="11.28515625" style="413" customWidth="1"/>
    <col min="8195" max="8201" width="0" style="413" hidden="1" customWidth="1"/>
    <col min="8202" max="8214" width="11.28515625" style="413" customWidth="1"/>
    <col min="8215" max="8215" width="7.7109375" style="413" customWidth="1"/>
    <col min="8216" max="8447" width="11.42578125" style="413"/>
    <col min="8448" max="8448" width="7.28515625" style="413" customWidth="1"/>
    <col min="8449" max="8449" width="45.5703125" style="413" customWidth="1"/>
    <col min="8450" max="8450" width="11.28515625" style="413" customWidth="1"/>
    <col min="8451" max="8457" width="0" style="413" hidden="1" customWidth="1"/>
    <col min="8458" max="8470" width="11.28515625" style="413" customWidth="1"/>
    <col min="8471" max="8471" width="7.7109375" style="413" customWidth="1"/>
    <col min="8472" max="8703" width="11.42578125" style="413"/>
    <col min="8704" max="8704" width="7.28515625" style="413" customWidth="1"/>
    <col min="8705" max="8705" width="45.5703125" style="413" customWidth="1"/>
    <col min="8706" max="8706" width="11.28515625" style="413" customWidth="1"/>
    <col min="8707" max="8713" width="0" style="413" hidden="1" customWidth="1"/>
    <col min="8714" max="8726" width="11.28515625" style="413" customWidth="1"/>
    <col min="8727" max="8727" width="7.7109375" style="413" customWidth="1"/>
    <col min="8728" max="8959" width="11.42578125" style="413"/>
    <col min="8960" max="8960" width="7.28515625" style="413" customWidth="1"/>
    <col min="8961" max="8961" width="45.5703125" style="413" customWidth="1"/>
    <col min="8962" max="8962" width="11.28515625" style="413" customWidth="1"/>
    <col min="8963" max="8969" width="0" style="413" hidden="1" customWidth="1"/>
    <col min="8970" max="8982" width="11.28515625" style="413" customWidth="1"/>
    <col min="8983" max="8983" width="7.7109375" style="413" customWidth="1"/>
    <col min="8984" max="9215" width="11.42578125" style="413"/>
    <col min="9216" max="9216" width="7.28515625" style="413" customWidth="1"/>
    <col min="9217" max="9217" width="45.5703125" style="413" customWidth="1"/>
    <col min="9218" max="9218" width="11.28515625" style="413" customWidth="1"/>
    <col min="9219" max="9225" width="0" style="413" hidden="1" customWidth="1"/>
    <col min="9226" max="9238" width="11.28515625" style="413" customWidth="1"/>
    <col min="9239" max="9239" width="7.7109375" style="413" customWidth="1"/>
    <col min="9240" max="9471" width="11.42578125" style="413"/>
    <col min="9472" max="9472" width="7.28515625" style="413" customWidth="1"/>
    <col min="9473" max="9473" width="45.5703125" style="413" customWidth="1"/>
    <col min="9474" max="9474" width="11.28515625" style="413" customWidth="1"/>
    <col min="9475" max="9481" width="0" style="413" hidden="1" customWidth="1"/>
    <col min="9482" max="9494" width="11.28515625" style="413" customWidth="1"/>
    <col min="9495" max="9495" width="7.7109375" style="413" customWidth="1"/>
    <col min="9496" max="9727" width="11.42578125" style="413"/>
    <col min="9728" max="9728" width="7.28515625" style="413" customWidth="1"/>
    <col min="9729" max="9729" width="45.5703125" style="413" customWidth="1"/>
    <col min="9730" max="9730" width="11.28515625" style="413" customWidth="1"/>
    <col min="9731" max="9737" width="0" style="413" hidden="1" customWidth="1"/>
    <col min="9738" max="9750" width="11.28515625" style="413" customWidth="1"/>
    <col min="9751" max="9751" width="7.7109375" style="413" customWidth="1"/>
    <col min="9752" max="9983" width="11.42578125" style="413"/>
    <col min="9984" max="9984" width="7.28515625" style="413" customWidth="1"/>
    <col min="9985" max="9985" width="45.5703125" style="413" customWidth="1"/>
    <col min="9986" max="9986" width="11.28515625" style="413" customWidth="1"/>
    <col min="9987" max="9993" width="0" style="413" hidden="1" customWidth="1"/>
    <col min="9994" max="10006" width="11.28515625" style="413" customWidth="1"/>
    <col min="10007" max="10007" width="7.7109375" style="413" customWidth="1"/>
    <col min="10008" max="10239" width="11.42578125" style="413"/>
    <col min="10240" max="10240" width="7.28515625" style="413" customWidth="1"/>
    <col min="10241" max="10241" width="45.5703125" style="413" customWidth="1"/>
    <col min="10242" max="10242" width="11.28515625" style="413" customWidth="1"/>
    <col min="10243" max="10249" width="0" style="413" hidden="1" customWidth="1"/>
    <col min="10250" max="10262" width="11.28515625" style="413" customWidth="1"/>
    <col min="10263" max="10263" width="7.7109375" style="413" customWidth="1"/>
    <col min="10264" max="10495" width="11.42578125" style="413"/>
    <col min="10496" max="10496" width="7.28515625" style="413" customWidth="1"/>
    <col min="10497" max="10497" width="45.5703125" style="413" customWidth="1"/>
    <col min="10498" max="10498" width="11.28515625" style="413" customWidth="1"/>
    <col min="10499" max="10505" width="0" style="413" hidden="1" customWidth="1"/>
    <col min="10506" max="10518" width="11.28515625" style="413" customWidth="1"/>
    <col min="10519" max="10519" width="7.7109375" style="413" customWidth="1"/>
    <col min="10520" max="10751" width="11.42578125" style="413"/>
    <col min="10752" max="10752" width="7.28515625" style="413" customWidth="1"/>
    <col min="10753" max="10753" width="45.5703125" style="413" customWidth="1"/>
    <col min="10754" max="10754" width="11.28515625" style="413" customWidth="1"/>
    <col min="10755" max="10761" width="0" style="413" hidden="1" customWidth="1"/>
    <col min="10762" max="10774" width="11.28515625" style="413" customWidth="1"/>
    <col min="10775" max="10775" width="7.7109375" style="413" customWidth="1"/>
    <col min="10776" max="11007" width="11.42578125" style="413"/>
    <col min="11008" max="11008" width="7.28515625" style="413" customWidth="1"/>
    <col min="11009" max="11009" width="45.5703125" style="413" customWidth="1"/>
    <col min="11010" max="11010" width="11.28515625" style="413" customWidth="1"/>
    <col min="11011" max="11017" width="0" style="413" hidden="1" customWidth="1"/>
    <col min="11018" max="11030" width="11.28515625" style="413" customWidth="1"/>
    <col min="11031" max="11031" width="7.7109375" style="413" customWidth="1"/>
    <col min="11032" max="11263" width="11.42578125" style="413"/>
    <col min="11264" max="11264" width="7.28515625" style="413" customWidth="1"/>
    <col min="11265" max="11265" width="45.5703125" style="413" customWidth="1"/>
    <col min="11266" max="11266" width="11.28515625" style="413" customWidth="1"/>
    <col min="11267" max="11273" width="0" style="413" hidden="1" customWidth="1"/>
    <col min="11274" max="11286" width="11.28515625" style="413" customWidth="1"/>
    <col min="11287" max="11287" width="7.7109375" style="413" customWidth="1"/>
    <col min="11288" max="11519" width="11.42578125" style="413"/>
    <col min="11520" max="11520" width="7.28515625" style="413" customWidth="1"/>
    <col min="11521" max="11521" width="45.5703125" style="413" customWidth="1"/>
    <col min="11522" max="11522" width="11.28515625" style="413" customWidth="1"/>
    <col min="11523" max="11529" width="0" style="413" hidden="1" customWidth="1"/>
    <col min="11530" max="11542" width="11.28515625" style="413" customWidth="1"/>
    <col min="11543" max="11543" width="7.7109375" style="413" customWidth="1"/>
    <col min="11544" max="11775" width="11.42578125" style="413"/>
    <col min="11776" max="11776" width="7.28515625" style="413" customWidth="1"/>
    <col min="11777" max="11777" width="45.5703125" style="413" customWidth="1"/>
    <col min="11778" max="11778" width="11.28515625" style="413" customWidth="1"/>
    <col min="11779" max="11785" width="0" style="413" hidden="1" customWidth="1"/>
    <col min="11786" max="11798" width="11.28515625" style="413" customWidth="1"/>
    <col min="11799" max="11799" width="7.7109375" style="413" customWidth="1"/>
    <col min="11800" max="12031" width="11.42578125" style="413"/>
    <col min="12032" max="12032" width="7.28515625" style="413" customWidth="1"/>
    <col min="12033" max="12033" width="45.5703125" style="413" customWidth="1"/>
    <col min="12034" max="12034" width="11.28515625" style="413" customWidth="1"/>
    <col min="12035" max="12041" width="0" style="413" hidden="1" customWidth="1"/>
    <col min="12042" max="12054" width="11.28515625" style="413" customWidth="1"/>
    <col min="12055" max="12055" width="7.7109375" style="413" customWidth="1"/>
    <col min="12056" max="12287" width="11.42578125" style="413"/>
    <col min="12288" max="12288" width="7.28515625" style="413" customWidth="1"/>
    <col min="12289" max="12289" width="45.5703125" style="413" customWidth="1"/>
    <col min="12290" max="12290" width="11.28515625" style="413" customWidth="1"/>
    <col min="12291" max="12297" width="0" style="413" hidden="1" customWidth="1"/>
    <col min="12298" max="12310" width="11.28515625" style="413" customWidth="1"/>
    <col min="12311" max="12311" width="7.7109375" style="413" customWidth="1"/>
    <col min="12312" max="12543" width="11.42578125" style="413"/>
    <col min="12544" max="12544" width="7.28515625" style="413" customWidth="1"/>
    <col min="12545" max="12545" width="45.5703125" style="413" customWidth="1"/>
    <col min="12546" max="12546" width="11.28515625" style="413" customWidth="1"/>
    <col min="12547" max="12553" width="0" style="413" hidden="1" customWidth="1"/>
    <col min="12554" max="12566" width="11.28515625" style="413" customWidth="1"/>
    <col min="12567" max="12567" width="7.7109375" style="413" customWidth="1"/>
    <col min="12568" max="12799" width="11.42578125" style="413"/>
    <col min="12800" max="12800" width="7.28515625" style="413" customWidth="1"/>
    <col min="12801" max="12801" width="45.5703125" style="413" customWidth="1"/>
    <col min="12802" max="12802" width="11.28515625" style="413" customWidth="1"/>
    <col min="12803" max="12809" width="0" style="413" hidden="1" customWidth="1"/>
    <col min="12810" max="12822" width="11.28515625" style="413" customWidth="1"/>
    <col min="12823" max="12823" width="7.7109375" style="413" customWidth="1"/>
    <col min="12824" max="13055" width="11.42578125" style="413"/>
    <col min="13056" max="13056" width="7.28515625" style="413" customWidth="1"/>
    <col min="13057" max="13057" width="45.5703125" style="413" customWidth="1"/>
    <col min="13058" max="13058" width="11.28515625" style="413" customWidth="1"/>
    <col min="13059" max="13065" width="0" style="413" hidden="1" customWidth="1"/>
    <col min="13066" max="13078" width="11.28515625" style="413" customWidth="1"/>
    <col min="13079" max="13079" width="7.7109375" style="413" customWidth="1"/>
    <col min="13080" max="13311" width="11.42578125" style="413"/>
    <col min="13312" max="13312" width="7.28515625" style="413" customWidth="1"/>
    <col min="13313" max="13313" width="45.5703125" style="413" customWidth="1"/>
    <col min="13314" max="13314" width="11.28515625" style="413" customWidth="1"/>
    <col min="13315" max="13321" width="0" style="413" hidden="1" customWidth="1"/>
    <col min="13322" max="13334" width="11.28515625" style="413" customWidth="1"/>
    <col min="13335" max="13335" width="7.7109375" style="413" customWidth="1"/>
    <col min="13336" max="13567" width="11.42578125" style="413"/>
    <col min="13568" max="13568" width="7.28515625" style="413" customWidth="1"/>
    <col min="13569" max="13569" width="45.5703125" style="413" customWidth="1"/>
    <col min="13570" max="13570" width="11.28515625" style="413" customWidth="1"/>
    <col min="13571" max="13577" width="0" style="413" hidden="1" customWidth="1"/>
    <col min="13578" max="13590" width="11.28515625" style="413" customWidth="1"/>
    <col min="13591" max="13591" width="7.7109375" style="413" customWidth="1"/>
    <col min="13592" max="13823" width="11.42578125" style="413"/>
    <col min="13824" max="13824" width="7.28515625" style="413" customWidth="1"/>
    <col min="13825" max="13825" width="45.5703125" style="413" customWidth="1"/>
    <col min="13826" max="13826" width="11.28515625" style="413" customWidth="1"/>
    <col min="13827" max="13833" width="0" style="413" hidden="1" customWidth="1"/>
    <col min="13834" max="13846" width="11.28515625" style="413" customWidth="1"/>
    <col min="13847" max="13847" width="7.7109375" style="413" customWidth="1"/>
    <col min="13848" max="14079" width="11.42578125" style="413"/>
    <col min="14080" max="14080" width="7.28515625" style="413" customWidth="1"/>
    <col min="14081" max="14081" width="45.5703125" style="413" customWidth="1"/>
    <col min="14082" max="14082" width="11.28515625" style="413" customWidth="1"/>
    <col min="14083" max="14089" width="0" style="413" hidden="1" customWidth="1"/>
    <col min="14090" max="14102" width="11.28515625" style="413" customWidth="1"/>
    <col min="14103" max="14103" width="7.7109375" style="413" customWidth="1"/>
    <col min="14104" max="14335" width="11.42578125" style="413"/>
    <col min="14336" max="14336" width="7.28515625" style="413" customWidth="1"/>
    <col min="14337" max="14337" width="45.5703125" style="413" customWidth="1"/>
    <col min="14338" max="14338" width="11.28515625" style="413" customWidth="1"/>
    <col min="14339" max="14345" width="0" style="413" hidden="1" customWidth="1"/>
    <col min="14346" max="14358" width="11.28515625" style="413" customWidth="1"/>
    <col min="14359" max="14359" width="7.7109375" style="413" customWidth="1"/>
    <col min="14360" max="14591" width="11.42578125" style="413"/>
    <col min="14592" max="14592" width="7.28515625" style="413" customWidth="1"/>
    <col min="14593" max="14593" width="45.5703125" style="413" customWidth="1"/>
    <col min="14594" max="14594" width="11.28515625" style="413" customWidth="1"/>
    <col min="14595" max="14601" width="0" style="413" hidden="1" customWidth="1"/>
    <col min="14602" max="14614" width="11.28515625" style="413" customWidth="1"/>
    <col min="14615" max="14615" width="7.7109375" style="413" customWidth="1"/>
    <col min="14616" max="14847" width="11.42578125" style="413"/>
    <col min="14848" max="14848" width="7.28515625" style="413" customWidth="1"/>
    <col min="14849" max="14849" width="45.5703125" style="413" customWidth="1"/>
    <col min="14850" max="14850" width="11.28515625" style="413" customWidth="1"/>
    <col min="14851" max="14857" width="0" style="413" hidden="1" customWidth="1"/>
    <col min="14858" max="14870" width="11.28515625" style="413" customWidth="1"/>
    <col min="14871" max="14871" width="7.7109375" style="413" customWidth="1"/>
    <col min="14872" max="15103" width="11.42578125" style="413"/>
    <col min="15104" max="15104" width="7.28515625" style="413" customWidth="1"/>
    <col min="15105" max="15105" width="45.5703125" style="413" customWidth="1"/>
    <col min="15106" max="15106" width="11.28515625" style="413" customWidth="1"/>
    <col min="15107" max="15113" width="0" style="413" hidden="1" customWidth="1"/>
    <col min="15114" max="15126" width="11.28515625" style="413" customWidth="1"/>
    <col min="15127" max="15127" width="7.7109375" style="413" customWidth="1"/>
    <col min="15128" max="15359" width="11.42578125" style="413"/>
    <col min="15360" max="15360" width="7.28515625" style="413" customWidth="1"/>
    <col min="15361" max="15361" width="45.5703125" style="413" customWidth="1"/>
    <col min="15362" max="15362" width="11.28515625" style="413" customWidth="1"/>
    <col min="15363" max="15369" width="0" style="413" hidden="1" customWidth="1"/>
    <col min="15370" max="15382" width="11.28515625" style="413" customWidth="1"/>
    <col min="15383" max="15383" width="7.7109375" style="413" customWidth="1"/>
    <col min="15384" max="15615" width="11.42578125" style="413"/>
    <col min="15616" max="15616" width="7.28515625" style="413" customWidth="1"/>
    <col min="15617" max="15617" width="45.5703125" style="413" customWidth="1"/>
    <col min="15618" max="15618" width="11.28515625" style="413" customWidth="1"/>
    <col min="15619" max="15625" width="0" style="413" hidden="1" customWidth="1"/>
    <col min="15626" max="15638" width="11.28515625" style="413" customWidth="1"/>
    <col min="15639" max="15639" width="7.7109375" style="413" customWidth="1"/>
    <col min="15640" max="15871" width="11.42578125" style="413"/>
    <col min="15872" max="15872" width="7.28515625" style="413" customWidth="1"/>
    <col min="15873" max="15873" width="45.5703125" style="413" customWidth="1"/>
    <col min="15874" max="15874" width="11.28515625" style="413" customWidth="1"/>
    <col min="15875" max="15881" width="0" style="413" hidden="1" customWidth="1"/>
    <col min="15882" max="15894" width="11.28515625" style="413" customWidth="1"/>
    <col min="15895" max="15895" width="7.7109375" style="413" customWidth="1"/>
    <col min="15896" max="16127" width="11.42578125" style="413"/>
    <col min="16128" max="16128" width="7.28515625" style="413" customWidth="1"/>
    <col min="16129" max="16129" width="45.5703125" style="413" customWidth="1"/>
    <col min="16130" max="16130" width="11.28515625" style="413" customWidth="1"/>
    <col min="16131" max="16137" width="0" style="413" hidden="1" customWidth="1"/>
    <col min="16138" max="16150" width="11.28515625" style="413" customWidth="1"/>
    <col min="16151" max="16151" width="7.7109375" style="413" customWidth="1"/>
    <col min="16152" max="16384" width="11.42578125" style="413"/>
  </cols>
  <sheetData>
    <row r="1" spans="1:23">
      <c r="A1" s="365" t="s">
        <v>1436</v>
      </c>
    </row>
    <row r="2" spans="1:23" ht="15.75" customHeight="1">
      <c r="A2" s="414" t="s">
        <v>458</v>
      </c>
      <c r="B2" s="414"/>
      <c r="C2" s="414"/>
      <c r="D2" s="416"/>
      <c r="E2" s="416"/>
      <c r="F2" s="564"/>
      <c r="G2" s="416"/>
      <c r="H2" s="416"/>
      <c r="I2" s="416"/>
      <c r="J2" s="416"/>
      <c r="K2" s="416"/>
      <c r="L2" s="1454"/>
      <c r="M2" s="1454"/>
      <c r="N2" s="1454"/>
      <c r="O2" s="1454"/>
      <c r="P2" s="1454"/>
      <c r="Q2" s="1454"/>
      <c r="R2" s="1454"/>
      <c r="S2" s="1454"/>
      <c r="T2" s="1454"/>
      <c r="U2" s="570"/>
      <c r="V2" s="570"/>
      <c r="W2" s="570"/>
    </row>
    <row r="3" spans="1:23" ht="12" customHeight="1">
      <c r="B3" s="1454"/>
      <c r="C3" s="1454"/>
      <c r="D3" s="1454"/>
      <c r="E3" s="1454"/>
      <c r="F3" s="1454"/>
      <c r="G3" s="1454"/>
      <c r="H3" s="1454"/>
      <c r="I3" s="1454"/>
      <c r="J3" s="1454"/>
      <c r="K3" s="1454"/>
      <c r="L3" s="1454"/>
      <c r="M3" s="1454"/>
      <c r="N3" s="1454"/>
      <c r="O3" s="1454"/>
      <c r="P3" s="1454"/>
      <c r="Q3" s="570"/>
      <c r="R3" s="570"/>
      <c r="S3" s="570"/>
      <c r="T3" s="570"/>
      <c r="U3" s="570"/>
      <c r="V3" s="570"/>
      <c r="W3" s="570"/>
    </row>
    <row r="4" spans="1:23" ht="15.75" customHeight="1">
      <c r="A4" s="587" t="s">
        <v>648</v>
      </c>
      <c r="B4" s="416"/>
      <c r="C4" s="416"/>
      <c r="D4" s="416"/>
      <c r="E4" s="416"/>
      <c r="F4" s="416"/>
      <c r="G4" s="416"/>
      <c r="H4" s="416"/>
      <c r="I4" s="416"/>
      <c r="J4" s="416"/>
      <c r="K4" s="416"/>
      <c r="L4" s="416"/>
      <c r="M4" s="416"/>
      <c r="N4" s="416"/>
      <c r="O4" s="416"/>
      <c r="P4" s="416"/>
      <c r="Q4" s="416"/>
      <c r="R4" s="416"/>
      <c r="S4" s="416"/>
      <c r="T4" s="416"/>
      <c r="U4" s="416"/>
      <c r="V4" s="416"/>
      <c r="W4" s="416"/>
    </row>
    <row r="5" spans="1:23" ht="15.75" customHeight="1">
      <c r="A5" s="587" t="s">
        <v>1481</v>
      </c>
      <c r="B5" s="416"/>
      <c r="C5" s="416"/>
      <c r="D5" s="416"/>
      <c r="E5" s="416"/>
      <c r="F5" s="416"/>
      <c r="G5" s="416"/>
      <c r="H5" s="416"/>
      <c r="I5" s="416"/>
      <c r="J5" s="416"/>
      <c r="K5" s="416"/>
      <c r="L5" s="416"/>
      <c r="M5" s="416"/>
      <c r="N5" s="416"/>
      <c r="O5" s="416"/>
      <c r="P5" s="416"/>
      <c r="Q5" s="416"/>
      <c r="R5" s="416"/>
      <c r="S5" s="416"/>
      <c r="T5" s="416"/>
      <c r="U5" s="416"/>
      <c r="V5" s="416"/>
      <c r="W5" s="416"/>
    </row>
    <row r="6" spans="1:23" ht="12" customHeight="1">
      <c r="A6" s="570"/>
      <c r="B6" s="570"/>
      <c r="C6" s="570"/>
      <c r="D6" s="570"/>
      <c r="E6" s="570"/>
      <c r="F6" s="570"/>
      <c r="G6" s="570"/>
      <c r="H6" s="570"/>
      <c r="I6" s="570"/>
      <c r="J6" s="570"/>
      <c r="K6" s="570"/>
      <c r="L6" s="570"/>
      <c r="M6" s="570"/>
      <c r="N6" s="570"/>
      <c r="O6" s="570"/>
      <c r="P6" s="570"/>
      <c r="Q6" s="570"/>
      <c r="R6" s="570"/>
      <c r="S6" s="570"/>
      <c r="T6" s="570"/>
      <c r="U6" s="570"/>
      <c r="V6" s="570"/>
      <c r="W6" s="570"/>
    </row>
    <row r="7" spans="1:23" ht="15.75" customHeight="1">
      <c r="A7" s="418" t="s">
        <v>649</v>
      </c>
      <c r="B7" s="419"/>
      <c r="C7" s="419"/>
      <c r="D7" s="419"/>
      <c r="E7" s="419"/>
      <c r="F7" s="419"/>
      <c r="G7" s="419"/>
      <c r="H7" s="419"/>
      <c r="I7" s="419"/>
      <c r="J7" s="419"/>
      <c r="K7" s="419"/>
      <c r="L7" s="419"/>
      <c r="M7" s="419"/>
      <c r="N7" s="419"/>
      <c r="O7" s="419"/>
      <c r="P7" s="419"/>
      <c r="Q7" s="419"/>
      <c r="R7" s="419"/>
      <c r="S7" s="419"/>
      <c r="T7" s="419"/>
      <c r="U7" s="419"/>
      <c r="V7" s="419"/>
      <c r="W7" s="419"/>
    </row>
    <row r="8" spans="1:23" ht="15.75" customHeight="1">
      <c r="A8" s="418" t="s">
        <v>668</v>
      </c>
      <c r="B8" s="419"/>
      <c r="C8" s="419"/>
      <c r="D8" s="419"/>
      <c r="E8" s="419"/>
      <c r="F8" s="419"/>
      <c r="G8" s="419"/>
      <c r="H8" s="419"/>
      <c r="I8" s="419"/>
      <c r="J8" s="419"/>
      <c r="K8" s="419"/>
      <c r="L8" s="419"/>
      <c r="M8" s="419"/>
      <c r="N8" s="419"/>
      <c r="O8" s="419"/>
      <c r="P8" s="419"/>
      <c r="Q8" s="419"/>
      <c r="R8" s="419"/>
      <c r="S8" s="419"/>
      <c r="T8" s="419"/>
      <c r="U8" s="419"/>
      <c r="V8" s="419"/>
      <c r="W8" s="419"/>
    </row>
    <row r="9" spans="1:23" ht="12" customHeight="1">
      <c r="A9" s="419"/>
      <c r="B9" s="419"/>
      <c r="C9" s="419"/>
      <c r="D9" s="419"/>
      <c r="E9" s="419"/>
      <c r="F9" s="419"/>
      <c r="G9" s="419"/>
      <c r="H9" s="419"/>
      <c r="I9" s="419"/>
      <c r="J9" s="419"/>
      <c r="K9" s="419"/>
      <c r="L9" s="419"/>
      <c r="M9" s="419"/>
      <c r="N9" s="419"/>
      <c r="O9" s="419"/>
      <c r="P9" s="419"/>
      <c r="Q9" s="419"/>
      <c r="R9" s="419"/>
      <c r="S9" s="419"/>
      <c r="T9" s="419"/>
      <c r="U9" s="419"/>
      <c r="V9" s="419"/>
      <c r="W9" s="419"/>
    </row>
    <row r="10" spans="1:23" ht="12" customHeight="1">
      <c r="A10" s="1359" t="s">
        <v>217</v>
      </c>
      <c r="B10" s="1360"/>
      <c r="C10" s="1426" t="s">
        <v>461</v>
      </c>
      <c r="D10" s="1427"/>
      <c r="E10" s="1427"/>
      <c r="F10" s="1427"/>
      <c r="G10" s="1427"/>
      <c r="H10" s="1427"/>
      <c r="I10" s="1427"/>
      <c r="J10" s="1427"/>
      <c r="K10" s="1427"/>
      <c r="L10" s="1427"/>
      <c r="M10" s="1427"/>
      <c r="N10" s="1427"/>
      <c r="O10" s="1427"/>
      <c r="P10" s="1427"/>
      <c r="Q10" s="1427"/>
      <c r="R10" s="1427"/>
      <c r="S10" s="1427"/>
      <c r="T10" s="1427"/>
      <c r="U10" s="1427"/>
      <c r="V10" s="1427"/>
      <c r="W10" s="1427"/>
    </row>
    <row r="11" spans="1:23" ht="12" customHeight="1">
      <c r="A11" s="1361"/>
      <c r="B11" s="1362"/>
      <c r="C11" s="1428"/>
      <c r="D11" s="1429"/>
      <c r="E11" s="1429"/>
      <c r="F11" s="1429"/>
      <c r="G11" s="1429"/>
      <c r="H11" s="1429"/>
      <c r="I11" s="1429"/>
      <c r="J11" s="1429"/>
      <c r="K11" s="1429"/>
      <c r="L11" s="1429"/>
      <c r="M11" s="1429"/>
      <c r="N11" s="1429"/>
      <c r="O11" s="1429"/>
      <c r="P11" s="1429"/>
      <c r="Q11" s="1429"/>
      <c r="R11" s="1429"/>
      <c r="S11" s="1429"/>
      <c r="T11" s="1429"/>
      <c r="U11" s="1429"/>
      <c r="V11" s="1429"/>
      <c r="W11" s="1429"/>
    </row>
    <row r="12" spans="1:23" ht="15.75" customHeight="1">
      <c r="A12" s="1361"/>
      <c r="B12" s="1362"/>
      <c r="C12" s="565">
        <v>1992</v>
      </c>
      <c r="D12" s="565">
        <v>1993</v>
      </c>
      <c r="E12" s="565">
        <v>1994</v>
      </c>
      <c r="F12" s="565">
        <v>1995</v>
      </c>
      <c r="G12" s="565">
        <v>1996</v>
      </c>
      <c r="H12" s="565">
        <v>1997</v>
      </c>
      <c r="I12" s="614">
        <v>1998</v>
      </c>
      <c r="J12" s="571">
        <v>1999</v>
      </c>
      <c r="K12" s="565">
        <v>2000</v>
      </c>
      <c r="L12" s="565">
        <v>2001</v>
      </c>
      <c r="M12" s="565">
        <v>2002</v>
      </c>
      <c r="N12" s="565">
        <v>2003</v>
      </c>
      <c r="O12" s="565">
        <v>2004</v>
      </c>
      <c r="P12" s="604">
        <v>2005</v>
      </c>
      <c r="Q12" s="604">
        <v>2006</v>
      </c>
      <c r="R12" s="604">
        <v>2007</v>
      </c>
      <c r="S12" s="572">
        <v>2008</v>
      </c>
      <c r="T12" s="598">
        <v>2009</v>
      </c>
      <c r="U12" s="598">
        <v>2010</v>
      </c>
      <c r="V12" s="598">
        <v>2011</v>
      </c>
      <c r="W12" s="598">
        <v>2012</v>
      </c>
    </row>
    <row r="13" spans="1:23" ht="15.75" customHeight="1">
      <c r="A13" s="1363"/>
      <c r="B13" s="1364"/>
      <c r="C13" s="640" t="s">
        <v>328</v>
      </c>
      <c r="D13" s="641"/>
      <c r="E13" s="641"/>
      <c r="F13" s="641"/>
      <c r="G13" s="641"/>
      <c r="H13" s="641"/>
      <c r="I13" s="641"/>
      <c r="J13" s="641"/>
      <c r="K13" s="641"/>
      <c r="L13" s="641"/>
      <c r="M13" s="641"/>
      <c r="N13" s="641"/>
      <c r="O13" s="641"/>
      <c r="P13" s="641"/>
      <c r="Q13" s="641"/>
      <c r="R13" s="642"/>
      <c r="S13" s="642"/>
      <c r="T13" s="642"/>
      <c r="U13" s="642"/>
      <c r="V13" s="642"/>
      <c r="W13" s="641"/>
    </row>
    <row r="14" spans="1:23">
      <c r="A14" s="427"/>
      <c r="B14" s="440"/>
    </row>
    <row r="15" spans="1:23">
      <c r="A15" s="427"/>
      <c r="B15" s="428"/>
      <c r="C15" s="587" t="s">
        <v>306</v>
      </c>
      <c r="D15" s="414"/>
      <c r="E15" s="414"/>
      <c r="F15" s="414"/>
      <c r="G15" s="414"/>
      <c r="H15" s="414"/>
      <c r="I15" s="414"/>
      <c r="J15" s="414"/>
      <c r="K15" s="414"/>
      <c r="L15" s="414"/>
      <c r="M15" s="419"/>
      <c r="N15" s="419"/>
      <c r="O15" s="419"/>
      <c r="P15" s="419"/>
      <c r="Q15" s="419"/>
      <c r="R15" s="419"/>
      <c r="S15" s="419"/>
      <c r="T15" s="419"/>
      <c r="U15" s="419"/>
      <c r="V15" s="419"/>
      <c r="W15" s="419"/>
    </row>
    <row r="16" spans="1:23">
      <c r="A16" s="427"/>
      <c r="B16" s="428"/>
      <c r="C16" s="587" t="s">
        <v>669</v>
      </c>
      <c r="D16" s="414"/>
      <c r="E16" s="414"/>
      <c r="F16" s="414"/>
      <c r="G16" s="414"/>
      <c r="H16" s="414"/>
      <c r="I16" s="414"/>
      <c r="J16" s="414"/>
      <c r="K16" s="414"/>
      <c r="L16" s="414"/>
      <c r="M16" s="419"/>
      <c r="N16" s="419"/>
      <c r="O16" s="419"/>
      <c r="P16" s="419"/>
      <c r="Q16" s="419"/>
      <c r="R16" s="419"/>
      <c r="S16" s="419"/>
      <c r="T16" s="419"/>
      <c r="U16" s="419"/>
      <c r="V16" s="419"/>
      <c r="W16" s="419"/>
    </row>
    <row r="17" spans="1:24">
      <c r="A17" s="1424" t="s">
        <v>339</v>
      </c>
      <c r="B17" s="1425"/>
      <c r="C17" s="593">
        <v>6.265263326830004</v>
      </c>
      <c r="D17" s="602">
        <v>5.9610869378110376</v>
      </c>
      <c r="E17" s="602">
        <v>5.9165075255374342</v>
      </c>
      <c r="F17" s="602">
        <v>6.0059524382539422</v>
      </c>
      <c r="G17" s="602">
        <v>6.1350119862817296</v>
      </c>
      <c r="H17" s="602">
        <v>6.2771148810128112</v>
      </c>
      <c r="I17" s="602">
        <v>6.4066176909240653</v>
      </c>
      <c r="J17" s="602">
        <v>6.6032000008052014</v>
      </c>
      <c r="K17" s="602">
        <v>6.7720019218216088</v>
      </c>
      <c r="L17" s="602">
        <v>6.9955182855261464</v>
      </c>
      <c r="M17" s="593">
        <v>7.1812034257103807</v>
      </c>
      <c r="N17" s="593">
        <v>7.3599941886093445</v>
      </c>
      <c r="O17" s="593">
        <v>7.6292162327666961</v>
      </c>
      <c r="P17" s="593">
        <v>7.93423334817677</v>
      </c>
      <c r="Q17" s="593">
        <v>8.2374626366317649</v>
      </c>
      <c r="R17" s="593">
        <v>8.6537851815605062</v>
      </c>
      <c r="S17" s="593">
        <v>8.9843788138761589</v>
      </c>
      <c r="T17" s="593">
        <v>9.2806092780393001</v>
      </c>
      <c r="U17" s="593">
        <v>9.5775315005067814</v>
      </c>
      <c r="V17" s="593">
        <v>9.8178932147751734</v>
      </c>
      <c r="W17" s="593">
        <v>10.061605040508185</v>
      </c>
    </row>
    <row r="18" spans="1:24">
      <c r="A18" s="427" t="s">
        <v>233</v>
      </c>
      <c r="B18" s="435" t="s">
        <v>232</v>
      </c>
      <c r="C18" s="594">
        <v>3.4550911353488032</v>
      </c>
      <c r="D18" s="603">
        <v>4.0507059870589082</v>
      </c>
      <c r="E18" s="603">
        <v>4.6219657275925785</v>
      </c>
      <c r="F18" s="603">
        <v>4.6411341400964883</v>
      </c>
      <c r="G18" s="603">
        <v>5.1687907649482847</v>
      </c>
      <c r="H18" s="603">
        <v>5.5120567375886527</v>
      </c>
      <c r="I18" s="603">
        <v>3.028956057912116</v>
      </c>
      <c r="J18" s="603">
        <v>3.1276297335203367</v>
      </c>
      <c r="K18" s="603">
        <v>3.2967032967032965</v>
      </c>
      <c r="L18" s="603">
        <v>3.5703352211847541</v>
      </c>
      <c r="M18" s="594">
        <v>4.6691371095817891</v>
      </c>
      <c r="N18" s="594">
        <v>5.2277904328018225</v>
      </c>
      <c r="O18" s="594">
        <v>4.9997034576834114</v>
      </c>
      <c r="P18" s="594">
        <v>3.2290615539858729</v>
      </c>
      <c r="Q18" s="594">
        <v>8.4830979888746256</v>
      </c>
      <c r="R18" s="594">
        <v>7.0809578107183579</v>
      </c>
      <c r="S18" s="594">
        <v>9.3349455864570743</v>
      </c>
      <c r="T18" s="594">
        <v>9.0343285033550522</v>
      </c>
      <c r="U18" s="594">
        <v>7.8240560529388867</v>
      </c>
      <c r="V18" s="594">
        <v>6.9426688956632905</v>
      </c>
      <c r="W18" s="594">
        <v>8.8419405320813773</v>
      </c>
    </row>
    <row r="19" spans="1:24">
      <c r="A19" s="427"/>
      <c r="B19" s="435" t="s">
        <v>234</v>
      </c>
      <c r="C19" s="594">
        <v>14.822443358066357</v>
      </c>
      <c r="D19" s="603">
        <v>15.239630626252088</v>
      </c>
      <c r="E19" s="603">
        <v>15.200703939979855</v>
      </c>
      <c r="F19" s="603">
        <v>15.073848337708279</v>
      </c>
      <c r="G19" s="603">
        <v>15.691016838413132</v>
      </c>
      <c r="H19" s="603">
        <v>15.970276954091021</v>
      </c>
      <c r="I19" s="603">
        <v>16.370832190923505</v>
      </c>
      <c r="J19" s="603">
        <v>16.607026475326176</v>
      </c>
      <c r="K19" s="603">
        <v>18.207275909488686</v>
      </c>
      <c r="L19" s="603">
        <v>18.569221417354743</v>
      </c>
      <c r="M19" s="594">
        <v>20.137044512907682</v>
      </c>
      <c r="N19" s="594">
        <v>21.443576622677082</v>
      </c>
      <c r="O19" s="594">
        <v>23.012934976699622</v>
      </c>
      <c r="P19" s="594">
        <v>29.160151887424615</v>
      </c>
      <c r="Q19" s="594">
        <v>28.358123351049592</v>
      </c>
      <c r="R19" s="594">
        <v>29.62465716642053</v>
      </c>
      <c r="S19" s="594">
        <v>31.691741958442893</v>
      </c>
      <c r="T19" s="594">
        <v>32.874312979404479</v>
      </c>
      <c r="U19" s="594">
        <v>32.51909334752964</v>
      </c>
      <c r="V19" s="594">
        <v>33.25138291333743</v>
      </c>
      <c r="W19" s="594">
        <v>33.208851114974351</v>
      </c>
    </row>
    <row r="20" spans="1:24">
      <c r="A20" s="427"/>
      <c r="B20" s="435" t="s">
        <v>263</v>
      </c>
      <c r="C20" s="594">
        <v>0.97782116274402064</v>
      </c>
      <c r="D20" s="603">
        <v>0.87154473468007798</v>
      </c>
      <c r="E20" s="603">
        <v>0.96358953425174898</v>
      </c>
      <c r="F20" s="603">
        <v>0.98982498594742907</v>
      </c>
      <c r="G20" s="603">
        <v>0.98831966379138614</v>
      </c>
      <c r="H20" s="603">
        <v>1.0705528730209541</v>
      </c>
      <c r="I20" s="603">
        <v>1.2281966632514958</v>
      </c>
      <c r="J20" s="603">
        <v>1.3304289243654432</v>
      </c>
      <c r="K20" s="603">
        <v>1.341403403672641</v>
      </c>
      <c r="L20" s="603">
        <v>1.4834891187032406</v>
      </c>
      <c r="M20" s="594">
        <v>1.6009129560763002</v>
      </c>
      <c r="N20" s="594">
        <v>1.7171954571272716</v>
      </c>
      <c r="O20" s="594">
        <v>1.8954715108133666</v>
      </c>
      <c r="P20" s="594">
        <v>2.117715030480174</v>
      </c>
      <c r="Q20" s="594">
        <v>2.4530948159517321</v>
      </c>
      <c r="R20" s="594">
        <v>2.777358536511743</v>
      </c>
      <c r="S20" s="594">
        <v>2.9439097885540626</v>
      </c>
      <c r="T20" s="594">
        <v>3.267384499766802</v>
      </c>
      <c r="U20" s="594">
        <v>3.2927373311408816</v>
      </c>
      <c r="V20" s="594">
        <v>3.4655445456769982</v>
      </c>
      <c r="W20" s="594">
        <v>3.6351685991110285</v>
      </c>
      <c r="X20" s="413" t="s">
        <v>189</v>
      </c>
    </row>
    <row r="21" spans="1:24">
      <c r="A21" s="427"/>
      <c r="B21" s="435" t="s">
        <v>236</v>
      </c>
      <c r="C21" s="594">
        <v>3.2889201509597306</v>
      </c>
      <c r="D21" s="603">
        <v>2.8133255802240771</v>
      </c>
      <c r="E21" s="603">
        <v>2.7272888479066553</v>
      </c>
      <c r="F21" s="603">
        <v>2.3994818109943705</v>
      </c>
      <c r="G21" s="603">
        <v>2.3461996100971656</v>
      </c>
      <c r="H21" s="603">
        <v>2.3447871555816109</v>
      </c>
      <c r="I21" s="603">
        <v>2.3552127003423586</v>
      </c>
      <c r="J21" s="603">
        <v>2.2966931177705017</v>
      </c>
      <c r="K21" s="603">
        <v>2.3455949903777298</v>
      </c>
      <c r="L21" s="603">
        <v>2.4892978389814151</v>
      </c>
      <c r="M21" s="594">
        <v>2.6766228343168694</v>
      </c>
      <c r="N21" s="594">
        <v>3.124379735898843</v>
      </c>
      <c r="O21" s="594">
        <v>3.1143768631347735</v>
      </c>
      <c r="P21" s="594">
        <v>3.4880116052574626</v>
      </c>
      <c r="Q21" s="594">
        <v>4.1552715464593204</v>
      </c>
      <c r="R21" s="594">
        <v>4.8491252095483199</v>
      </c>
      <c r="S21" s="594">
        <v>5.3115908480369463</v>
      </c>
      <c r="T21" s="594">
        <v>5.8531730019099886</v>
      </c>
      <c r="U21" s="594">
        <v>6.3026694792748614</v>
      </c>
      <c r="V21" s="594">
        <v>6.3905991506489519</v>
      </c>
      <c r="W21" s="594">
        <v>6.5122993146183461</v>
      </c>
    </row>
    <row r="22" spans="1:24">
      <c r="A22" s="427"/>
      <c r="B22" s="435" t="s">
        <v>264</v>
      </c>
      <c r="C22" s="594">
        <v>1.5630828030734703</v>
      </c>
      <c r="D22" s="603">
        <v>2.0471555760919524</v>
      </c>
      <c r="E22" s="603">
        <v>2.01828875075697</v>
      </c>
      <c r="F22" s="603">
        <v>2.0858139470746444</v>
      </c>
      <c r="G22" s="603">
        <v>2.0743933289609293</v>
      </c>
      <c r="H22" s="603">
        <v>2.1239975570007581</v>
      </c>
      <c r="I22" s="603">
        <v>2.1781301083226969</v>
      </c>
      <c r="J22" s="603">
        <v>2.2246036431996146</v>
      </c>
      <c r="K22" s="603">
        <v>2.190976623502324</v>
      </c>
      <c r="L22" s="603">
        <v>2.3714431739111692</v>
      </c>
      <c r="M22" s="594">
        <v>2.3632098677583948</v>
      </c>
      <c r="N22" s="594">
        <v>2.4385578688446699</v>
      </c>
      <c r="O22" s="594">
        <v>2.6379664389095123</v>
      </c>
      <c r="P22" s="594">
        <v>2.8045724249775938</v>
      </c>
      <c r="Q22" s="594">
        <v>2.7995247223832109</v>
      </c>
      <c r="R22" s="594">
        <v>3.0191546066497645</v>
      </c>
      <c r="S22" s="594">
        <v>2.9944979487838803</v>
      </c>
      <c r="T22" s="594">
        <v>3.2207253758614249</v>
      </c>
      <c r="U22" s="594">
        <v>3.5019135056826092</v>
      </c>
      <c r="V22" s="594">
        <v>3.7121055664823825</v>
      </c>
      <c r="W22" s="594">
        <v>3.6527088317240022</v>
      </c>
    </row>
    <row r="23" spans="1:24">
      <c r="A23" s="427"/>
      <c r="B23" s="435" t="s">
        <v>238</v>
      </c>
      <c r="C23" s="594">
        <v>0</v>
      </c>
      <c r="D23" s="603">
        <v>0.22167248564432443</v>
      </c>
      <c r="E23" s="603">
        <v>0.11077377533437269</v>
      </c>
      <c r="F23" s="603">
        <v>0.13118728053758266</v>
      </c>
      <c r="G23" s="603">
        <v>0.28480108563674023</v>
      </c>
      <c r="H23" s="603">
        <v>0.37544574363915317</v>
      </c>
      <c r="I23" s="603">
        <v>0.44313429145525651</v>
      </c>
      <c r="J23" s="603">
        <v>0.54972118576358864</v>
      </c>
      <c r="K23" s="603">
        <v>0.60901397214365693</v>
      </c>
      <c r="L23" s="603">
        <v>0.72112315591903575</v>
      </c>
      <c r="M23" s="594">
        <v>0.81940808757378591</v>
      </c>
      <c r="N23" s="594">
        <v>0.96493049857162982</v>
      </c>
      <c r="O23" s="594">
        <v>1.1241478920419583</v>
      </c>
      <c r="P23" s="594">
        <v>1.5391780662416761</v>
      </c>
      <c r="Q23" s="594">
        <v>2.1943843562672867</v>
      </c>
      <c r="R23" s="594">
        <v>2.9191869652879952</v>
      </c>
      <c r="S23" s="594">
        <v>3.5682096554274225</v>
      </c>
      <c r="T23" s="594">
        <v>4.0784993012223687</v>
      </c>
      <c r="U23" s="594">
        <v>4.3695767339409688</v>
      </c>
      <c r="V23" s="594">
        <v>4.5486286387346455</v>
      </c>
      <c r="W23" s="594">
        <v>5.1607183492646431</v>
      </c>
    </row>
    <row r="24" spans="1:24">
      <c r="A24" s="427"/>
      <c r="B24" s="435" t="s">
        <v>239</v>
      </c>
      <c r="C24" s="594">
        <v>7.71058248673656</v>
      </c>
      <c r="D24" s="603">
        <v>7.0799644868851015</v>
      </c>
      <c r="E24" s="603">
        <v>6.3633893425284995</v>
      </c>
      <c r="F24" s="603">
        <v>6.5002464106186553</v>
      </c>
      <c r="G24" s="603">
        <v>6.6330165272694126</v>
      </c>
      <c r="H24" s="603">
        <v>6.6923046526953662</v>
      </c>
      <c r="I24" s="603">
        <v>6.6748893744320048</v>
      </c>
      <c r="J24" s="603">
        <v>6.8494506151019863</v>
      </c>
      <c r="K24" s="603">
        <v>7.1009881721164012</v>
      </c>
      <c r="L24" s="603">
        <v>7.30727283522761</v>
      </c>
      <c r="M24" s="594">
        <v>7.561894172510554</v>
      </c>
      <c r="N24" s="594">
        <v>7.7018970797201893</v>
      </c>
      <c r="O24" s="594">
        <v>7.7235244193752948</v>
      </c>
      <c r="P24" s="594">
        <v>8.1984701205374435</v>
      </c>
      <c r="Q24" s="594">
        <v>8.3839247353426476</v>
      </c>
      <c r="R24" s="594">
        <v>8.8688275977641489</v>
      </c>
      <c r="S24" s="594">
        <v>8.9793279578011944</v>
      </c>
      <c r="T24" s="594">
        <v>9.2838977326532302</v>
      </c>
      <c r="U24" s="594">
        <v>9.8213445627297666</v>
      </c>
      <c r="V24" s="594">
        <v>10.005242179724576</v>
      </c>
      <c r="W24" s="594">
        <v>10.353134247932905</v>
      </c>
    </row>
    <row r="25" spans="1:24">
      <c r="A25" s="427"/>
      <c r="B25" s="435" t="s">
        <v>240</v>
      </c>
      <c r="C25" s="594">
        <v>11.037025615840438</v>
      </c>
      <c r="D25" s="603">
        <v>10.0695011662987</v>
      </c>
      <c r="E25" s="603">
        <v>9.9210119475222704</v>
      </c>
      <c r="F25" s="603">
        <v>10.046767845394546</v>
      </c>
      <c r="G25" s="603">
        <v>10.204265902193766</v>
      </c>
      <c r="H25" s="603">
        <v>10.372233835028728</v>
      </c>
      <c r="I25" s="603">
        <v>10.435913710032562</v>
      </c>
      <c r="J25" s="603">
        <v>10.602473236083483</v>
      </c>
      <c r="K25" s="603">
        <v>10.846499172292214</v>
      </c>
      <c r="L25" s="603">
        <v>10.912318619403909</v>
      </c>
      <c r="M25" s="594">
        <v>11.044182274409771</v>
      </c>
      <c r="N25" s="594">
        <v>11.074632320549259</v>
      </c>
      <c r="O25" s="594">
        <v>10.979520446567207</v>
      </c>
      <c r="P25" s="594">
        <v>11.099994694675432</v>
      </c>
      <c r="Q25" s="594">
        <v>11.124725332570501</v>
      </c>
      <c r="R25" s="594">
        <v>11.395003316733892</v>
      </c>
      <c r="S25" s="594">
        <v>11.657019135321651</v>
      </c>
      <c r="T25" s="594">
        <v>11.668348707603796</v>
      </c>
      <c r="U25" s="594">
        <v>11.845426831675899</v>
      </c>
      <c r="V25" s="594">
        <v>12.061422245789398</v>
      </c>
      <c r="W25" s="594">
        <v>12.311495319231181</v>
      </c>
    </row>
    <row r="26" spans="1:24">
      <c r="A26" s="427"/>
      <c r="B26" s="435" t="s">
        <v>241</v>
      </c>
      <c r="C26" s="594">
        <v>1.4140022909190322</v>
      </c>
      <c r="D26" s="603">
        <v>1.5006189698662096</v>
      </c>
      <c r="E26" s="603">
        <v>1.4206730923591624</v>
      </c>
      <c r="F26" s="603">
        <v>1.4798303874482799</v>
      </c>
      <c r="G26" s="603">
        <v>1.6175829946709157</v>
      </c>
      <c r="H26" s="603">
        <v>1.6676683220339579</v>
      </c>
      <c r="I26" s="603">
        <v>1.9781355466920729</v>
      </c>
      <c r="J26" s="603">
        <v>2.0978820770166307</v>
      </c>
      <c r="K26" s="603">
        <v>2.1320526883405386</v>
      </c>
      <c r="L26" s="603">
        <v>2.3077487312097373</v>
      </c>
      <c r="M26" s="594">
        <v>2.358460328098138</v>
      </c>
      <c r="N26" s="594">
        <v>2.6173335041013703</v>
      </c>
      <c r="O26" s="594">
        <v>2.8906289935461325</v>
      </c>
      <c r="P26" s="594">
        <v>3.1342381751358261</v>
      </c>
      <c r="Q26" s="594">
        <v>3.2958822545234407</v>
      </c>
      <c r="R26" s="594">
        <v>3.5776827988230138</v>
      </c>
      <c r="S26" s="594">
        <v>4.4658135896582536</v>
      </c>
      <c r="T26" s="594">
        <v>4.9090755349522004</v>
      </c>
      <c r="U26" s="594">
        <v>5.7787016415809589</v>
      </c>
      <c r="V26" s="594">
        <v>6.3339325797048458</v>
      </c>
      <c r="W26" s="594">
        <v>6.2999379646827167</v>
      </c>
    </row>
    <row r="27" spans="1:24">
      <c r="A27" s="427"/>
      <c r="B27" s="435" t="s">
        <v>242</v>
      </c>
      <c r="C27" s="578">
        <v>100</v>
      </c>
      <c r="D27" s="643">
        <v>100</v>
      </c>
      <c r="E27" s="643">
        <v>100</v>
      </c>
      <c r="F27" s="643">
        <v>100</v>
      </c>
      <c r="G27" s="643">
        <v>100</v>
      </c>
      <c r="H27" s="643">
        <v>100</v>
      </c>
      <c r="I27" s="643">
        <v>100</v>
      </c>
      <c r="J27" s="643">
        <v>100</v>
      </c>
      <c r="K27" s="643">
        <v>100</v>
      </c>
      <c r="L27" s="643">
        <v>100</v>
      </c>
      <c r="M27" s="578">
        <v>100</v>
      </c>
      <c r="N27" s="578">
        <v>100</v>
      </c>
      <c r="O27" s="578">
        <v>100</v>
      </c>
      <c r="P27" s="578">
        <v>100</v>
      </c>
      <c r="Q27" s="578">
        <v>100</v>
      </c>
      <c r="R27" s="578">
        <v>100</v>
      </c>
      <c r="S27" s="578">
        <v>100</v>
      </c>
      <c r="T27" s="578">
        <v>100</v>
      </c>
      <c r="U27" s="578">
        <v>100</v>
      </c>
      <c r="V27" s="578">
        <v>100</v>
      </c>
      <c r="W27" s="578">
        <v>100</v>
      </c>
    </row>
    <row r="28" spans="1:24">
      <c r="A28" s="427"/>
      <c r="B28" s="435" t="s">
        <v>243</v>
      </c>
      <c r="C28" s="594">
        <v>17.465486634149705</v>
      </c>
      <c r="D28" s="603">
        <v>16.469754701243556</v>
      </c>
      <c r="E28" s="603">
        <v>16.248564691525363</v>
      </c>
      <c r="F28" s="603">
        <v>16.393065467412629</v>
      </c>
      <c r="G28" s="603">
        <v>16.729874680324073</v>
      </c>
      <c r="H28" s="603">
        <v>17.085636483376621</v>
      </c>
      <c r="I28" s="603">
        <v>17.187400540110641</v>
      </c>
      <c r="J28" s="603">
        <v>17.732253495487903</v>
      </c>
      <c r="K28" s="603">
        <v>17.912001692110252</v>
      </c>
      <c r="L28" s="603">
        <v>18.289421937044434</v>
      </c>
      <c r="M28" s="594">
        <v>18.551725421968641</v>
      </c>
      <c r="N28" s="594">
        <v>18.649786912653848</v>
      </c>
      <c r="O28" s="594">
        <v>19.135083583512994</v>
      </c>
      <c r="P28" s="594">
        <v>19.310076829041215</v>
      </c>
      <c r="Q28" s="594">
        <v>20.316227557267663</v>
      </c>
      <c r="R28" s="594">
        <v>20.713635297526249</v>
      </c>
      <c r="S28" s="594">
        <v>21.125255586363028</v>
      </c>
      <c r="T28" s="594">
        <v>21.566783839192304</v>
      </c>
      <c r="U28" s="594">
        <v>22.165909114803277</v>
      </c>
      <c r="V28" s="594">
        <v>22.723506928276837</v>
      </c>
      <c r="W28" s="594">
        <v>23.418558316362564</v>
      </c>
    </row>
    <row r="29" spans="1:24">
      <c r="A29" s="427"/>
      <c r="B29" s="435" t="s">
        <v>244</v>
      </c>
      <c r="C29" s="594">
        <v>0</v>
      </c>
      <c r="D29" s="643">
        <v>0</v>
      </c>
      <c r="E29" s="643">
        <v>0</v>
      </c>
      <c r="F29" s="643">
        <v>0</v>
      </c>
      <c r="G29" s="643">
        <v>0</v>
      </c>
      <c r="H29" s="643">
        <v>0</v>
      </c>
      <c r="I29" s="643">
        <v>0</v>
      </c>
      <c r="J29" s="643">
        <v>0</v>
      </c>
      <c r="K29" s="643">
        <v>0</v>
      </c>
      <c r="L29" s="643">
        <v>0</v>
      </c>
      <c r="M29" s="594">
        <v>0</v>
      </c>
      <c r="N29" s="594">
        <v>0</v>
      </c>
      <c r="O29" s="594">
        <v>0</v>
      </c>
      <c r="P29" s="594">
        <v>0</v>
      </c>
      <c r="Q29" s="594">
        <v>0</v>
      </c>
      <c r="R29" s="594">
        <v>0</v>
      </c>
      <c r="S29" s="594">
        <v>0</v>
      </c>
      <c r="T29" s="594">
        <v>0.82872928176795579</v>
      </c>
      <c r="U29" s="594">
        <v>3.1327287716405605</v>
      </c>
      <c r="V29" s="594">
        <v>3.9353478566408997</v>
      </c>
      <c r="W29" s="594">
        <v>3.4482758620689653</v>
      </c>
    </row>
    <row r="30" spans="1:24">
      <c r="A30" s="427"/>
      <c r="B30" s="435" t="s">
        <v>652</v>
      </c>
      <c r="C30" s="594">
        <v>1.7937738687651892</v>
      </c>
      <c r="D30" s="603">
        <v>1.3890496585252923</v>
      </c>
      <c r="E30" s="603">
        <v>1.9479733817301876</v>
      </c>
      <c r="F30" s="603">
        <v>1.91859820339359</v>
      </c>
      <c r="G30" s="603">
        <v>8.0345352971051298</v>
      </c>
      <c r="H30" s="603">
        <v>8.3473076206446812</v>
      </c>
      <c r="I30" s="603">
        <v>9.8136645962732914</v>
      </c>
      <c r="J30" s="603">
        <v>11.62321130717233</v>
      </c>
      <c r="K30" s="603">
        <v>10.597801805021893</v>
      </c>
      <c r="L30" s="603">
        <v>3.7744227353463589</v>
      </c>
      <c r="M30" s="594">
        <v>4.7739221871713982</v>
      </c>
      <c r="N30" s="594">
        <v>4.7731164383561646</v>
      </c>
      <c r="O30" s="594">
        <v>3.3326600686729955</v>
      </c>
      <c r="P30" s="594">
        <v>3.7373004354136428</v>
      </c>
      <c r="Q30" s="594">
        <v>4.1736227045075127</v>
      </c>
      <c r="R30" s="594">
        <v>4.8055315471045805</v>
      </c>
      <c r="S30" s="594">
        <v>4.041258031788975</v>
      </c>
      <c r="T30" s="594">
        <v>5.5676308309647213</v>
      </c>
      <c r="U30" s="594">
        <v>8.3053288526164195</v>
      </c>
      <c r="V30" s="594">
        <v>6.7972543110664656</v>
      </c>
      <c r="W30" s="594">
        <v>4.8987682287979615</v>
      </c>
    </row>
    <row r="31" spans="1:24">
      <c r="A31" s="427"/>
      <c r="B31" s="435" t="s">
        <v>653</v>
      </c>
      <c r="C31" s="594">
        <v>1.6356410792721188</v>
      </c>
      <c r="D31" s="603">
        <v>1.5110884093134125</v>
      </c>
      <c r="E31" s="603">
        <v>1.9200260342513118</v>
      </c>
      <c r="F31" s="603">
        <v>2.3694245683191224</v>
      </c>
      <c r="G31" s="603">
        <v>3.3679653679653678</v>
      </c>
      <c r="H31" s="603">
        <v>4.8902671755725189</v>
      </c>
      <c r="I31" s="603">
        <v>5.1221849544801152</v>
      </c>
      <c r="J31" s="603">
        <v>5.9821911743001914</v>
      </c>
      <c r="K31" s="603">
        <v>6.0114217012323419</v>
      </c>
      <c r="L31" s="603">
        <v>13.052135625543372</v>
      </c>
      <c r="M31" s="594">
        <v>13.285600636435959</v>
      </c>
      <c r="N31" s="594">
        <v>14.542148929632285</v>
      </c>
      <c r="O31" s="594">
        <v>13.279410015463304</v>
      </c>
      <c r="P31" s="594">
        <v>13.106471334640673</v>
      </c>
      <c r="Q31" s="594">
        <v>12.945690282463453</v>
      </c>
      <c r="R31" s="594">
        <v>12.523255553314057</v>
      </c>
      <c r="S31" s="594">
        <v>13.255562458295943</v>
      </c>
      <c r="T31" s="594">
        <v>13.111527864601422</v>
      </c>
      <c r="U31" s="594">
        <v>13.462024589222107</v>
      </c>
      <c r="V31" s="594">
        <v>13.826099015393149</v>
      </c>
      <c r="W31" s="594">
        <v>14.415738326617682</v>
      </c>
    </row>
    <row r="32" spans="1:24">
      <c r="A32" s="427"/>
      <c r="B32" s="435" t="s">
        <v>654</v>
      </c>
      <c r="C32" s="594">
        <v>18.323242515977128</v>
      </c>
      <c r="D32" s="603">
        <v>16.804629416724151</v>
      </c>
      <c r="E32" s="603">
        <v>16.73512980611239</v>
      </c>
      <c r="F32" s="603">
        <v>16.333909131081025</v>
      </c>
      <c r="G32" s="603">
        <v>17.131079967023908</v>
      </c>
      <c r="H32" s="603">
        <v>16.538046635134013</v>
      </c>
      <c r="I32" s="603">
        <v>16.70110047645149</v>
      </c>
      <c r="J32" s="603">
        <v>16.135613821844071</v>
      </c>
      <c r="K32" s="603">
        <v>16.099982428395712</v>
      </c>
      <c r="L32" s="603">
        <v>7.5225600970652913</v>
      </c>
      <c r="M32" s="594">
        <v>7.9952682485561199</v>
      </c>
      <c r="N32" s="594">
        <v>8.6232207825365421</v>
      </c>
      <c r="O32" s="594">
        <v>8.6895456765999022</v>
      </c>
      <c r="P32" s="594">
        <v>7.9190576864995466</v>
      </c>
      <c r="Q32" s="594">
        <v>8.0766852195423624</v>
      </c>
      <c r="R32" s="594">
        <v>8.1428658499420976</v>
      </c>
      <c r="S32" s="594">
        <v>8.3151666147617558</v>
      </c>
      <c r="T32" s="594">
        <v>8.26383141274591</v>
      </c>
      <c r="U32" s="594">
        <v>8.363337755037584</v>
      </c>
      <c r="V32" s="594">
        <v>8.6463501063075832</v>
      </c>
      <c r="W32" s="594">
        <v>8.206741039639212</v>
      </c>
    </row>
    <row r="33" spans="1:23">
      <c r="A33" s="1422" t="s">
        <v>248</v>
      </c>
      <c r="B33" s="1423"/>
      <c r="C33" s="593">
        <v>7.3189449211354383</v>
      </c>
      <c r="D33" s="602">
        <v>7.544638965465202</v>
      </c>
      <c r="E33" s="602">
        <v>7.7649861970753467</v>
      </c>
      <c r="F33" s="602">
        <v>8.1117345471313058</v>
      </c>
      <c r="G33" s="602">
        <v>8.1582529832892199</v>
      </c>
      <c r="H33" s="602">
        <v>8.4605065090113065</v>
      </c>
      <c r="I33" s="602">
        <v>8.5581181038940031</v>
      </c>
      <c r="J33" s="602">
        <v>8.9566004647231132</v>
      </c>
      <c r="K33" s="602">
        <v>9.0326315272933986</v>
      </c>
      <c r="L33" s="602">
        <v>9.2010074095703906</v>
      </c>
      <c r="M33" s="593">
        <v>9.4381465170010301</v>
      </c>
      <c r="N33" s="593">
        <v>10.298059450438473</v>
      </c>
      <c r="O33" s="593">
        <v>10.557405568995595</v>
      </c>
      <c r="P33" s="593">
        <v>10.502939562156287</v>
      </c>
      <c r="Q33" s="593">
        <v>10.762421722443598</v>
      </c>
      <c r="R33" s="593">
        <v>11.243707116445535</v>
      </c>
      <c r="S33" s="593">
        <v>11.258366095806005</v>
      </c>
      <c r="T33" s="593">
        <v>11.509058510727998</v>
      </c>
      <c r="U33" s="593">
        <v>11.867506530168567</v>
      </c>
      <c r="V33" s="593">
        <v>12.078145299771181</v>
      </c>
      <c r="W33" s="593">
        <v>12.562848286867235</v>
      </c>
    </row>
    <row r="34" spans="1:23">
      <c r="A34" s="427" t="s">
        <v>233</v>
      </c>
      <c r="B34" s="438" t="s">
        <v>655</v>
      </c>
      <c r="C34" s="594">
        <v>3.2178313626071642</v>
      </c>
      <c r="D34" s="603">
        <v>3.2567286226703791</v>
      </c>
      <c r="E34" s="603">
        <v>3.5268513520821236</v>
      </c>
      <c r="F34" s="603">
        <v>3.6703300305690099</v>
      </c>
      <c r="G34" s="603">
        <v>3.9328485335062555</v>
      </c>
      <c r="H34" s="603">
        <v>4.2058691813403</v>
      </c>
      <c r="I34" s="603">
        <v>4.2592789003199858</v>
      </c>
      <c r="J34" s="603">
        <v>4.3759524151298894</v>
      </c>
      <c r="K34" s="603">
        <v>4.4644072539173569</v>
      </c>
      <c r="L34" s="603">
        <v>4.6050031457130114</v>
      </c>
      <c r="M34" s="594">
        <v>4.7911468400822645</v>
      </c>
      <c r="N34" s="594">
        <v>5.0920031021118453</v>
      </c>
      <c r="O34" s="594">
        <v>5.2358871552920849</v>
      </c>
      <c r="P34" s="594">
        <v>5.3089798307786733</v>
      </c>
      <c r="Q34" s="594">
        <v>5.4233916770581434</v>
      </c>
      <c r="R34" s="594">
        <v>5.6996065261522268</v>
      </c>
      <c r="S34" s="594">
        <v>5.6309699913913347</v>
      </c>
      <c r="T34" s="594">
        <v>5.7443395047545343</v>
      </c>
      <c r="U34" s="594">
        <v>5.9144044548171806</v>
      </c>
      <c r="V34" s="594">
        <v>5.9369969130718916</v>
      </c>
      <c r="W34" s="594">
        <v>6.0942404763676317</v>
      </c>
    </row>
    <row r="35" spans="1:23">
      <c r="A35" s="427"/>
      <c r="B35" s="438" t="s">
        <v>250</v>
      </c>
      <c r="C35" s="594">
        <v>1.9374267531041849</v>
      </c>
      <c r="D35" s="603">
        <v>3.1275018723689989</v>
      </c>
      <c r="E35" s="603">
        <v>3.1114397226733899</v>
      </c>
      <c r="F35" s="603">
        <v>2.1210390760660554</v>
      </c>
      <c r="G35" s="603">
        <v>2.1779224574947342</v>
      </c>
      <c r="H35" s="603">
        <v>3.2421781131350027</v>
      </c>
      <c r="I35" s="603">
        <v>3.6155659021670403</v>
      </c>
      <c r="J35" s="603">
        <v>4.5725260621058368</v>
      </c>
      <c r="K35" s="603">
        <v>4.8447439014543203</v>
      </c>
      <c r="L35" s="603">
        <v>4.978679856728637</v>
      </c>
      <c r="M35" s="594">
        <v>4.8385855258093819</v>
      </c>
      <c r="N35" s="594">
        <v>5.7195736520536951</v>
      </c>
      <c r="O35" s="594">
        <v>5.4724827464165635</v>
      </c>
      <c r="P35" s="594">
        <v>5.6464599241597835</v>
      </c>
      <c r="Q35" s="594">
        <v>5.5722743156889347</v>
      </c>
      <c r="R35" s="594">
        <v>6.2819207712319347</v>
      </c>
      <c r="S35" s="594">
        <v>7.0907552188280807</v>
      </c>
      <c r="T35" s="594">
        <v>6.4802498409577236</v>
      </c>
      <c r="U35" s="594">
        <v>6.3745019920318722</v>
      </c>
      <c r="V35" s="594">
        <v>6.5477028249723537</v>
      </c>
      <c r="W35" s="594">
        <v>6.6629481263627603</v>
      </c>
    </row>
    <row r="36" spans="1:23">
      <c r="A36" s="427"/>
      <c r="B36" s="438" t="s">
        <v>656</v>
      </c>
      <c r="C36" s="594">
        <v>1.4917224374779852</v>
      </c>
      <c r="D36" s="603">
        <v>1.1832442463558932</v>
      </c>
      <c r="E36" s="603">
        <v>1.2512726682504316</v>
      </c>
      <c r="F36" s="603">
        <v>1.3201607404505955</v>
      </c>
      <c r="G36" s="603">
        <v>1.4959939909864797</v>
      </c>
      <c r="H36" s="603">
        <v>1.8365037616979631</v>
      </c>
      <c r="I36" s="603">
        <v>2.9601264283977633</v>
      </c>
      <c r="J36" s="603">
        <v>4.3335986557000092</v>
      </c>
      <c r="K36" s="603">
        <v>2.6743207041714503</v>
      </c>
      <c r="L36" s="603">
        <v>2.4897167248738845</v>
      </c>
      <c r="M36" s="594">
        <v>2.5909723882801403</v>
      </c>
      <c r="N36" s="594">
        <v>2.7213672665846902</v>
      </c>
      <c r="O36" s="594">
        <v>3.322906066659129</v>
      </c>
      <c r="P36" s="594">
        <v>3.224132730015083</v>
      </c>
      <c r="Q36" s="594">
        <v>3.4479836317630963</v>
      </c>
      <c r="R36" s="594">
        <v>3.4411445175983979</v>
      </c>
      <c r="S36" s="594">
        <v>2.0442166869688188</v>
      </c>
      <c r="T36" s="594">
        <v>3.54066985645933</v>
      </c>
      <c r="U36" s="594">
        <v>4.0589915631435591</v>
      </c>
      <c r="V36" s="594">
        <v>4.508845102833309</v>
      </c>
      <c r="W36" s="594">
        <v>5.6341664945259247</v>
      </c>
    </row>
    <row r="37" spans="1:23">
      <c r="A37" s="427"/>
      <c r="B37" s="438" t="s">
        <v>252</v>
      </c>
      <c r="C37" s="594">
        <v>2.1765295887662988</v>
      </c>
      <c r="D37" s="603">
        <v>1.3982754602656724</v>
      </c>
      <c r="E37" s="603">
        <v>2.2798841163874544</v>
      </c>
      <c r="F37" s="603">
        <v>1.1749761829152112</v>
      </c>
      <c r="G37" s="603">
        <v>1.5164279696714407</v>
      </c>
      <c r="H37" s="603">
        <v>1.6798880074661688</v>
      </c>
      <c r="I37" s="603">
        <v>2.3312140478353012</v>
      </c>
      <c r="J37" s="603">
        <v>2.6929982046678638</v>
      </c>
      <c r="K37" s="643">
        <v>0</v>
      </c>
      <c r="L37" s="643">
        <v>0</v>
      </c>
      <c r="M37" s="594">
        <v>0</v>
      </c>
      <c r="N37" s="594">
        <v>0</v>
      </c>
      <c r="O37" s="594">
        <v>0</v>
      </c>
      <c r="P37" s="594">
        <v>0</v>
      </c>
      <c r="Q37" s="594">
        <v>0</v>
      </c>
      <c r="R37" s="594">
        <v>0</v>
      </c>
      <c r="S37" s="594">
        <v>0</v>
      </c>
      <c r="T37" s="594">
        <v>0</v>
      </c>
      <c r="U37" s="594">
        <v>0</v>
      </c>
      <c r="V37" s="594">
        <v>0</v>
      </c>
      <c r="W37" s="594">
        <v>0</v>
      </c>
    </row>
    <row r="38" spans="1:23">
      <c r="A38" s="427"/>
      <c r="B38" s="438" t="s">
        <v>253</v>
      </c>
      <c r="C38" s="594">
        <v>13.878408039617611</v>
      </c>
      <c r="D38" s="603">
        <v>14.055988865030935</v>
      </c>
      <c r="E38" s="603">
        <v>13.252256692741256</v>
      </c>
      <c r="F38" s="603">
        <v>13.239665115397823</v>
      </c>
      <c r="G38" s="603">
        <v>13.025947202819086</v>
      </c>
      <c r="H38" s="603">
        <v>13.243579129394012</v>
      </c>
      <c r="I38" s="603">
        <v>13.676126772003927</v>
      </c>
      <c r="J38" s="603">
        <v>14.793208227886897</v>
      </c>
      <c r="K38" s="603">
        <v>14.439208889761174</v>
      </c>
      <c r="L38" s="603">
        <v>14.828620310558602</v>
      </c>
      <c r="M38" s="594">
        <v>15.107535084742068</v>
      </c>
      <c r="N38" s="594">
        <v>16.636032043243492</v>
      </c>
      <c r="O38" s="594">
        <v>17.416600940902299</v>
      </c>
      <c r="P38" s="594">
        <v>17.308312680498947</v>
      </c>
      <c r="Q38" s="594">
        <v>17.934802972584777</v>
      </c>
      <c r="R38" s="594">
        <v>18.983742195410059</v>
      </c>
      <c r="S38" s="594">
        <v>19.15264122074554</v>
      </c>
      <c r="T38" s="594">
        <v>18.913530407426098</v>
      </c>
      <c r="U38" s="594">
        <v>19.337303275202043</v>
      </c>
      <c r="V38" s="594">
        <v>19.720454764259522</v>
      </c>
      <c r="W38" s="594">
        <v>20.701522773313911</v>
      </c>
    </row>
    <row r="39" spans="1:23">
      <c r="A39" s="427"/>
      <c r="B39" s="438" t="s">
        <v>254</v>
      </c>
      <c r="C39" s="594">
        <v>3.0670147252990918</v>
      </c>
      <c r="D39" s="603">
        <v>3.6039862122095032</v>
      </c>
      <c r="E39" s="603">
        <v>2.9704323379830737</v>
      </c>
      <c r="F39" s="603">
        <v>3.0444007552605452</v>
      </c>
      <c r="G39" s="603">
        <v>3.2829214312061969</v>
      </c>
      <c r="H39" s="603">
        <v>3.445423336228647</v>
      </c>
      <c r="I39" s="603">
        <v>3.6998695625168221</v>
      </c>
      <c r="J39" s="603">
        <v>3.8784024627349321</v>
      </c>
      <c r="K39" s="603">
        <v>4.0062415040876109</v>
      </c>
      <c r="L39" s="603">
        <v>4.2468081961458157</v>
      </c>
      <c r="M39" s="594">
        <v>4.5406998029951708</v>
      </c>
      <c r="N39" s="594">
        <v>5.1983856770357573</v>
      </c>
      <c r="O39" s="594">
        <v>5.6765497793426478</v>
      </c>
      <c r="P39" s="594">
        <v>6.264363892870958</v>
      </c>
      <c r="Q39" s="594">
        <v>7.1395914755548997</v>
      </c>
      <c r="R39" s="594">
        <v>8.0002913434575191</v>
      </c>
      <c r="S39" s="594">
        <v>8.1096816335804149</v>
      </c>
      <c r="T39" s="594">
        <v>7.9768007025139376</v>
      </c>
      <c r="U39" s="594">
        <v>8.1027033534423953</v>
      </c>
      <c r="V39" s="594">
        <v>8.263700992095071</v>
      </c>
      <c r="W39" s="594">
        <v>8.6887083216587282</v>
      </c>
    </row>
    <row r="40" spans="1:23">
      <c r="A40" s="427"/>
      <c r="B40" s="438" t="s">
        <v>255</v>
      </c>
      <c r="C40" s="594">
        <v>1.2905345860281707</v>
      </c>
      <c r="D40" s="603">
        <v>1.3644209234982811</v>
      </c>
      <c r="E40" s="603">
        <v>1.3043059965090229</v>
      </c>
      <c r="F40" s="603">
        <v>1.3854880415920767</v>
      </c>
      <c r="G40" s="603">
        <v>1.4365799995913002</v>
      </c>
      <c r="H40" s="603">
        <v>1.2838929172823808</v>
      </c>
      <c r="I40" s="603">
        <v>1.2734117520966748</v>
      </c>
      <c r="J40" s="603">
        <v>1.3715644820295982</v>
      </c>
      <c r="K40" s="603">
        <v>1.2594063545150502</v>
      </c>
      <c r="L40" s="603">
        <v>1.3020618097896228</v>
      </c>
      <c r="M40" s="594">
        <v>1.2004845548152634</v>
      </c>
      <c r="N40" s="594">
        <v>1.1667666641424586</v>
      </c>
      <c r="O40" s="594">
        <v>1.1728799025138783</v>
      </c>
      <c r="P40" s="594">
        <v>1.2966390327773702</v>
      </c>
      <c r="Q40" s="594">
        <v>1.5169126428937041</v>
      </c>
      <c r="R40" s="594">
        <v>3.0611334225792057</v>
      </c>
      <c r="S40" s="594">
        <v>3.5267817748624877</v>
      </c>
      <c r="T40" s="594">
        <v>4.0150666802402526</v>
      </c>
      <c r="U40" s="594">
        <v>4.592195638599736</v>
      </c>
      <c r="V40" s="594">
        <v>4.8638453908809476</v>
      </c>
      <c r="W40" s="594">
        <v>4.9195813307082057</v>
      </c>
    </row>
    <row r="41" spans="1:23">
      <c r="A41" s="427"/>
      <c r="B41" s="438" t="s">
        <v>657</v>
      </c>
      <c r="C41" s="594">
        <v>2.6308010641442507</v>
      </c>
      <c r="D41" s="603">
        <v>2.4391372766824029</v>
      </c>
      <c r="E41" s="603">
        <v>2.2636562272396215</v>
      </c>
      <c r="F41" s="603">
        <v>2.1234129844209124</v>
      </c>
      <c r="G41" s="603">
        <v>2.1361521733146143</v>
      </c>
      <c r="H41" s="603">
        <v>2.1936893866958065</v>
      </c>
      <c r="I41" s="603">
        <v>1.8077897894791291</v>
      </c>
      <c r="J41" s="603">
        <v>1.5425257731958764</v>
      </c>
      <c r="K41" s="643">
        <v>0</v>
      </c>
      <c r="L41" s="643">
        <v>0</v>
      </c>
      <c r="M41" s="594">
        <v>0</v>
      </c>
      <c r="N41" s="594">
        <v>0</v>
      </c>
      <c r="O41" s="594">
        <v>0</v>
      </c>
      <c r="P41" s="594">
        <v>0</v>
      </c>
      <c r="Q41" s="594">
        <v>0</v>
      </c>
      <c r="R41" s="594">
        <v>0</v>
      </c>
      <c r="S41" s="594">
        <v>0</v>
      </c>
      <c r="T41" s="594">
        <v>0</v>
      </c>
      <c r="U41" s="594">
        <v>0</v>
      </c>
      <c r="V41" s="594">
        <v>0</v>
      </c>
      <c r="W41" s="594">
        <v>0</v>
      </c>
    </row>
    <row r="42" spans="1:23">
      <c r="A42" s="427"/>
      <c r="B42" s="438" t="s">
        <v>256</v>
      </c>
      <c r="C42" s="594">
        <v>0.8017231063778868</v>
      </c>
      <c r="D42" s="603">
        <v>0.84310367540508502</v>
      </c>
      <c r="E42" s="603">
        <v>0.90001406271972995</v>
      </c>
      <c r="F42" s="603">
        <v>0.3876546891307589</v>
      </c>
      <c r="G42" s="643">
        <v>0</v>
      </c>
      <c r="H42" s="643">
        <v>0</v>
      </c>
      <c r="I42" s="603">
        <v>0.28043049871153553</v>
      </c>
      <c r="J42" s="603">
        <v>0.27537957725513545</v>
      </c>
      <c r="K42" s="603">
        <v>0.22982467660384792</v>
      </c>
      <c r="L42" s="603">
        <v>0.23237326484437107</v>
      </c>
      <c r="M42" s="594">
        <v>0.20952801058667844</v>
      </c>
      <c r="N42" s="594">
        <v>0.19109881820467689</v>
      </c>
      <c r="O42" s="594">
        <v>0.28494667426524467</v>
      </c>
      <c r="P42" s="594">
        <v>0.28216273926637686</v>
      </c>
      <c r="Q42" s="594">
        <v>0.37091720983830889</v>
      </c>
      <c r="R42" s="594">
        <v>0.68111006448808054</v>
      </c>
      <c r="S42" s="594">
        <v>0.97222718661757868</v>
      </c>
      <c r="T42" s="594">
        <v>1.1604051801513013</v>
      </c>
      <c r="U42" s="594">
        <v>1.3151357512347663</v>
      </c>
      <c r="V42" s="594">
        <v>2.0499771271729186</v>
      </c>
      <c r="W42" s="594">
        <v>1.8943025654435051</v>
      </c>
    </row>
    <row r="43" spans="1:23">
      <c r="A43" s="427"/>
      <c r="B43" s="438" t="s">
        <v>257</v>
      </c>
      <c r="C43" s="594">
        <v>22.673860143442624</v>
      </c>
      <c r="D43" s="603">
        <v>23.110161779850806</v>
      </c>
      <c r="E43" s="603">
        <v>24.664916333758601</v>
      </c>
      <c r="F43" s="603">
        <v>27.958851703467182</v>
      </c>
      <c r="G43" s="603">
        <v>28.166671962547529</v>
      </c>
      <c r="H43" s="603">
        <v>29.070014896786549</v>
      </c>
      <c r="I43" s="603">
        <v>29.354435558444905</v>
      </c>
      <c r="J43" s="603">
        <v>30.591815910770205</v>
      </c>
      <c r="K43" s="603">
        <v>29.553582191505605</v>
      </c>
      <c r="L43" s="603">
        <v>29.767319650833503</v>
      </c>
      <c r="M43" s="594">
        <v>29.870810752283749</v>
      </c>
      <c r="N43" s="594">
        <v>30.748148645322953</v>
      </c>
      <c r="O43" s="594">
        <v>28.849646879950789</v>
      </c>
      <c r="P43" s="594">
        <v>27.324775399240227</v>
      </c>
      <c r="Q43" s="594">
        <v>26.884436318398581</v>
      </c>
      <c r="R43" s="594">
        <v>27.751184396726757</v>
      </c>
      <c r="S43" s="594">
        <v>28.101719327761607</v>
      </c>
      <c r="T43" s="594">
        <v>28.786267659121982</v>
      </c>
      <c r="U43" s="594">
        <v>29.875429322021123</v>
      </c>
      <c r="V43" s="594">
        <v>29.55461172610023</v>
      </c>
      <c r="W43" s="594">
        <v>30.508971887915902</v>
      </c>
    </row>
    <row r="44" spans="1:23">
      <c r="A44" s="427"/>
      <c r="B44" s="438" t="s">
        <v>658</v>
      </c>
      <c r="C44" s="594">
        <v>48.266834223478895</v>
      </c>
      <c r="D44" s="603">
        <v>48.687288796464777</v>
      </c>
      <c r="E44" s="603">
        <v>47.376349485312581</v>
      </c>
      <c r="F44" s="603">
        <v>48.027108433734938</v>
      </c>
      <c r="G44" s="603">
        <v>47.449572822405337</v>
      </c>
      <c r="H44" s="603">
        <v>48.116609897816069</v>
      </c>
      <c r="I44" s="603">
        <v>46.776406035665296</v>
      </c>
      <c r="J44" s="603">
        <v>50.432079249657498</v>
      </c>
      <c r="K44" s="603">
        <v>50.553383624249769</v>
      </c>
      <c r="L44" s="603">
        <v>51.675315884476532</v>
      </c>
      <c r="M44" s="594">
        <v>51.722614840989401</v>
      </c>
      <c r="N44" s="594">
        <v>52.168905950095969</v>
      </c>
      <c r="O44" s="594">
        <v>53.109234481245885</v>
      </c>
      <c r="P44" s="594">
        <v>53.745586937334508</v>
      </c>
      <c r="Q44" s="594">
        <v>54.985468365750059</v>
      </c>
      <c r="R44" s="594">
        <v>57.192843839945823</v>
      </c>
      <c r="S44" s="594">
        <v>62.568074549195209</v>
      </c>
      <c r="T44" s="594">
        <v>62.003758515386423</v>
      </c>
      <c r="U44" s="594">
        <v>61.460725769407439</v>
      </c>
      <c r="V44" s="594">
        <v>62.598091796985265</v>
      </c>
      <c r="W44" s="594">
        <v>65.815687768765983</v>
      </c>
    </row>
    <row r="45" spans="1:23">
      <c r="A45" s="1422" t="s">
        <v>259</v>
      </c>
      <c r="B45" s="1423"/>
      <c r="C45" s="593">
        <v>6.4188230986479669</v>
      </c>
      <c r="D45" s="602">
        <v>6.1799637609033251</v>
      </c>
      <c r="E45" s="602">
        <v>6.1667160215216699</v>
      </c>
      <c r="F45" s="602">
        <v>6.2922609025772989</v>
      </c>
      <c r="G45" s="602">
        <v>6.4107997669216612</v>
      </c>
      <c r="H45" s="602">
        <v>6.5784520862715947</v>
      </c>
      <c r="I45" s="602">
        <v>6.7076753239450557</v>
      </c>
      <c r="J45" s="602">
        <v>6.9369499211877104</v>
      </c>
      <c r="K45" s="602">
        <v>7.0943362906819125</v>
      </c>
      <c r="L45" s="602">
        <v>7.312321059005007</v>
      </c>
      <c r="M45" s="593">
        <v>7.510521283964354</v>
      </c>
      <c r="N45" s="593">
        <v>7.7960500959916645</v>
      </c>
      <c r="O45" s="593">
        <v>8.0751456300229272</v>
      </c>
      <c r="P45" s="593">
        <v>8.3325633667100742</v>
      </c>
      <c r="Q45" s="593">
        <v>8.6337272809686976</v>
      </c>
      <c r="R45" s="593">
        <v>9.0644069968788639</v>
      </c>
      <c r="S45" s="593">
        <v>9.3447491984102449</v>
      </c>
      <c r="T45" s="593">
        <v>9.6310634491812053</v>
      </c>
      <c r="U45" s="593">
        <v>9.934006064607912</v>
      </c>
      <c r="V45" s="593">
        <v>10.167345091797669</v>
      </c>
      <c r="W45" s="593">
        <v>10.445703437972206</v>
      </c>
    </row>
    <row r="46" spans="1:23">
      <c r="A46" s="427"/>
      <c r="B46" s="435"/>
      <c r="C46" s="599"/>
      <c r="D46" s="579"/>
      <c r="E46" s="579"/>
      <c r="F46" s="579"/>
      <c r="G46" s="579"/>
      <c r="H46" s="579"/>
      <c r="I46" s="579"/>
      <c r="J46" s="579"/>
      <c r="K46" s="586"/>
      <c r="L46" s="586"/>
      <c r="M46" s="599"/>
      <c r="N46" s="599"/>
      <c r="O46" s="599"/>
      <c r="P46" s="594"/>
      <c r="Q46" s="594"/>
      <c r="R46" s="594"/>
      <c r="S46" s="594"/>
      <c r="T46" s="594"/>
      <c r="U46" s="594"/>
      <c r="V46" s="594"/>
      <c r="W46" s="594"/>
    </row>
    <row r="47" spans="1:23">
      <c r="A47" s="427"/>
      <c r="B47" s="428"/>
      <c r="C47" s="600" t="s">
        <v>659</v>
      </c>
      <c r="D47" s="414"/>
      <c r="E47" s="414"/>
      <c r="F47" s="414"/>
      <c r="G47" s="414"/>
      <c r="H47" s="414"/>
      <c r="I47" s="414"/>
      <c r="J47" s="414"/>
      <c r="K47" s="414"/>
      <c r="L47" s="414"/>
      <c r="M47" s="601"/>
      <c r="N47" s="601"/>
      <c r="O47" s="601"/>
      <c r="P47" s="601"/>
      <c r="Q47" s="601"/>
      <c r="R47" s="601"/>
      <c r="S47" s="601"/>
      <c r="T47" s="644"/>
      <c r="U47" s="644"/>
      <c r="V47" s="644"/>
      <c r="W47" s="644"/>
    </row>
    <row r="48" spans="1:23">
      <c r="A48" s="1424" t="s">
        <v>339</v>
      </c>
      <c r="B48" s="1425"/>
      <c r="C48" s="593">
        <v>6.4282969057059596</v>
      </c>
      <c r="D48" s="602">
        <v>6.3134510955938863</v>
      </c>
      <c r="E48" s="602">
        <v>6.2304366643692077</v>
      </c>
      <c r="F48" s="602">
        <v>6.2659625372013705</v>
      </c>
      <c r="G48" s="602">
        <v>6.420871511415422</v>
      </c>
      <c r="H48" s="602">
        <v>6.4632153451883401</v>
      </c>
      <c r="I48" s="602">
        <v>6.7117660371389922</v>
      </c>
      <c r="J48" s="602">
        <v>6.9977301494232513</v>
      </c>
      <c r="K48" s="602">
        <v>7.197848738557604</v>
      </c>
      <c r="L48" s="602">
        <v>7.4097195127238047</v>
      </c>
      <c r="M48" s="593">
        <v>7.4773636582433936</v>
      </c>
      <c r="N48" s="593">
        <v>7.6039898231314513</v>
      </c>
      <c r="O48" s="593">
        <v>7.8631565082917447</v>
      </c>
      <c r="P48" s="593">
        <v>8.0888776648528413</v>
      </c>
      <c r="Q48" s="593">
        <v>8.4243580240099387</v>
      </c>
      <c r="R48" s="593">
        <v>8.7473896384747825</v>
      </c>
      <c r="S48" s="593">
        <v>9.0001888413203233</v>
      </c>
      <c r="T48" s="593">
        <v>9.1181822272788633</v>
      </c>
      <c r="U48" s="593">
        <v>9.3237723847418508</v>
      </c>
      <c r="V48" s="593">
        <v>9.3318017670708002</v>
      </c>
      <c r="W48" s="593">
        <v>9.5149456407023507</v>
      </c>
    </row>
    <row r="49" spans="1:23">
      <c r="A49" s="427" t="s">
        <v>233</v>
      </c>
      <c r="B49" s="435" t="s">
        <v>232</v>
      </c>
      <c r="C49" s="594">
        <v>0.37329178433472909</v>
      </c>
      <c r="D49" s="603">
        <v>1.6251773507029537</v>
      </c>
      <c r="E49" s="603">
        <v>2.225483837935625</v>
      </c>
      <c r="F49" s="603">
        <v>2.0822915922565897</v>
      </c>
      <c r="G49" s="603">
        <v>2.5010250102501024</v>
      </c>
      <c r="H49" s="603">
        <v>2.7340766763403086</v>
      </c>
      <c r="I49" s="603">
        <v>3.2068543451652385</v>
      </c>
      <c r="J49" s="603">
        <v>3.3807584976439911</v>
      </c>
      <c r="K49" s="603">
        <v>3.729691546974335</v>
      </c>
      <c r="L49" s="603">
        <v>3.9589514128690237</v>
      </c>
      <c r="M49" s="594">
        <v>3.9812096300645918</v>
      </c>
      <c r="N49" s="594">
        <v>5.1306503909975207</v>
      </c>
      <c r="O49" s="594">
        <v>4.8986713192860023</v>
      </c>
      <c r="P49" s="594">
        <v>1.4526438117373619</v>
      </c>
      <c r="Q49" s="594">
        <v>8.5898709036742797</v>
      </c>
      <c r="R49" s="594">
        <v>7.0771862304896302</v>
      </c>
      <c r="S49" s="594">
        <v>10.903790087463557</v>
      </c>
      <c r="T49" s="594">
        <v>11.55527795128045</v>
      </c>
      <c r="U49" s="594">
        <v>8.6307053941908709</v>
      </c>
      <c r="V49" s="594">
        <v>7.8699743370402055</v>
      </c>
      <c r="W49" s="594">
        <v>9.1891204880528718</v>
      </c>
    </row>
    <row r="50" spans="1:23">
      <c r="A50" s="427"/>
      <c r="B50" s="435" t="s">
        <v>234</v>
      </c>
      <c r="C50" s="594">
        <v>16.509472514180167</v>
      </c>
      <c r="D50" s="603">
        <v>16.988670058366367</v>
      </c>
      <c r="E50" s="603">
        <v>16.460810164839401</v>
      </c>
      <c r="F50" s="603">
        <v>17.465900712705825</v>
      </c>
      <c r="G50" s="603">
        <v>17.46024233244983</v>
      </c>
      <c r="H50" s="603">
        <v>17.217708720301069</v>
      </c>
      <c r="I50" s="603">
        <v>17.336262993323757</v>
      </c>
      <c r="J50" s="603">
        <v>19.087115374625547</v>
      </c>
      <c r="K50" s="603">
        <v>20.298672566371682</v>
      </c>
      <c r="L50" s="603">
        <v>20.410400716282638</v>
      </c>
      <c r="M50" s="594">
        <v>21.256478897305918</v>
      </c>
      <c r="N50" s="594">
        <v>24.296558415615547</v>
      </c>
      <c r="O50" s="594">
        <v>25.56580925338233</v>
      </c>
      <c r="P50" s="594">
        <v>30.825993810997382</v>
      </c>
      <c r="Q50" s="594">
        <v>29.797291883663167</v>
      </c>
      <c r="R50" s="594">
        <v>29.624727713899688</v>
      </c>
      <c r="S50" s="594">
        <v>33.838341796387247</v>
      </c>
      <c r="T50" s="594">
        <v>34.673780401282741</v>
      </c>
      <c r="U50" s="594">
        <v>33.13313926765742</v>
      </c>
      <c r="V50" s="594">
        <v>36.219797606882686</v>
      </c>
      <c r="W50" s="594">
        <v>37.021900869747462</v>
      </c>
    </row>
    <row r="51" spans="1:23">
      <c r="A51" s="427"/>
      <c r="B51" s="435" t="s">
        <v>263</v>
      </c>
      <c r="C51" s="594">
        <v>1.0249474450799567</v>
      </c>
      <c r="D51" s="603">
        <v>1.0212329879055169</v>
      </c>
      <c r="E51" s="603">
        <v>1.1124152627897155</v>
      </c>
      <c r="F51" s="603">
        <v>1.1115478542871586</v>
      </c>
      <c r="G51" s="603">
        <v>1.0526675639368299</v>
      </c>
      <c r="H51" s="603">
        <v>1.127281145239212</v>
      </c>
      <c r="I51" s="603">
        <v>1.3310957667924921</v>
      </c>
      <c r="J51" s="603">
        <v>1.4676760597249647</v>
      </c>
      <c r="K51" s="603">
        <v>1.4738149761274004</v>
      </c>
      <c r="L51" s="603">
        <v>1.6667812079765885</v>
      </c>
      <c r="M51" s="594">
        <v>1.6819506824636248</v>
      </c>
      <c r="N51" s="594">
        <v>1.7059980357973763</v>
      </c>
      <c r="O51" s="594">
        <v>1.8077582168844355</v>
      </c>
      <c r="P51" s="594">
        <v>2.1000622952222892</v>
      </c>
      <c r="Q51" s="594">
        <v>2.4224702619916738</v>
      </c>
      <c r="R51" s="594">
        <v>2.7930370556351587</v>
      </c>
      <c r="S51" s="594">
        <v>2.9173839188892008</v>
      </c>
      <c r="T51" s="594">
        <v>3.1897347506217506</v>
      </c>
      <c r="U51" s="594">
        <v>3.08522571022842</v>
      </c>
      <c r="V51" s="594">
        <v>3.2155462867438409</v>
      </c>
      <c r="W51" s="594">
        <v>3.4442946132365928</v>
      </c>
    </row>
    <row r="52" spans="1:23">
      <c r="A52" s="427"/>
      <c r="B52" s="435" t="s">
        <v>236</v>
      </c>
      <c r="C52" s="594">
        <v>2.9689401536753972</v>
      </c>
      <c r="D52" s="603">
        <v>2.5439183306910551</v>
      </c>
      <c r="E52" s="603">
        <v>2.4846273356627955</v>
      </c>
      <c r="F52" s="603">
        <v>2.3627575481250664</v>
      </c>
      <c r="G52" s="603">
        <v>2.340004633672542</v>
      </c>
      <c r="H52" s="603">
        <v>2.1624878292818064</v>
      </c>
      <c r="I52" s="603">
        <v>2.2200700290546078</v>
      </c>
      <c r="J52" s="603">
        <v>2.2462715902800618</v>
      </c>
      <c r="K52" s="603">
        <v>2.2635634482458808</v>
      </c>
      <c r="L52" s="603">
        <v>2.3424011687104342</v>
      </c>
      <c r="M52" s="594">
        <v>2.4918209922862204</v>
      </c>
      <c r="N52" s="594">
        <v>2.936409953857976</v>
      </c>
      <c r="O52" s="594">
        <v>3.2468333245247787</v>
      </c>
      <c r="P52" s="594">
        <v>3.2635319895609731</v>
      </c>
      <c r="Q52" s="594">
        <v>3.9645671512666678</v>
      </c>
      <c r="R52" s="594">
        <v>4.2822322698730551</v>
      </c>
      <c r="S52" s="594">
        <v>4.88997347839718</v>
      </c>
      <c r="T52" s="594">
        <v>5.3764366242362129</v>
      </c>
      <c r="U52" s="594">
        <v>5.1888929322035153</v>
      </c>
      <c r="V52" s="594">
        <v>5.3380536422057183</v>
      </c>
      <c r="W52" s="594">
        <v>5.0465572545233721</v>
      </c>
    </row>
    <row r="53" spans="1:23">
      <c r="A53" s="427"/>
      <c r="B53" s="435" t="s">
        <v>264</v>
      </c>
      <c r="C53" s="594">
        <v>1.4906877058156638</v>
      </c>
      <c r="D53" s="603">
        <v>1.9707776074747836</v>
      </c>
      <c r="E53" s="603">
        <v>1.9407123367399355</v>
      </c>
      <c r="F53" s="603">
        <v>1.9350300980571882</v>
      </c>
      <c r="G53" s="603">
        <v>1.9161544041846437</v>
      </c>
      <c r="H53" s="603">
        <v>1.9400340321178111</v>
      </c>
      <c r="I53" s="603">
        <v>1.9867935238779104</v>
      </c>
      <c r="J53" s="603">
        <v>2.035320770686091</v>
      </c>
      <c r="K53" s="603">
        <v>1.9766113230896154</v>
      </c>
      <c r="L53" s="603">
        <v>2.1616644914530019</v>
      </c>
      <c r="M53" s="594">
        <v>2.1139122529147061</v>
      </c>
      <c r="N53" s="594">
        <v>2.2010876422127601</v>
      </c>
      <c r="O53" s="594">
        <v>2.2535732854011372</v>
      </c>
      <c r="P53" s="594">
        <v>2.3547793139055098</v>
      </c>
      <c r="Q53" s="594">
        <v>2.284675734540448</v>
      </c>
      <c r="R53" s="594">
        <v>2.4401175193682398</v>
      </c>
      <c r="S53" s="594">
        <v>2.3870941366626348</v>
      </c>
      <c r="T53" s="594">
        <v>2.5151691236225679</v>
      </c>
      <c r="U53" s="594">
        <v>2.6646831610815327</v>
      </c>
      <c r="V53" s="594">
        <v>2.8028047005567984</v>
      </c>
      <c r="W53" s="594">
        <v>2.7026230885747817</v>
      </c>
    </row>
    <row r="54" spans="1:23">
      <c r="A54" s="427"/>
      <c r="B54" s="435" t="s">
        <v>238</v>
      </c>
      <c r="C54" s="594">
        <v>0</v>
      </c>
      <c r="D54" s="603">
        <v>0.11086323136282586</v>
      </c>
      <c r="E54" s="603">
        <v>0.11255248086607825</v>
      </c>
      <c r="F54" s="603">
        <v>0.15419816951850379</v>
      </c>
      <c r="G54" s="603">
        <v>0.30794992216219047</v>
      </c>
      <c r="H54" s="603">
        <v>0.45549990295104448</v>
      </c>
      <c r="I54" s="603">
        <v>0.56123586773620227</v>
      </c>
      <c r="J54" s="603">
        <v>0.61306990067732181</v>
      </c>
      <c r="K54" s="603">
        <v>0.66237301639997348</v>
      </c>
      <c r="L54" s="603">
        <v>0.7095398811140835</v>
      </c>
      <c r="M54" s="594">
        <v>0.68728986045047169</v>
      </c>
      <c r="N54" s="594">
        <v>0.85684505624842755</v>
      </c>
      <c r="O54" s="594">
        <v>1.1287621864667534</v>
      </c>
      <c r="P54" s="594">
        <v>1.4214876033057851</v>
      </c>
      <c r="Q54" s="594">
        <v>2.0955261635017508</v>
      </c>
      <c r="R54" s="594">
        <v>2.9889910739287613</v>
      </c>
      <c r="S54" s="594">
        <v>3.3569821768472052</v>
      </c>
      <c r="T54" s="594">
        <v>3.6123318364089201</v>
      </c>
      <c r="U54" s="594">
        <v>4.292967961946152</v>
      </c>
      <c r="V54" s="594">
        <v>4.3210036660441311</v>
      </c>
      <c r="W54" s="594">
        <v>4.6808502257907598</v>
      </c>
    </row>
    <row r="55" spans="1:23">
      <c r="A55" s="427"/>
      <c r="B55" s="435" t="s">
        <v>239</v>
      </c>
      <c r="C55" s="594">
        <v>7.061581628078371</v>
      </c>
      <c r="D55" s="603">
        <v>6.6194987768938107</v>
      </c>
      <c r="E55" s="603">
        <v>5.767378523219449</v>
      </c>
      <c r="F55" s="603">
        <v>5.9067129512097134</v>
      </c>
      <c r="G55" s="603">
        <v>5.9750160176299536</v>
      </c>
      <c r="H55" s="603">
        <v>5.8991456356414096</v>
      </c>
      <c r="I55" s="603">
        <v>5.9423638436647961</v>
      </c>
      <c r="J55" s="603">
        <v>6.1632653776956339</v>
      </c>
      <c r="K55" s="603">
        <v>6.6371061340500681</v>
      </c>
      <c r="L55" s="603">
        <v>6.7549724637836945</v>
      </c>
      <c r="M55" s="594">
        <v>7.0825951274319889</v>
      </c>
      <c r="N55" s="594">
        <v>7.0559343123345242</v>
      </c>
      <c r="O55" s="594">
        <v>7.0432184050108804</v>
      </c>
      <c r="P55" s="594">
        <v>7.4997945636989494</v>
      </c>
      <c r="Q55" s="594">
        <v>7.9191245562132968</v>
      </c>
      <c r="R55" s="594">
        <v>8.0991859513469677</v>
      </c>
      <c r="S55" s="594">
        <v>8.2507414905136294</v>
      </c>
      <c r="T55" s="594">
        <v>8.3650509614595006</v>
      </c>
      <c r="U55" s="594">
        <v>8.7426748089750657</v>
      </c>
      <c r="V55" s="594">
        <v>8.6799101265948071</v>
      </c>
      <c r="W55" s="594">
        <v>8.7895802182824241</v>
      </c>
    </row>
    <row r="56" spans="1:23">
      <c r="A56" s="427"/>
      <c r="B56" s="435" t="s">
        <v>240</v>
      </c>
      <c r="C56" s="594">
        <v>10.555389447433877</v>
      </c>
      <c r="D56" s="603">
        <v>9.5087534522999029</v>
      </c>
      <c r="E56" s="603">
        <v>9.3221112796697465</v>
      </c>
      <c r="F56" s="603">
        <v>9.3517653203551649</v>
      </c>
      <c r="G56" s="603">
        <v>9.624027219867104</v>
      </c>
      <c r="H56" s="603">
        <v>9.825688065746883</v>
      </c>
      <c r="I56" s="603">
        <v>9.9263780732478661</v>
      </c>
      <c r="J56" s="603">
        <v>10.413704830616195</v>
      </c>
      <c r="K56" s="603">
        <v>10.652995731323866</v>
      </c>
      <c r="L56" s="603">
        <v>10.730032253627979</v>
      </c>
      <c r="M56" s="594">
        <v>10.897509193282458</v>
      </c>
      <c r="N56" s="594">
        <v>10.949029788020344</v>
      </c>
      <c r="O56" s="594">
        <v>11.040735455572969</v>
      </c>
      <c r="P56" s="594">
        <v>11.376936411212011</v>
      </c>
      <c r="Q56" s="594">
        <v>11.469293094680481</v>
      </c>
      <c r="R56" s="594">
        <v>11.609987152158782</v>
      </c>
      <c r="S56" s="594">
        <v>11.587382165475535</v>
      </c>
      <c r="T56" s="594">
        <v>11.510295931668155</v>
      </c>
      <c r="U56" s="594">
        <v>11.730379764754938</v>
      </c>
      <c r="V56" s="594">
        <v>11.71710501088582</v>
      </c>
      <c r="W56" s="594">
        <v>11.842518311078342</v>
      </c>
    </row>
    <row r="57" spans="1:23">
      <c r="A57" s="427"/>
      <c r="B57" s="435" t="s">
        <v>241</v>
      </c>
      <c r="C57" s="594">
        <v>1.4666505432998773</v>
      </c>
      <c r="D57" s="603">
        <v>1.5066501848081992</v>
      </c>
      <c r="E57" s="603">
        <v>1.3141096683625693</v>
      </c>
      <c r="F57" s="603">
        <v>1.4169022636282564</v>
      </c>
      <c r="G57" s="603">
        <v>1.5368797777324312</v>
      </c>
      <c r="H57" s="603">
        <v>1.4901081249005508</v>
      </c>
      <c r="I57" s="603">
        <v>1.7288799778508646</v>
      </c>
      <c r="J57" s="603">
        <v>1.8626983946948559</v>
      </c>
      <c r="K57" s="603">
        <v>1.8873484572917769</v>
      </c>
      <c r="L57" s="603">
        <v>2.0713199822095216</v>
      </c>
      <c r="M57" s="594">
        <v>2.0355467438901593</v>
      </c>
      <c r="N57" s="594">
        <v>2.2376975295347039</v>
      </c>
      <c r="O57" s="594">
        <v>2.6714361564537867</v>
      </c>
      <c r="P57" s="594">
        <v>2.5353949458583926</v>
      </c>
      <c r="Q57" s="594">
        <v>2.7241756262948336</v>
      </c>
      <c r="R57" s="594">
        <v>2.9745371877610323</v>
      </c>
      <c r="S57" s="594">
        <v>4.0665876112282859</v>
      </c>
      <c r="T57" s="594">
        <v>4.247139383782744</v>
      </c>
      <c r="U57" s="594">
        <v>4.9910976255781234</v>
      </c>
      <c r="V57" s="594">
        <v>5.3356223081504837</v>
      </c>
      <c r="W57" s="594">
        <v>5.339447200960775</v>
      </c>
    </row>
    <row r="58" spans="1:23">
      <c r="A58" s="427"/>
      <c r="B58" s="435" t="s">
        <v>242</v>
      </c>
      <c r="C58" s="578">
        <v>100</v>
      </c>
      <c r="D58" s="643">
        <v>100</v>
      </c>
      <c r="E58" s="643">
        <v>100</v>
      </c>
      <c r="F58" s="643">
        <v>100</v>
      </c>
      <c r="G58" s="643">
        <v>100</v>
      </c>
      <c r="H58" s="643">
        <v>100</v>
      </c>
      <c r="I58" s="643">
        <v>100</v>
      </c>
      <c r="J58" s="643">
        <v>100</v>
      </c>
      <c r="K58" s="643">
        <v>100</v>
      </c>
      <c r="L58" s="643">
        <v>100</v>
      </c>
      <c r="M58" s="578">
        <v>100</v>
      </c>
      <c r="N58" s="578">
        <v>100</v>
      </c>
      <c r="O58" s="578">
        <v>100</v>
      </c>
      <c r="P58" s="578">
        <v>100</v>
      </c>
      <c r="Q58" s="578">
        <v>100</v>
      </c>
      <c r="R58" s="578">
        <v>100</v>
      </c>
      <c r="S58" s="578">
        <v>100</v>
      </c>
      <c r="T58" s="578">
        <v>100</v>
      </c>
      <c r="U58" s="578">
        <v>100</v>
      </c>
      <c r="V58" s="578">
        <v>100</v>
      </c>
      <c r="W58" s="578">
        <v>100</v>
      </c>
    </row>
    <row r="59" spans="1:23">
      <c r="A59" s="427"/>
      <c r="B59" s="435" t="s">
        <v>243</v>
      </c>
      <c r="C59" s="594">
        <v>17.461010996362418</v>
      </c>
      <c r="D59" s="603">
        <v>16.599872668902378</v>
      </c>
      <c r="E59" s="603">
        <v>16.29804557060562</v>
      </c>
      <c r="F59" s="603">
        <v>16.226397242433574</v>
      </c>
      <c r="G59" s="603">
        <v>16.664188421451318</v>
      </c>
      <c r="H59" s="603">
        <v>16.825671015935598</v>
      </c>
      <c r="I59" s="603">
        <v>17.286454020449227</v>
      </c>
      <c r="J59" s="603">
        <v>18.168125486108643</v>
      </c>
      <c r="K59" s="603">
        <v>18.090792096209984</v>
      </c>
      <c r="L59" s="603">
        <v>18.635833361833431</v>
      </c>
      <c r="M59" s="594">
        <v>18.53341655900196</v>
      </c>
      <c r="N59" s="594">
        <v>18.534818159784674</v>
      </c>
      <c r="O59" s="594">
        <v>18.934534471350698</v>
      </c>
      <c r="P59" s="594">
        <v>18.930462518751764</v>
      </c>
      <c r="Q59" s="594">
        <v>19.975732114983828</v>
      </c>
      <c r="R59" s="594">
        <v>20.217318706434433</v>
      </c>
      <c r="S59" s="594">
        <v>20.835551535759333</v>
      </c>
      <c r="T59" s="594">
        <v>21.046043509442985</v>
      </c>
      <c r="U59" s="594">
        <v>21.608880971451374</v>
      </c>
      <c r="V59" s="594">
        <v>21.874267284662071</v>
      </c>
      <c r="W59" s="594">
        <v>22.733239464052392</v>
      </c>
    </row>
    <row r="60" spans="1:23">
      <c r="A60" s="427"/>
      <c r="B60" s="435" t="s">
        <v>244</v>
      </c>
      <c r="C60" s="594">
        <v>0</v>
      </c>
      <c r="D60" s="643">
        <v>0</v>
      </c>
      <c r="E60" s="643">
        <v>0</v>
      </c>
      <c r="F60" s="643">
        <v>0</v>
      </c>
      <c r="G60" s="643">
        <v>0</v>
      </c>
      <c r="H60" s="643">
        <v>0</v>
      </c>
      <c r="I60" s="643">
        <v>0</v>
      </c>
      <c r="J60" s="643">
        <v>0</v>
      </c>
      <c r="K60" s="643">
        <v>0</v>
      </c>
      <c r="L60" s="643">
        <v>0</v>
      </c>
      <c r="M60" s="594">
        <v>0</v>
      </c>
      <c r="N60" s="594">
        <v>0</v>
      </c>
      <c r="O60" s="594">
        <v>0</v>
      </c>
      <c r="P60" s="594">
        <v>0</v>
      </c>
      <c r="Q60" s="594">
        <v>0</v>
      </c>
      <c r="R60" s="594">
        <v>0</v>
      </c>
      <c r="S60" s="594">
        <v>0</v>
      </c>
      <c r="T60" s="594">
        <v>1.0425716768027802</v>
      </c>
      <c r="U60" s="594">
        <v>2.5613660618996796</v>
      </c>
      <c r="V60" s="594">
        <v>2.1089630931458698</v>
      </c>
      <c r="W60" s="594">
        <v>0</v>
      </c>
    </row>
    <row r="61" spans="1:23">
      <c r="A61" s="427"/>
      <c r="B61" s="435" t="s">
        <v>652</v>
      </c>
      <c r="C61" s="594">
        <v>0.73684210526315785</v>
      </c>
      <c r="D61" s="603">
        <v>0.74041166888790166</v>
      </c>
      <c r="E61" s="603">
        <v>0.6988662835844075</v>
      </c>
      <c r="F61" s="603">
        <v>0.66744051073708643</v>
      </c>
      <c r="G61" s="603">
        <v>3.6104578779914234</v>
      </c>
      <c r="H61" s="603">
        <v>4.3966200158436761</v>
      </c>
      <c r="I61" s="603">
        <v>4.4063955684250287</v>
      </c>
      <c r="J61" s="603">
        <v>9.0853133078911732</v>
      </c>
      <c r="K61" s="603">
        <v>7.4827369742623979</v>
      </c>
      <c r="L61" s="603">
        <v>1.8079800498753118</v>
      </c>
      <c r="M61" s="594">
        <v>1.9253910950661852</v>
      </c>
      <c r="N61" s="594">
        <v>1.6617210682492582</v>
      </c>
      <c r="O61" s="594">
        <v>0</v>
      </c>
      <c r="P61" s="594">
        <v>0</v>
      </c>
      <c r="Q61" s="594">
        <v>0</v>
      </c>
      <c r="R61" s="594">
        <v>0.58479532163742687</v>
      </c>
      <c r="S61" s="594">
        <v>0.65673149785299323</v>
      </c>
      <c r="T61" s="594">
        <v>2.6962727993655831</v>
      </c>
      <c r="U61" s="594">
        <v>6.8556701030927831</v>
      </c>
      <c r="V61" s="594">
        <v>4.6456692913385824</v>
      </c>
      <c r="W61" s="594">
        <v>4.2161277118297171</v>
      </c>
    </row>
    <row r="62" spans="1:23">
      <c r="A62" s="427"/>
      <c r="B62" s="435" t="s">
        <v>653</v>
      </c>
      <c r="C62" s="594">
        <v>1.6907968006479701</v>
      </c>
      <c r="D62" s="603">
        <v>1.6253031319333369</v>
      </c>
      <c r="E62" s="603">
        <v>1.9491770141495812</v>
      </c>
      <c r="F62" s="603">
        <v>1.9580987165829655</v>
      </c>
      <c r="G62" s="603">
        <v>1.993090619186819</v>
      </c>
      <c r="H62" s="603">
        <v>2.18529889832039</v>
      </c>
      <c r="I62" s="603">
        <v>2.5889562879119503</v>
      </c>
      <c r="J62" s="603">
        <v>2.8553537883531623</v>
      </c>
      <c r="K62" s="603">
        <v>2.6559838495993944</v>
      </c>
      <c r="L62" s="603">
        <v>10.852601156069364</v>
      </c>
      <c r="M62" s="594">
        <v>11.530666666666667</v>
      </c>
      <c r="N62" s="594">
        <v>11.249874443365588</v>
      </c>
      <c r="O62" s="594">
        <v>10.776674626115371</v>
      </c>
      <c r="P62" s="594">
        <v>9.9661746617466171</v>
      </c>
      <c r="Q62" s="594">
        <v>10.39715471250741</v>
      </c>
      <c r="R62" s="594">
        <v>9.6437214716784609</v>
      </c>
      <c r="S62" s="594">
        <v>10.715182720080371</v>
      </c>
      <c r="T62" s="594">
        <v>10.772728728344061</v>
      </c>
      <c r="U62" s="594">
        <v>11.444575284045701</v>
      </c>
      <c r="V62" s="594">
        <v>11.296313934660445</v>
      </c>
      <c r="W62" s="594">
        <v>11.908971103468227</v>
      </c>
    </row>
    <row r="63" spans="1:23">
      <c r="A63" s="427"/>
      <c r="B63" s="435" t="s">
        <v>654</v>
      </c>
      <c r="C63" s="594">
        <v>17.808359339029007</v>
      </c>
      <c r="D63" s="603">
        <v>15.523152168944554</v>
      </c>
      <c r="E63" s="603">
        <v>16.32408700858112</v>
      </c>
      <c r="F63" s="603">
        <v>15.240052855674644</v>
      </c>
      <c r="G63" s="603">
        <v>16.027839419003431</v>
      </c>
      <c r="H63" s="603">
        <v>15.587075631112704</v>
      </c>
      <c r="I63" s="603">
        <v>15.764013040277632</v>
      </c>
      <c r="J63" s="603">
        <v>15.521431727794962</v>
      </c>
      <c r="K63" s="603">
        <v>15.186810713481881</v>
      </c>
      <c r="L63" s="603">
        <v>5.1414663827198055</v>
      </c>
      <c r="M63" s="594">
        <v>4.6979243884358786</v>
      </c>
      <c r="N63" s="594">
        <v>5.2944675788221298</v>
      </c>
      <c r="O63" s="594">
        <v>4.8617731172545282</v>
      </c>
      <c r="P63" s="594">
        <v>4.3302443133951138</v>
      </c>
      <c r="Q63" s="594">
        <v>5.3388278388278385</v>
      </c>
      <c r="R63" s="594">
        <v>5.7090560446265144</v>
      </c>
      <c r="S63" s="594">
        <v>6.2445108027402076</v>
      </c>
      <c r="T63" s="594">
        <v>5.8802970729576236</v>
      </c>
      <c r="U63" s="594">
        <v>6.6393734425062298</v>
      </c>
      <c r="V63" s="594">
        <v>6.1436912922061433</v>
      </c>
      <c r="W63" s="594">
        <v>7.0109186437895081</v>
      </c>
    </row>
    <row r="64" spans="1:23">
      <c r="A64" s="1422" t="s">
        <v>248</v>
      </c>
      <c r="B64" s="1423"/>
      <c r="C64" s="593">
        <v>5.9983562115690878</v>
      </c>
      <c r="D64" s="602">
        <v>6.2075452827791642</v>
      </c>
      <c r="E64" s="602">
        <v>6.2976065884629131</v>
      </c>
      <c r="F64" s="602">
        <v>6.6870610997562352</v>
      </c>
      <c r="G64" s="602">
        <v>6.7177237041114637</v>
      </c>
      <c r="H64" s="602">
        <v>7.0034962171292303</v>
      </c>
      <c r="I64" s="602">
        <v>7.4069836958527384</v>
      </c>
      <c r="J64" s="602">
        <v>7.6307610050365948</v>
      </c>
      <c r="K64" s="602">
        <v>7.651052067028286</v>
      </c>
      <c r="L64" s="602">
        <v>7.8850021207587462</v>
      </c>
      <c r="M64" s="593">
        <v>8.1083986165645534</v>
      </c>
      <c r="N64" s="593">
        <v>8.9023508859858431</v>
      </c>
      <c r="O64" s="593">
        <v>9.0648825666479045</v>
      </c>
      <c r="P64" s="593">
        <v>8.767021201762855</v>
      </c>
      <c r="Q64" s="593">
        <v>9.1148925145755051</v>
      </c>
      <c r="R64" s="593">
        <v>9.3250024786056525</v>
      </c>
      <c r="S64" s="593">
        <v>9.2878238654545271</v>
      </c>
      <c r="T64" s="593">
        <v>9.5058876116609099</v>
      </c>
      <c r="U64" s="593">
        <v>9.5961515625872629</v>
      </c>
      <c r="V64" s="593">
        <v>9.6789610082476862</v>
      </c>
      <c r="W64" s="593">
        <v>10.179993638304758</v>
      </c>
    </row>
    <row r="65" spans="1:25">
      <c r="A65" s="427" t="s">
        <v>233</v>
      </c>
      <c r="B65" s="438" t="s">
        <v>655</v>
      </c>
      <c r="C65" s="594">
        <v>3.1222488113776921</v>
      </c>
      <c r="D65" s="603">
        <v>3.1847973121373938</v>
      </c>
      <c r="E65" s="603">
        <v>3.401559454191033</v>
      </c>
      <c r="F65" s="603">
        <v>3.493619275776283</v>
      </c>
      <c r="G65" s="603">
        <v>3.7515536343103029</v>
      </c>
      <c r="H65" s="603">
        <v>4.0869056385593749</v>
      </c>
      <c r="I65" s="603">
        <v>4.2143411200648169</v>
      </c>
      <c r="J65" s="603">
        <v>4.3480757360435236</v>
      </c>
      <c r="K65" s="603">
        <v>4.3817381738173822</v>
      </c>
      <c r="L65" s="603">
        <v>4.6191274981392407</v>
      </c>
      <c r="M65" s="594">
        <v>4.8001572608854017</v>
      </c>
      <c r="N65" s="594">
        <v>5.0395270013820292</v>
      </c>
      <c r="O65" s="594">
        <v>5.1327784138379178</v>
      </c>
      <c r="P65" s="594">
        <v>5.1411805738730623</v>
      </c>
      <c r="Q65" s="594">
        <v>5.2741250711375463</v>
      </c>
      <c r="R65" s="594">
        <v>5.5425735914220313</v>
      </c>
      <c r="S65" s="594">
        <v>5.4793904121917558</v>
      </c>
      <c r="T65" s="594">
        <v>5.6539747233460762</v>
      </c>
      <c r="U65" s="594">
        <v>5.6222340982864241</v>
      </c>
      <c r="V65" s="594">
        <v>5.5645427444530409</v>
      </c>
      <c r="W65" s="594">
        <v>5.6213793302215533</v>
      </c>
    </row>
    <row r="66" spans="1:25">
      <c r="A66" s="427"/>
      <c r="B66" s="438" t="s">
        <v>250</v>
      </c>
      <c r="C66" s="594">
        <v>1.48660729066649</v>
      </c>
      <c r="D66" s="603">
        <v>2.9209941981233438</v>
      </c>
      <c r="E66" s="603">
        <v>2.6802842398205939</v>
      </c>
      <c r="F66" s="603">
        <v>1.7913991962841187</v>
      </c>
      <c r="G66" s="603">
        <v>1.8823529411764706</v>
      </c>
      <c r="H66" s="603">
        <v>2.6108683448723733</v>
      </c>
      <c r="I66" s="603">
        <v>3.5091036492453482</v>
      </c>
      <c r="J66" s="603">
        <v>4.2477077348127112</v>
      </c>
      <c r="K66" s="603">
        <v>4.4536016268864387</v>
      </c>
      <c r="L66" s="603">
        <v>4.8897431128195592</v>
      </c>
      <c r="M66" s="594">
        <v>4.5806732718282914</v>
      </c>
      <c r="N66" s="594">
        <v>5.5718203379780613</v>
      </c>
      <c r="O66" s="594">
        <v>5.5021309146541357</v>
      </c>
      <c r="P66" s="594">
        <v>5.4295418158934634</v>
      </c>
      <c r="Q66" s="594">
        <v>5.2647233789411061</v>
      </c>
      <c r="R66" s="594">
        <v>5.8835115055092952</v>
      </c>
      <c r="S66" s="594">
        <v>6.6544028411195848</v>
      </c>
      <c r="T66" s="594">
        <v>6.1844915801500173</v>
      </c>
      <c r="U66" s="594">
        <v>6.0290699227830178</v>
      </c>
      <c r="V66" s="594">
        <v>6.2121271355408734</v>
      </c>
      <c r="W66" s="594">
        <v>5.9631437181641198</v>
      </c>
    </row>
    <row r="67" spans="1:25">
      <c r="A67" s="427"/>
      <c r="B67" s="438" t="s">
        <v>656</v>
      </c>
      <c r="C67" s="594">
        <v>1.0707831904340805</v>
      </c>
      <c r="D67" s="603">
        <v>0.78503452777682348</v>
      </c>
      <c r="E67" s="603">
        <v>0.80466998855078775</v>
      </c>
      <c r="F67" s="603">
        <v>0.91040531308091965</v>
      </c>
      <c r="G67" s="603">
        <v>1.0057520752247442</v>
      </c>
      <c r="H67" s="603">
        <v>1.3101622428891453</v>
      </c>
      <c r="I67" s="603">
        <v>2.7942600581037063</v>
      </c>
      <c r="J67" s="603">
        <v>4.0556673602346764</v>
      </c>
      <c r="K67" s="603">
        <v>2.5825600436681224</v>
      </c>
      <c r="L67" s="603">
        <v>2.4643206939974815</v>
      </c>
      <c r="M67" s="594">
        <v>2.4418210300221248</v>
      </c>
      <c r="N67" s="594">
        <v>2.53744770173209</v>
      </c>
      <c r="O67" s="594">
        <v>3.3100138760407032</v>
      </c>
      <c r="P67" s="594">
        <v>3.0417137358269528</v>
      </c>
      <c r="Q67" s="594">
        <v>3.1593809849999301</v>
      </c>
      <c r="R67" s="594">
        <v>2.9837029775762773</v>
      </c>
      <c r="S67" s="594">
        <v>1.7251890787457365</v>
      </c>
      <c r="T67" s="594">
        <v>3.3080121131242621</v>
      </c>
      <c r="U67" s="594">
        <v>3.7200574014791918</v>
      </c>
      <c r="V67" s="594">
        <v>3.7927571335735806</v>
      </c>
      <c r="W67" s="594">
        <v>4.0054005400540058</v>
      </c>
    </row>
    <row r="68" spans="1:25">
      <c r="A68" s="427"/>
      <c r="B68" s="438" t="s">
        <v>252</v>
      </c>
      <c r="C68" s="594">
        <v>2.1006463527239152</v>
      </c>
      <c r="D68" s="603">
        <v>1.3328002132480341</v>
      </c>
      <c r="E68" s="603">
        <v>2.0493020493020495</v>
      </c>
      <c r="F68" s="603">
        <v>1.1210336310089302</v>
      </c>
      <c r="G68" s="603">
        <v>1.7377567140600316</v>
      </c>
      <c r="H68" s="603">
        <v>2.1460506706408347</v>
      </c>
      <c r="I68" s="603">
        <v>2.7515723270440251</v>
      </c>
      <c r="J68" s="603">
        <v>3.3076574535568644</v>
      </c>
      <c r="K68" s="643">
        <v>0</v>
      </c>
      <c r="L68" s="643">
        <v>0</v>
      </c>
      <c r="M68" s="594">
        <v>0</v>
      </c>
      <c r="N68" s="594">
        <v>0</v>
      </c>
      <c r="O68" s="594">
        <v>0</v>
      </c>
      <c r="P68" s="594">
        <v>0</v>
      </c>
      <c r="Q68" s="594">
        <v>0</v>
      </c>
      <c r="R68" s="594">
        <v>0</v>
      </c>
      <c r="S68" s="594">
        <v>0</v>
      </c>
      <c r="T68" s="594">
        <v>0</v>
      </c>
      <c r="U68" s="594">
        <v>0</v>
      </c>
      <c r="V68" s="594">
        <v>0</v>
      </c>
      <c r="W68" s="594">
        <v>0</v>
      </c>
    </row>
    <row r="69" spans="1:25">
      <c r="A69" s="427"/>
      <c r="B69" s="438" t="s">
        <v>253</v>
      </c>
      <c r="C69" s="594">
        <v>11.014041265971375</v>
      </c>
      <c r="D69" s="603">
        <v>11.323612155503788</v>
      </c>
      <c r="E69" s="603">
        <v>10.48543242337667</v>
      </c>
      <c r="F69" s="603">
        <v>10.809848520192807</v>
      </c>
      <c r="G69" s="603">
        <v>10.589838519852671</v>
      </c>
      <c r="H69" s="603">
        <v>10.750557171501697</v>
      </c>
      <c r="I69" s="603">
        <v>11.804738246471471</v>
      </c>
      <c r="J69" s="603">
        <v>12.654946857561043</v>
      </c>
      <c r="K69" s="603">
        <v>12.166388457184521</v>
      </c>
      <c r="L69" s="603">
        <v>12.727288105846107</v>
      </c>
      <c r="M69" s="594">
        <v>12.982855502235347</v>
      </c>
      <c r="N69" s="594">
        <v>14.438918599766097</v>
      </c>
      <c r="O69" s="594">
        <v>14.97516229926144</v>
      </c>
      <c r="P69" s="594">
        <v>14.374638622329666</v>
      </c>
      <c r="Q69" s="594">
        <v>15.292382597452448</v>
      </c>
      <c r="R69" s="594">
        <v>15.612835994728293</v>
      </c>
      <c r="S69" s="594">
        <v>15.607104450161309</v>
      </c>
      <c r="T69" s="594">
        <v>15.336538369196315</v>
      </c>
      <c r="U69" s="594">
        <v>15.270232713443955</v>
      </c>
      <c r="V69" s="594">
        <v>15.602634836572909</v>
      </c>
      <c r="W69" s="594">
        <v>16.869920001708909</v>
      </c>
      <c r="Y69" s="603"/>
    </row>
    <row r="70" spans="1:25">
      <c r="A70" s="427"/>
      <c r="B70" s="438" t="s">
        <v>254</v>
      </c>
      <c r="C70" s="594">
        <v>2.5389640220058487</v>
      </c>
      <c r="D70" s="603">
        <v>3.0240174672489082</v>
      </c>
      <c r="E70" s="603">
        <v>2.3814488427475555</v>
      </c>
      <c r="F70" s="603">
        <v>2.3237868465727449</v>
      </c>
      <c r="G70" s="603">
        <v>2.5697470173597647</v>
      </c>
      <c r="H70" s="603">
        <v>2.7346432314568299</v>
      </c>
      <c r="I70" s="603">
        <v>2.9353824317544999</v>
      </c>
      <c r="J70" s="603">
        <v>2.9085268311600174</v>
      </c>
      <c r="K70" s="603">
        <v>3.0943430824241314</v>
      </c>
      <c r="L70" s="603">
        <v>3.2236842105263159</v>
      </c>
      <c r="M70" s="594">
        <v>3.5764624869540893</v>
      </c>
      <c r="N70" s="594">
        <v>4.3341753510395682</v>
      </c>
      <c r="O70" s="594">
        <v>4.8336854517761507</v>
      </c>
      <c r="P70" s="594">
        <v>5.1595235613504782</v>
      </c>
      <c r="Q70" s="594">
        <v>5.9341901646635842</v>
      </c>
      <c r="R70" s="594">
        <v>6.5259081858305574</v>
      </c>
      <c r="S70" s="594">
        <v>6.5702408848906009</v>
      </c>
      <c r="T70" s="594">
        <v>6.3425351036393165</v>
      </c>
      <c r="U70" s="594">
        <v>6.3255893406217973</v>
      </c>
      <c r="V70" s="594">
        <v>6.3755272463891615</v>
      </c>
      <c r="W70" s="594">
        <v>6.7597081879559564</v>
      </c>
    </row>
    <row r="71" spans="1:25">
      <c r="A71" s="427"/>
      <c r="B71" s="438" t="s">
        <v>255</v>
      </c>
      <c r="C71" s="594">
        <v>0.97268282676330819</v>
      </c>
      <c r="D71" s="603">
        <v>1.0608758146448229</v>
      </c>
      <c r="E71" s="603">
        <v>0.99209338842319805</v>
      </c>
      <c r="F71" s="603">
        <v>1.0353247337392171</v>
      </c>
      <c r="G71" s="603">
        <v>1.0890785588667129</v>
      </c>
      <c r="H71" s="603">
        <v>0.9800449667690635</v>
      </c>
      <c r="I71" s="603">
        <v>1.0958481247106036</v>
      </c>
      <c r="J71" s="603">
        <v>1.1522075118369082</v>
      </c>
      <c r="K71" s="603">
        <v>1.0435353664787288</v>
      </c>
      <c r="L71" s="603">
        <v>1.1931015881578322</v>
      </c>
      <c r="M71" s="594">
        <v>0.99921766678801871</v>
      </c>
      <c r="N71" s="594">
        <v>0.97101167606033878</v>
      </c>
      <c r="O71" s="594">
        <v>0.96043473838687643</v>
      </c>
      <c r="P71" s="594">
        <v>1.0075620711077471</v>
      </c>
      <c r="Q71" s="594">
        <v>1.2656707136093168</v>
      </c>
      <c r="R71" s="594">
        <v>2.6298168669858382</v>
      </c>
      <c r="S71" s="594">
        <v>3.0017768914982148</v>
      </c>
      <c r="T71" s="594">
        <v>3.399192227922716</v>
      </c>
      <c r="U71" s="594">
        <v>3.7741294170461104</v>
      </c>
      <c r="V71" s="594">
        <v>3.9571654375702008</v>
      </c>
      <c r="W71" s="594">
        <v>3.9611652382953357</v>
      </c>
    </row>
    <row r="72" spans="1:25">
      <c r="A72" s="427"/>
      <c r="B72" s="438" t="s">
        <v>657</v>
      </c>
      <c r="C72" s="594">
        <v>2.0831033086746897</v>
      </c>
      <c r="D72" s="603">
        <v>1.851787753971825</v>
      </c>
      <c r="E72" s="603">
        <v>1.7784695888324034</v>
      </c>
      <c r="F72" s="603">
        <v>1.5832392821376911</v>
      </c>
      <c r="G72" s="603">
        <v>1.5956525163424431</v>
      </c>
      <c r="H72" s="603">
        <v>1.5167464114832536</v>
      </c>
      <c r="I72" s="603">
        <v>1.2472187324988269</v>
      </c>
      <c r="J72" s="603">
        <v>0.97448778863904606</v>
      </c>
      <c r="K72" s="643">
        <v>0</v>
      </c>
      <c r="L72" s="643">
        <v>0</v>
      </c>
      <c r="M72" s="594">
        <v>0</v>
      </c>
      <c r="N72" s="594">
        <v>0</v>
      </c>
      <c r="O72" s="594">
        <v>0</v>
      </c>
      <c r="P72" s="594">
        <v>0</v>
      </c>
      <c r="Q72" s="594">
        <v>0</v>
      </c>
      <c r="R72" s="594">
        <v>0</v>
      </c>
      <c r="S72" s="594">
        <v>0</v>
      </c>
      <c r="T72" s="594">
        <v>0</v>
      </c>
      <c r="U72" s="594">
        <v>0</v>
      </c>
      <c r="V72" s="594">
        <v>0</v>
      </c>
      <c r="W72" s="594">
        <v>0</v>
      </c>
    </row>
    <row r="73" spans="1:25">
      <c r="A73" s="427"/>
      <c r="B73" s="438" t="s">
        <v>256</v>
      </c>
      <c r="C73" s="594">
        <v>0.42010922839938386</v>
      </c>
      <c r="D73" s="603">
        <v>0.43343653250773995</v>
      </c>
      <c r="E73" s="603">
        <v>0.46185425932261376</v>
      </c>
      <c r="F73" s="603">
        <v>0.23892666789193162</v>
      </c>
      <c r="G73" s="643">
        <v>0</v>
      </c>
      <c r="H73" s="643">
        <v>0</v>
      </c>
      <c r="I73" s="603">
        <v>0.11015237745548008</v>
      </c>
      <c r="J73" s="603">
        <v>8.0898876404494377E-2</v>
      </c>
      <c r="K73" s="603">
        <v>6.5471806203453636E-2</v>
      </c>
      <c r="L73" s="603">
        <v>6.0055551385031151E-2</v>
      </c>
      <c r="M73" s="594">
        <v>4.1084634346754315E-2</v>
      </c>
      <c r="N73" s="594">
        <v>3.7322717093804428E-2</v>
      </c>
      <c r="O73" s="594">
        <v>5.5245844005825925E-2</v>
      </c>
      <c r="P73" s="594">
        <v>6.1728395061728392E-2</v>
      </c>
      <c r="Q73" s="594">
        <v>6.7717033091056839E-2</v>
      </c>
      <c r="R73" s="594">
        <v>0.35070140280561124</v>
      </c>
      <c r="S73" s="594">
        <v>0.63602327574541029</v>
      </c>
      <c r="T73" s="594">
        <v>0.69938600414752161</v>
      </c>
      <c r="U73" s="594">
        <v>0.87895716945996272</v>
      </c>
      <c r="V73" s="594">
        <v>1.4179755671902268</v>
      </c>
      <c r="W73" s="594">
        <v>1.4269300618954079</v>
      </c>
    </row>
    <row r="74" spans="1:25">
      <c r="A74" s="427"/>
      <c r="B74" s="438" t="s">
        <v>257</v>
      </c>
      <c r="C74" s="594">
        <v>18.982323644164545</v>
      </c>
      <c r="D74" s="603">
        <v>19.281434801174964</v>
      </c>
      <c r="E74" s="603">
        <v>20.636693996456138</v>
      </c>
      <c r="F74" s="603">
        <v>24.276354240364206</v>
      </c>
      <c r="G74" s="603">
        <v>24.4848565004629</v>
      </c>
      <c r="H74" s="603">
        <v>25.372661171741154</v>
      </c>
      <c r="I74" s="603">
        <v>26.406736515104665</v>
      </c>
      <c r="J74" s="603">
        <v>26.492735750895989</v>
      </c>
      <c r="K74" s="603">
        <v>25.512217445777349</v>
      </c>
      <c r="L74" s="603">
        <v>25.362488306828812</v>
      </c>
      <c r="M74" s="594">
        <v>25.586926499923276</v>
      </c>
      <c r="N74" s="594">
        <v>26.564788668589461</v>
      </c>
      <c r="O74" s="594">
        <v>24.394044321329641</v>
      </c>
      <c r="P74" s="594">
        <v>22.454825914499779</v>
      </c>
      <c r="Q74" s="594">
        <v>21.910341535390359</v>
      </c>
      <c r="R74" s="594">
        <v>22.460493754170223</v>
      </c>
      <c r="S74" s="594">
        <v>22.679414561889292</v>
      </c>
      <c r="T74" s="594">
        <v>23.181018503974112</v>
      </c>
      <c r="U74" s="594">
        <v>24.355769736002582</v>
      </c>
      <c r="V74" s="594">
        <v>23.957859140274437</v>
      </c>
      <c r="W74" s="594">
        <v>25.46684613204874</v>
      </c>
    </row>
    <row r="75" spans="1:25">
      <c r="A75" s="427"/>
      <c r="B75" s="438" t="s">
        <v>658</v>
      </c>
      <c r="C75" s="594">
        <v>44.31775277505097</v>
      </c>
      <c r="D75" s="603">
        <v>44.77148910411622</v>
      </c>
      <c r="E75" s="603">
        <v>42.014257545881996</v>
      </c>
      <c r="F75" s="603">
        <v>42.424951267056528</v>
      </c>
      <c r="G75" s="603">
        <v>41.011641910879163</v>
      </c>
      <c r="H75" s="603">
        <v>42.037384703289526</v>
      </c>
      <c r="I75" s="603">
        <v>41.364503816793892</v>
      </c>
      <c r="J75" s="603">
        <v>45.070906746884404</v>
      </c>
      <c r="K75" s="603">
        <v>44.084533038021412</v>
      </c>
      <c r="L75" s="603">
        <v>44.824237716061369</v>
      </c>
      <c r="M75" s="594">
        <v>46.233943168548073</v>
      </c>
      <c r="N75" s="594">
        <v>47.915454721737447</v>
      </c>
      <c r="O75" s="594">
        <v>48.117805662138338</v>
      </c>
      <c r="P75" s="594">
        <v>49.005367856015155</v>
      </c>
      <c r="Q75" s="594">
        <v>50.841536995871706</v>
      </c>
      <c r="R75" s="594">
        <v>52.792908255900883</v>
      </c>
      <c r="S75" s="594">
        <v>58.642840457836954</v>
      </c>
      <c r="T75" s="594">
        <v>57.712387280493594</v>
      </c>
      <c r="U75" s="594">
        <v>57.151217228464418</v>
      </c>
      <c r="V75" s="594">
        <v>56.0004795588059</v>
      </c>
      <c r="W75" s="594">
        <v>60.085638236315241</v>
      </c>
    </row>
    <row r="76" spans="1:25">
      <c r="A76" s="1422" t="s">
        <v>259</v>
      </c>
      <c r="B76" s="1423"/>
      <c r="C76" s="593">
        <v>6.3579235920839592</v>
      </c>
      <c r="D76" s="602">
        <v>6.2964051593183257</v>
      </c>
      <c r="E76" s="602">
        <v>6.2409870771946991</v>
      </c>
      <c r="F76" s="602">
        <v>6.3322755979886161</v>
      </c>
      <c r="G76" s="602">
        <v>6.4680826179544333</v>
      </c>
      <c r="H76" s="602">
        <v>6.5498406227675376</v>
      </c>
      <c r="I76" s="602">
        <v>6.82738332065259</v>
      </c>
      <c r="J76" s="602">
        <v>7.1045332291717829</v>
      </c>
      <c r="K76" s="602">
        <v>7.2756199367858887</v>
      </c>
      <c r="L76" s="602">
        <v>7.4907204845595556</v>
      </c>
      <c r="M76" s="593">
        <v>7.5849659690487883</v>
      </c>
      <c r="N76" s="593">
        <v>7.8283096296269736</v>
      </c>
      <c r="O76" s="593">
        <v>8.0780582273389179</v>
      </c>
      <c r="P76" s="593">
        <v>8.2117919922777247</v>
      </c>
      <c r="Q76" s="593">
        <v>8.5516254263617189</v>
      </c>
      <c r="R76" s="593">
        <v>8.8543736099122672</v>
      </c>
      <c r="S76" s="593">
        <v>9.0519610870178955</v>
      </c>
      <c r="T76" s="593">
        <v>9.1861399149833964</v>
      </c>
      <c r="U76" s="593">
        <v>9.3708657448933987</v>
      </c>
      <c r="V76" s="593">
        <v>9.3909363604896132</v>
      </c>
      <c r="W76" s="593">
        <v>9.6267478692926414</v>
      </c>
    </row>
    <row r="77" spans="1:25">
      <c r="C77" s="594"/>
      <c r="M77" s="594"/>
      <c r="N77" s="594"/>
      <c r="O77" s="594"/>
      <c r="P77" s="594"/>
      <c r="Q77" s="594"/>
      <c r="R77" s="594"/>
      <c r="S77" s="594"/>
      <c r="T77" s="594"/>
      <c r="U77" s="594"/>
      <c r="V77" s="594"/>
      <c r="W77" s="594"/>
    </row>
    <row r="78" spans="1:25">
      <c r="A78" s="427"/>
      <c r="B78" s="645"/>
      <c r="C78" s="600" t="s">
        <v>618</v>
      </c>
      <c r="D78" s="414"/>
      <c r="E78" s="414"/>
      <c r="F78" s="414"/>
      <c r="G78" s="414"/>
      <c r="H78" s="414"/>
      <c r="I78" s="414"/>
      <c r="J78" s="414"/>
      <c r="K78" s="414"/>
      <c r="L78" s="414"/>
      <c r="M78" s="601"/>
      <c r="N78" s="601"/>
      <c r="O78" s="601"/>
      <c r="P78" s="601"/>
      <c r="Q78" s="601"/>
      <c r="R78" s="601"/>
      <c r="S78" s="601"/>
      <c r="T78" s="601"/>
      <c r="U78" s="601"/>
      <c r="V78" s="601"/>
      <c r="W78" s="601"/>
    </row>
    <row r="79" spans="1:25">
      <c r="A79" s="427"/>
      <c r="B79" s="632"/>
      <c r="C79" s="600" t="s">
        <v>670</v>
      </c>
      <c r="D79" s="414"/>
      <c r="E79" s="414"/>
      <c r="F79" s="414"/>
      <c r="G79" s="414"/>
      <c r="H79" s="414"/>
      <c r="I79" s="414"/>
      <c r="J79" s="414"/>
      <c r="K79" s="414"/>
      <c r="L79" s="414"/>
      <c r="M79" s="601"/>
      <c r="N79" s="601"/>
      <c r="O79" s="601"/>
      <c r="P79" s="601"/>
      <c r="Q79" s="601"/>
      <c r="R79" s="601"/>
      <c r="S79" s="601"/>
      <c r="T79" s="644"/>
      <c r="U79" s="644"/>
      <c r="V79" s="644"/>
      <c r="W79" s="644"/>
      <c r="X79" s="643"/>
    </row>
    <row r="80" spans="1:25">
      <c r="A80" s="1424" t="s">
        <v>339</v>
      </c>
      <c r="B80" s="1425"/>
      <c r="C80" s="593">
        <v>5.7620719319865001</v>
      </c>
      <c r="D80" s="602">
        <v>5.032859042683973</v>
      </c>
      <c r="E80" s="602">
        <v>5.0944858208612329</v>
      </c>
      <c r="F80" s="602">
        <v>5.3296106122387732</v>
      </c>
      <c r="G80" s="602">
        <v>5.4375808818887696</v>
      </c>
      <c r="H80" s="602">
        <v>5.8312675914475491</v>
      </c>
      <c r="I80" s="602">
        <v>5.7576356715888473</v>
      </c>
      <c r="J80" s="602">
        <v>5.8005360140580979</v>
      </c>
      <c r="K80" s="602">
        <v>5.936593518613976</v>
      </c>
      <c r="L80" s="602">
        <v>6.1747839526786521</v>
      </c>
      <c r="M80" s="593">
        <v>6.5926839983099272</v>
      </c>
      <c r="N80" s="593">
        <v>6.8812060349377253</v>
      </c>
      <c r="O80" s="593">
        <v>7.1996130019239404</v>
      </c>
      <c r="P80" s="593">
        <v>7.6503567597933388</v>
      </c>
      <c r="Q80" s="593">
        <v>7.9088877013104195</v>
      </c>
      <c r="R80" s="593">
        <v>8.4887452392256915</v>
      </c>
      <c r="S80" s="593">
        <v>8.9547258659541473</v>
      </c>
      <c r="T80" s="593">
        <v>9.5949874971159463</v>
      </c>
      <c r="U80" s="593">
        <v>10.069589821595724</v>
      </c>
      <c r="V80" s="593">
        <v>10.802127490683944</v>
      </c>
      <c r="W80" s="593">
        <v>11.187788990123195</v>
      </c>
    </row>
    <row r="81" spans="1:23">
      <c r="A81" s="427" t="s">
        <v>233</v>
      </c>
      <c r="B81" s="435" t="s">
        <v>232</v>
      </c>
      <c r="C81" s="594">
        <v>12.78498427672956</v>
      </c>
      <c r="D81" s="603">
        <v>11.173184357541899</v>
      </c>
      <c r="E81" s="603">
        <v>11.498530852105779</v>
      </c>
      <c r="F81" s="603">
        <v>12.509610104338275</v>
      </c>
      <c r="G81" s="603">
        <v>12.461789280619524</v>
      </c>
      <c r="H81" s="603">
        <v>13.540057382476274</v>
      </c>
      <c r="I81" s="603">
        <v>2.4048096192384771</v>
      </c>
      <c r="J81" s="603">
        <v>2.296952409548116</v>
      </c>
      <c r="K81" s="603">
        <v>1.8865030674846626</v>
      </c>
      <c r="L81" s="603">
        <v>2.1360617483396158</v>
      </c>
      <c r="M81" s="594">
        <v>10.96774193548387</v>
      </c>
      <c r="N81" s="594">
        <v>6.0622610595303117</v>
      </c>
      <c r="O81" s="594">
        <v>5.7682491066870849</v>
      </c>
      <c r="P81" s="594">
        <v>5.6709265175718846</v>
      </c>
      <c r="Q81" s="594">
        <v>8.2879612825166369</v>
      </c>
      <c r="R81" s="594">
        <v>7.0852675299291477</v>
      </c>
      <c r="S81" s="594">
        <v>6.7519999999999998</v>
      </c>
      <c r="T81" s="594">
        <v>4.872389791183295</v>
      </c>
      <c r="U81" s="594">
        <v>6.6807809927075983</v>
      </c>
      <c r="V81" s="594">
        <v>5.689176688251619</v>
      </c>
      <c r="W81" s="594">
        <v>8.2858306188925077</v>
      </c>
    </row>
    <row r="82" spans="1:23">
      <c r="A82" s="427"/>
      <c r="B82" s="435" t="s">
        <v>234</v>
      </c>
      <c r="C82" s="594">
        <v>9.5071329247566574</v>
      </c>
      <c r="D82" s="603">
        <v>9.7135249741137031</v>
      </c>
      <c r="E82" s="603">
        <v>11.403345724907064</v>
      </c>
      <c r="F82" s="603">
        <v>8.4914831565154909</v>
      </c>
      <c r="G82" s="603">
        <v>10.990484972963911</v>
      </c>
      <c r="H82" s="603">
        <v>12.670881749829118</v>
      </c>
      <c r="I82" s="603">
        <v>14.060351104279588</v>
      </c>
      <c r="J82" s="603">
        <v>10.530335171828595</v>
      </c>
      <c r="K82" s="603">
        <v>13.311335728009356</v>
      </c>
      <c r="L82" s="603">
        <v>14.411849651359491</v>
      </c>
      <c r="M82" s="594">
        <v>17.531922414173994</v>
      </c>
      <c r="N82" s="594">
        <v>14.531962944185832</v>
      </c>
      <c r="O82" s="594">
        <v>17.186829942345263</v>
      </c>
      <c r="P82" s="594">
        <v>25.202639019792649</v>
      </c>
      <c r="Q82" s="594">
        <v>24.73255735719572</v>
      </c>
      <c r="R82" s="594">
        <v>29.624495967741936</v>
      </c>
      <c r="S82" s="594">
        <v>26.371888323476824</v>
      </c>
      <c r="T82" s="594">
        <v>28.481363447415823</v>
      </c>
      <c r="U82" s="594">
        <v>31.28239940755369</v>
      </c>
      <c r="V82" s="594">
        <v>27.905734298943369</v>
      </c>
      <c r="W82" s="594">
        <v>27.132041861500781</v>
      </c>
    </row>
    <row r="83" spans="1:23">
      <c r="A83" s="427"/>
      <c r="B83" s="435" t="s">
        <v>263</v>
      </c>
      <c r="C83" s="594">
        <v>0.89004236824862071</v>
      </c>
      <c r="D83" s="603">
        <v>0.66237137459192563</v>
      </c>
      <c r="E83" s="603">
        <v>0.75848131697246479</v>
      </c>
      <c r="F83" s="603">
        <v>0.82138753003483811</v>
      </c>
      <c r="G83" s="603">
        <v>0.90510776807759563</v>
      </c>
      <c r="H83" s="603">
        <v>0.99962632810120677</v>
      </c>
      <c r="I83" s="603">
        <v>1.1084899330801496</v>
      </c>
      <c r="J83" s="603">
        <v>1.1734188865581119</v>
      </c>
      <c r="K83" s="603">
        <v>1.2032957940846802</v>
      </c>
      <c r="L83" s="603">
        <v>1.2961138604647262</v>
      </c>
      <c r="M83" s="594">
        <v>1.5138489462951106</v>
      </c>
      <c r="N83" s="594">
        <v>1.7298975554798648</v>
      </c>
      <c r="O83" s="594">
        <v>1.9922834806650829</v>
      </c>
      <c r="P83" s="594">
        <v>2.1373728879528784</v>
      </c>
      <c r="Q83" s="594">
        <v>2.4863779559145383</v>
      </c>
      <c r="R83" s="594">
        <v>2.7598639791675166</v>
      </c>
      <c r="S83" s="594">
        <v>2.9753899511263882</v>
      </c>
      <c r="T83" s="594">
        <v>3.365295945449851</v>
      </c>
      <c r="U83" s="594">
        <v>3.5822090200019567</v>
      </c>
      <c r="V83" s="594">
        <v>3.8306623069139385</v>
      </c>
      <c r="W83" s="594">
        <v>3.9137054322191593</v>
      </c>
    </row>
    <row r="84" spans="1:23">
      <c r="A84" s="427"/>
      <c r="B84" s="435" t="s">
        <v>236</v>
      </c>
      <c r="C84" s="594">
        <v>4.2914327884249834</v>
      </c>
      <c r="D84" s="603">
        <v>3.6191694458403765</v>
      </c>
      <c r="E84" s="603">
        <v>3.4352802236926658</v>
      </c>
      <c r="F84" s="603">
        <v>2.4779120544328221</v>
      </c>
      <c r="G84" s="603">
        <v>2.3578278322925961</v>
      </c>
      <c r="H84" s="603">
        <v>2.7765038599709548</v>
      </c>
      <c r="I84" s="603">
        <v>2.6319948123000803</v>
      </c>
      <c r="J84" s="603">
        <v>2.3912978033777206</v>
      </c>
      <c r="K84" s="603">
        <v>2.5006548233517711</v>
      </c>
      <c r="L84" s="603">
        <v>2.7800136892539355</v>
      </c>
      <c r="M84" s="594">
        <v>3.0294174946425092</v>
      </c>
      <c r="N84" s="594">
        <v>3.4602819247940233</v>
      </c>
      <c r="O84" s="594">
        <v>2.9208073734617166</v>
      </c>
      <c r="P84" s="594">
        <v>3.9174590191868588</v>
      </c>
      <c r="Q84" s="594">
        <v>4.4850633405428262</v>
      </c>
      <c r="R84" s="594">
        <v>5.9086521363613267</v>
      </c>
      <c r="S84" s="594">
        <v>6.1854583772391996</v>
      </c>
      <c r="T84" s="594">
        <v>6.902907938257993</v>
      </c>
      <c r="U84" s="594">
        <v>9.1798561151079134</v>
      </c>
      <c r="V84" s="594">
        <v>9.3660255852406227</v>
      </c>
      <c r="W84" s="594">
        <v>10.997808062517869</v>
      </c>
    </row>
    <row r="85" spans="1:23">
      <c r="A85" s="427"/>
      <c r="B85" s="435" t="s">
        <v>264</v>
      </c>
      <c r="C85" s="594">
        <v>1.898020117346225</v>
      </c>
      <c r="D85" s="603">
        <v>2.3893516634662917</v>
      </c>
      <c r="E85" s="603">
        <v>2.34962524010998</v>
      </c>
      <c r="F85" s="603">
        <v>2.6937662345498374</v>
      </c>
      <c r="G85" s="603">
        <v>2.6754455933751977</v>
      </c>
      <c r="H85" s="603">
        <v>2.7954662868592535</v>
      </c>
      <c r="I85" s="603">
        <v>2.7975268051599933</v>
      </c>
      <c r="J85" s="603">
        <v>2.8083143232186778</v>
      </c>
      <c r="K85" s="603">
        <v>2.8411849197491628</v>
      </c>
      <c r="L85" s="603">
        <v>3.0158742098625204</v>
      </c>
      <c r="M85" s="594">
        <v>3.1149701336289182</v>
      </c>
      <c r="N85" s="594">
        <v>3.1447819761460383</v>
      </c>
      <c r="O85" s="594">
        <v>3.7233726797415465</v>
      </c>
      <c r="P85" s="594">
        <v>4.0857735651052067</v>
      </c>
      <c r="Q85" s="594">
        <v>4.2796627143086043</v>
      </c>
      <c r="R85" s="594">
        <v>4.5860224174032371</v>
      </c>
      <c r="S85" s="594">
        <v>4.65864046266777</v>
      </c>
      <c r="T85" s="594">
        <v>5.1274319315204497</v>
      </c>
      <c r="U85" s="594">
        <v>5.8798743733296917</v>
      </c>
      <c r="V85" s="594">
        <v>6.3194958454082037</v>
      </c>
      <c r="W85" s="594">
        <v>6.4612818068490139</v>
      </c>
    </row>
    <row r="86" spans="1:23">
      <c r="A86" s="427"/>
      <c r="B86" s="435" t="s">
        <v>238</v>
      </c>
      <c r="C86" s="594">
        <v>0</v>
      </c>
      <c r="D86" s="603">
        <v>0.43524254114278799</v>
      </c>
      <c r="E86" s="603">
        <v>0.10696804399690857</v>
      </c>
      <c r="F86" s="603">
        <v>8.209813799189071E-2</v>
      </c>
      <c r="G86" s="603">
        <v>0.23504934349256332</v>
      </c>
      <c r="H86" s="603">
        <v>0.19521939481987605</v>
      </c>
      <c r="I86" s="603">
        <v>0.31756980069261831</v>
      </c>
      <c r="J86" s="603">
        <v>0.47109555560478183</v>
      </c>
      <c r="K86" s="603">
        <v>0.53181269741240844</v>
      </c>
      <c r="L86" s="603">
        <v>0.74148726479433036</v>
      </c>
      <c r="M86" s="594">
        <v>1.0596660272952956</v>
      </c>
      <c r="N86" s="594">
        <v>1.1312600939521096</v>
      </c>
      <c r="O86" s="594">
        <v>1.1181041584716893</v>
      </c>
      <c r="P86" s="594">
        <v>1.7412298860734172</v>
      </c>
      <c r="Q86" s="594">
        <v>2.3434828771437313</v>
      </c>
      <c r="R86" s="594">
        <v>2.8238438828175698</v>
      </c>
      <c r="S86" s="594">
        <v>3.9736955472395374</v>
      </c>
      <c r="T86" s="594">
        <v>5.079722417282829</v>
      </c>
      <c r="U86" s="594">
        <v>4.4863011162053459</v>
      </c>
      <c r="V86" s="594">
        <v>4.9689465785356193</v>
      </c>
      <c r="W86" s="594">
        <v>6.1258278145695364</v>
      </c>
    </row>
    <row r="87" spans="1:23">
      <c r="A87" s="427"/>
      <c r="B87" s="435" t="s">
        <v>239</v>
      </c>
      <c r="C87" s="594">
        <v>9.5848148592576692</v>
      </c>
      <c r="D87" s="603">
        <v>8.3850781780136234</v>
      </c>
      <c r="E87" s="603">
        <v>8.069886487832898</v>
      </c>
      <c r="F87" s="603">
        <v>8.1692462220930846</v>
      </c>
      <c r="G87" s="603">
        <v>8.4536710093753804</v>
      </c>
      <c r="H87" s="603">
        <v>8.9666136724960257</v>
      </c>
      <c r="I87" s="603">
        <v>8.5376720747295973</v>
      </c>
      <c r="J87" s="603">
        <v>8.5276836642792819</v>
      </c>
      <c r="K87" s="603">
        <v>8.1683695299435914</v>
      </c>
      <c r="L87" s="603">
        <v>8.5820856947319015</v>
      </c>
      <c r="M87" s="594">
        <v>8.6300750996229816</v>
      </c>
      <c r="N87" s="594">
        <v>9.1072858682433431</v>
      </c>
      <c r="O87" s="594">
        <v>9.1371880692627041</v>
      </c>
      <c r="P87" s="594">
        <v>9.6239898359519671</v>
      </c>
      <c r="Q87" s="594">
        <v>9.3167983838322694</v>
      </c>
      <c r="R87" s="594">
        <v>10.45774309700359</v>
      </c>
      <c r="S87" s="594">
        <v>10.545673899269858</v>
      </c>
      <c r="T87" s="594">
        <v>11.298690965737306</v>
      </c>
      <c r="U87" s="594">
        <v>12.242437286691294</v>
      </c>
      <c r="V87" s="594">
        <v>13.065378312966649</v>
      </c>
      <c r="W87" s="594">
        <v>14.183617783160271</v>
      </c>
    </row>
    <row r="88" spans="1:23">
      <c r="A88" s="427"/>
      <c r="B88" s="435" t="s">
        <v>240</v>
      </c>
      <c r="C88" s="594">
        <v>13.269515855325119</v>
      </c>
      <c r="D88" s="603">
        <v>12.758440650832638</v>
      </c>
      <c r="E88" s="603">
        <v>12.776434826110036</v>
      </c>
      <c r="F88" s="603">
        <v>13.356433303600697</v>
      </c>
      <c r="G88" s="603">
        <v>12.718697217884573</v>
      </c>
      <c r="H88" s="603">
        <v>12.522381892475092</v>
      </c>
      <c r="I88" s="603">
        <v>12.301333495176603</v>
      </c>
      <c r="J88" s="603">
        <v>11.188136634270144</v>
      </c>
      <c r="K88" s="603">
        <v>11.413942330555717</v>
      </c>
      <c r="L88" s="603">
        <v>11.441411858633856</v>
      </c>
      <c r="M88" s="594">
        <v>11.453357100415923</v>
      </c>
      <c r="N88" s="594">
        <v>11.40419443146947</v>
      </c>
      <c r="O88" s="594">
        <v>10.835245063497698</v>
      </c>
      <c r="P88" s="594">
        <v>10.494965763593338</v>
      </c>
      <c r="Q88" s="594">
        <v>10.415638145903218</v>
      </c>
      <c r="R88" s="594">
        <v>10.954669594710911</v>
      </c>
      <c r="S88" s="594">
        <v>11.808175813881165</v>
      </c>
      <c r="T88" s="594">
        <v>12.018027088394058</v>
      </c>
      <c r="U88" s="594">
        <v>12.091935217015644</v>
      </c>
      <c r="V88" s="594">
        <v>12.824702463313805</v>
      </c>
      <c r="W88" s="594">
        <v>13.376137214235191</v>
      </c>
    </row>
    <row r="89" spans="1:23">
      <c r="A89" s="427"/>
      <c r="B89" s="435" t="s">
        <v>241</v>
      </c>
      <c r="C89" s="594">
        <v>1.2683363459399333</v>
      </c>
      <c r="D89" s="603">
        <v>1.4833846908046782</v>
      </c>
      <c r="E89" s="603">
        <v>1.7360440163942763</v>
      </c>
      <c r="F89" s="603">
        <v>1.694458226373579</v>
      </c>
      <c r="G89" s="603">
        <v>1.8736459396867295</v>
      </c>
      <c r="H89" s="603">
        <v>2.2725630091583979</v>
      </c>
      <c r="I89" s="603">
        <v>2.7598084115716359</v>
      </c>
      <c r="J89" s="603">
        <v>2.8315461223103378</v>
      </c>
      <c r="K89" s="603">
        <v>2.8690021123472937</v>
      </c>
      <c r="L89" s="603">
        <v>3.0220037453183521</v>
      </c>
      <c r="M89" s="594">
        <v>3.309875350719838</v>
      </c>
      <c r="N89" s="594">
        <v>3.6784510283074399</v>
      </c>
      <c r="O89" s="594">
        <v>3.3985732144476826</v>
      </c>
      <c r="P89" s="594">
        <v>4.6731554272064457</v>
      </c>
      <c r="Q89" s="594">
        <v>4.6437331686649861</v>
      </c>
      <c r="R89" s="594">
        <v>5.0651495687282067</v>
      </c>
      <c r="S89" s="594">
        <v>5.5116840492688874</v>
      </c>
      <c r="T89" s="594">
        <v>6.6472190160150051</v>
      </c>
      <c r="U89" s="594">
        <v>7.9038982953661154</v>
      </c>
      <c r="V89" s="594">
        <v>9.1511488430050427</v>
      </c>
      <c r="W89" s="594">
        <v>8.999684084608532</v>
      </c>
    </row>
    <row r="90" spans="1:23">
      <c r="A90" s="427"/>
      <c r="B90" s="435" t="s">
        <v>242</v>
      </c>
      <c r="C90" s="578">
        <v>100</v>
      </c>
      <c r="D90" s="643">
        <v>100</v>
      </c>
      <c r="E90" s="643">
        <v>100</v>
      </c>
      <c r="F90" s="643">
        <v>100</v>
      </c>
      <c r="G90" s="643">
        <v>100</v>
      </c>
      <c r="H90" s="643">
        <v>100</v>
      </c>
      <c r="I90" s="643">
        <v>100</v>
      </c>
      <c r="J90" s="643">
        <v>100</v>
      </c>
      <c r="K90" s="643">
        <v>100</v>
      </c>
      <c r="L90" s="643">
        <v>100</v>
      </c>
      <c r="M90" s="578">
        <v>100</v>
      </c>
      <c r="N90" s="578">
        <v>100</v>
      </c>
      <c r="O90" s="578">
        <v>100</v>
      </c>
      <c r="P90" s="578">
        <v>100</v>
      </c>
      <c r="Q90" s="578">
        <v>100</v>
      </c>
      <c r="R90" s="578">
        <v>100</v>
      </c>
      <c r="S90" s="578">
        <v>100</v>
      </c>
      <c r="T90" s="578">
        <v>100</v>
      </c>
      <c r="U90" s="578">
        <v>100</v>
      </c>
      <c r="V90" s="578">
        <v>100</v>
      </c>
      <c r="W90" s="578">
        <v>100</v>
      </c>
    </row>
    <row r="91" spans="1:23">
      <c r="A91" s="427"/>
      <c r="B91" s="435" t="s">
        <v>243</v>
      </c>
      <c r="C91" s="594">
        <v>17.486502405026012</v>
      </c>
      <c r="D91" s="603">
        <v>15.89139952348595</v>
      </c>
      <c r="E91" s="603">
        <v>16.036052688681899</v>
      </c>
      <c r="F91" s="603">
        <v>17.11856125914052</v>
      </c>
      <c r="G91" s="603">
        <v>16.988574838125125</v>
      </c>
      <c r="H91" s="603">
        <v>18.038377764507299</v>
      </c>
      <c r="I91" s="603">
        <v>16.890004275431497</v>
      </c>
      <c r="J91" s="603">
        <v>16.524701873935264</v>
      </c>
      <c r="K91" s="603">
        <v>17.401273183233666</v>
      </c>
      <c r="L91" s="603">
        <v>17.293713511771806</v>
      </c>
      <c r="M91" s="594">
        <v>18.604794958787441</v>
      </c>
      <c r="N91" s="594">
        <v>18.984052135212462</v>
      </c>
      <c r="O91" s="594">
        <v>19.671297906936005</v>
      </c>
      <c r="P91" s="594">
        <v>20.319737296923609</v>
      </c>
      <c r="Q91" s="594">
        <v>21.160562328401511</v>
      </c>
      <c r="R91" s="594">
        <v>21.957111559276292</v>
      </c>
      <c r="S91" s="594">
        <v>21.879783321737403</v>
      </c>
      <c r="T91" s="594">
        <v>22.93311655237995</v>
      </c>
      <c r="U91" s="594">
        <v>23.587207073548374</v>
      </c>
      <c r="V91" s="594">
        <v>24.973468032812878</v>
      </c>
      <c r="W91" s="594">
        <v>25.220522532374869</v>
      </c>
    </row>
    <row r="92" spans="1:23">
      <c r="A92" s="427"/>
      <c r="B92" s="435" t="s">
        <v>244</v>
      </c>
      <c r="C92" s="594">
        <v>0</v>
      </c>
      <c r="D92" s="643">
        <v>0</v>
      </c>
      <c r="E92" s="643">
        <v>0</v>
      </c>
      <c r="F92" s="643">
        <v>0</v>
      </c>
      <c r="G92" s="643">
        <v>0</v>
      </c>
      <c r="H92" s="643">
        <v>0</v>
      </c>
      <c r="I92" s="643">
        <v>0</v>
      </c>
      <c r="J92" s="643">
        <v>0</v>
      </c>
      <c r="K92" s="643">
        <v>0</v>
      </c>
      <c r="L92" s="643">
        <v>0</v>
      </c>
      <c r="M92" s="594">
        <v>0</v>
      </c>
      <c r="N92" s="594">
        <v>0</v>
      </c>
      <c r="O92" s="594">
        <v>0</v>
      </c>
      <c r="P92" s="594">
        <v>0</v>
      </c>
      <c r="Q92" s="594">
        <v>0</v>
      </c>
      <c r="R92" s="594">
        <v>0</v>
      </c>
      <c r="S92" s="594">
        <v>0</v>
      </c>
      <c r="T92" s="594">
        <v>0</v>
      </c>
      <c r="U92" s="594">
        <v>5.0724637681159424</v>
      </c>
      <c r="V92" s="594">
        <v>11.228070175438596</v>
      </c>
      <c r="W92" s="594">
        <v>12.76595744680851</v>
      </c>
    </row>
    <row r="93" spans="1:23">
      <c r="A93" s="427"/>
      <c r="B93" s="435" t="s">
        <v>652</v>
      </c>
      <c r="C93" s="594">
        <v>5.3239578101456555</v>
      </c>
      <c r="D93" s="603">
        <v>3.7115588547189819</v>
      </c>
      <c r="E93" s="603">
        <v>6.3526834611171958</v>
      </c>
      <c r="F93" s="603">
        <v>5.9764705882352942</v>
      </c>
      <c r="G93" s="603">
        <v>20.25993883792049</v>
      </c>
      <c r="H93" s="603">
        <v>17.816455696202532</v>
      </c>
      <c r="I93" s="603">
        <v>22.723174030658249</v>
      </c>
      <c r="J93" s="603">
        <v>17.931456548347612</v>
      </c>
      <c r="K93" s="603">
        <v>18.288902665840048</v>
      </c>
      <c r="L93" s="603">
        <v>8.6419753086419746</v>
      </c>
      <c r="M93" s="594">
        <v>11.390635918937805</v>
      </c>
      <c r="N93" s="594">
        <v>12.826420890937021</v>
      </c>
      <c r="O93" s="594">
        <v>10.963455149501661</v>
      </c>
      <c r="P93" s="594">
        <v>12.462189957652752</v>
      </c>
      <c r="Q93" s="594">
        <v>11.286681715575622</v>
      </c>
      <c r="R93" s="594">
        <v>12.654473554127533</v>
      </c>
      <c r="S93" s="594">
        <v>10.895140664961637</v>
      </c>
      <c r="T93" s="594">
        <v>10.509554140127388</v>
      </c>
      <c r="U93" s="594">
        <v>10.679611650485437</v>
      </c>
      <c r="V93" s="594">
        <v>10.587147480351364</v>
      </c>
      <c r="W93" s="594">
        <v>6.430868167202572</v>
      </c>
    </row>
    <row r="94" spans="1:23">
      <c r="A94" s="427"/>
      <c r="B94" s="435" t="s">
        <v>653</v>
      </c>
      <c r="C94" s="594">
        <v>1.3731630932305467</v>
      </c>
      <c r="D94" s="603">
        <v>0.97276264591439687</v>
      </c>
      <c r="E94" s="603">
        <v>1.7608409986859395</v>
      </c>
      <c r="F94" s="603">
        <v>4.6056260341974626</v>
      </c>
      <c r="G94" s="603">
        <v>9.404900816802801</v>
      </c>
      <c r="H94" s="603">
        <v>15.221890089675787</v>
      </c>
      <c r="I94" s="603">
        <v>13.424882147981144</v>
      </c>
      <c r="J94" s="603">
        <v>17.443194858847832</v>
      </c>
      <c r="K94" s="603">
        <v>18.949160788129408</v>
      </c>
      <c r="L94" s="603">
        <v>20.684467845054531</v>
      </c>
      <c r="M94" s="594">
        <v>19.212295869356389</v>
      </c>
      <c r="N94" s="594">
        <v>25.247686445291237</v>
      </c>
      <c r="O94" s="594">
        <v>21.0835700989517</v>
      </c>
      <c r="P94" s="594">
        <v>22.540415704387989</v>
      </c>
      <c r="Q94" s="594">
        <v>20.351390922401173</v>
      </c>
      <c r="R94" s="594">
        <v>20.375939849624061</v>
      </c>
      <c r="S94" s="594">
        <v>20.225686967008354</v>
      </c>
      <c r="T94" s="594">
        <v>19.215981277164829</v>
      </c>
      <c r="U94" s="594">
        <v>18.703489333553829</v>
      </c>
      <c r="V94" s="594">
        <v>20.596482283966353</v>
      </c>
      <c r="W94" s="594">
        <v>21.455004964346962</v>
      </c>
    </row>
    <row r="95" spans="1:23">
      <c r="A95" s="427"/>
      <c r="B95" s="435" t="s">
        <v>654</v>
      </c>
      <c r="C95" s="594">
        <v>20.69860750531036</v>
      </c>
      <c r="D95" s="603">
        <v>23.452691486838987</v>
      </c>
      <c r="E95" s="603">
        <v>18.651162790697676</v>
      </c>
      <c r="F95" s="603">
        <v>21.345291479820627</v>
      </c>
      <c r="G95" s="603">
        <v>22.066787003610109</v>
      </c>
      <c r="H95" s="603">
        <v>20.599169035643996</v>
      </c>
      <c r="I95" s="603">
        <v>20.493722068525219</v>
      </c>
      <c r="J95" s="603">
        <v>18.390105433901056</v>
      </c>
      <c r="K95" s="603">
        <v>19.35096153846154</v>
      </c>
      <c r="L95" s="603">
        <v>14.582080577269995</v>
      </c>
      <c r="M95" s="594">
        <v>17.93797150041911</v>
      </c>
      <c r="N95" s="594">
        <v>18.666666666666668</v>
      </c>
      <c r="O95" s="594">
        <v>17.820963407070497</v>
      </c>
      <c r="P95" s="594">
        <v>17.011739594450372</v>
      </c>
      <c r="Q95" s="594">
        <v>13.771428571428572</v>
      </c>
      <c r="R95" s="594">
        <v>13.802188893392785</v>
      </c>
      <c r="S95" s="594">
        <v>13.364746198329406</v>
      </c>
      <c r="T95" s="594">
        <v>14.664476771468793</v>
      </c>
      <c r="U95" s="594">
        <v>12.578890097932536</v>
      </c>
      <c r="V95" s="594">
        <v>15.353214650187097</v>
      </c>
      <c r="W95" s="594">
        <v>11.325198030400342</v>
      </c>
    </row>
    <row r="96" spans="1:23">
      <c r="A96" s="1422" t="s">
        <v>248</v>
      </c>
      <c r="B96" s="1423"/>
      <c r="C96" s="593">
        <v>15.889708353230398</v>
      </c>
      <c r="D96" s="602">
        <v>16.256265211740381</v>
      </c>
      <c r="E96" s="602">
        <v>16.880272280683094</v>
      </c>
      <c r="F96" s="602">
        <v>16.717829372643436</v>
      </c>
      <c r="G96" s="602">
        <v>16.316135144051355</v>
      </c>
      <c r="H96" s="602">
        <v>16.190220918093839</v>
      </c>
      <c r="I96" s="602">
        <v>14.339845467014781</v>
      </c>
      <c r="J96" s="602">
        <v>15.140232513441722</v>
      </c>
      <c r="K96" s="602">
        <v>15.549442774187622</v>
      </c>
      <c r="L96" s="602">
        <v>14.959475711973997</v>
      </c>
      <c r="M96" s="593">
        <v>14.772664820647234</v>
      </c>
      <c r="N96" s="593">
        <v>15.672102458991832</v>
      </c>
      <c r="O96" s="593">
        <v>16.001582762817019</v>
      </c>
      <c r="P96" s="593">
        <v>16.687763674765858</v>
      </c>
      <c r="Q96" s="593">
        <v>16.394548690957084</v>
      </c>
      <c r="R96" s="593">
        <v>17.661441499954467</v>
      </c>
      <c r="S96" s="593">
        <v>17.506803377402807</v>
      </c>
      <c r="T96" s="593">
        <v>17.548843065405134</v>
      </c>
      <c r="U96" s="593">
        <v>18.610944318970251</v>
      </c>
      <c r="V96" s="593">
        <v>19.333344369764593</v>
      </c>
      <c r="W96" s="593">
        <v>19.707018560613019</v>
      </c>
    </row>
    <row r="97" spans="1:23">
      <c r="A97" s="427" t="s">
        <v>233</v>
      </c>
      <c r="B97" s="438" t="s">
        <v>655</v>
      </c>
      <c r="C97" s="594">
        <v>3.9846689773788841</v>
      </c>
      <c r="D97" s="603">
        <v>3.8435386650985004</v>
      </c>
      <c r="E97" s="603">
        <v>4.5387614487733954</v>
      </c>
      <c r="F97" s="603">
        <v>5.0921120913336795</v>
      </c>
      <c r="G97" s="603">
        <v>5.3093822967522817</v>
      </c>
      <c r="H97" s="603">
        <v>5.05328405456022</v>
      </c>
      <c r="I97" s="603">
        <v>4.5584809661006558</v>
      </c>
      <c r="J97" s="603">
        <v>4.548499097818361</v>
      </c>
      <c r="K97" s="603">
        <v>4.9692320094588061</v>
      </c>
      <c r="L97" s="603">
        <v>4.5255401461222604</v>
      </c>
      <c r="M97" s="594">
        <v>4.7454165590741564</v>
      </c>
      <c r="N97" s="594">
        <v>5.3415302111861029</v>
      </c>
      <c r="O97" s="594">
        <v>5.6715371983809053</v>
      </c>
      <c r="P97" s="594">
        <v>6.0251956908005315</v>
      </c>
      <c r="Q97" s="594">
        <v>6.0277631921043646</v>
      </c>
      <c r="R97" s="594">
        <v>6.323090491447136</v>
      </c>
      <c r="S97" s="594">
        <v>6.1853926162990058</v>
      </c>
      <c r="T97" s="594">
        <v>6.0589773584394351</v>
      </c>
      <c r="U97" s="594">
        <v>6.936221929638803</v>
      </c>
      <c r="V97" s="594">
        <v>7.3019366415354341</v>
      </c>
      <c r="W97" s="594">
        <v>7.8280210545385014</v>
      </c>
    </row>
    <row r="98" spans="1:23">
      <c r="A98" s="427"/>
      <c r="B98" s="438" t="s">
        <v>250</v>
      </c>
      <c r="C98" s="594">
        <v>5.8260745394830789</v>
      </c>
      <c r="D98" s="603">
        <v>5.0150582689537773</v>
      </c>
      <c r="E98" s="603">
        <v>6.875</v>
      </c>
      <c r="F98" s="603">
        <v>4.8783149623485755</v>
      </c>
      <c r="G98" s="603">
        <v>4.306496941643247</v>
      </c>
      <c r="H98" s="603">
        <v>7.5925364077669899</v>
      </c>
      <c r="I98" s="603">
        <v>4.2769294548469565</v>
      </c>
      <c r="J98" s="603">
        <v>6.2636103151862468</v>
      </c>
      <c r="K98" s="603">
        <v>6.8714990849093232</v>
      </c>
      <c r="L98" s="603">
        <v>5.3988089426925709</v>
      </c>
      <c r="M98" s="594">
        <v>5.9572719802793754</v>
      </c>
      <c r="N98" s="594">
        <v>6.3190737538530941</v>
      </c>
      <c r="O98" s="594">
        <v>5.3463505346350537</v>
      </c>
      <c r="P98" s="594">
        <v>6.5243445692883899</v>
      </c>
      <c r="Q98" s="594">
        <v>6.7294848189465322</v>
      </c>
      <c r="R98" s="594">
        <v>7.8285617194800778</v>
      </c>
      <c r="S98" s="594">
        <v>8.7190732707250795</v>
      </c>
      <c r="T98" s="594">
        <v>7.5058134527603135</v>
      </c>
      <c r="U98" s="594">
        <v>7.5219668057158069</v>
      </c>
      <c r="V98" s="594">
        <v>7.6804645229402189</v>
      </c>
      <c r="W98" s="594">
        <v>8.8856888738299951</v>
      </c>
    </row>
    <row r="99" spans="1:23">
      <c r="A99" s="427"/>
      <c r="B99" s="438" t="s">
        <v>656</v>
      </c>
      <c r="C99" s="594">
        <v>6.0898782024359512</v>
      </c>
      <c r="D99" s="603">
        <v>5.9797227394992758</v>
      </c>
      <c r="E99" s="603">
        <v>6.0611323376172281</v>
      </c>
      <c r="F99" s="603">
        <v>5.6241655540720963</v>
      </c>
      <c r="G99" s="603">
        <v>6.3720452209660845</v>
      </c>
      <c r="H99" s="603">
        <v>6.6285537700865262</v>
      </c>
      <c r="I99" s="603">
        <v>4.0053256407411517</v>
      </c>
      <c r="J99" s="603">
        <v>6.1033883579496093</v>
      </c>
      <c r="K99" s="603">
        <v>3.4770929711983287</v>
      </c>
      <c r="L99" s="603">
        <v>2.6900262105117947</v>
      </c>
      <c r="M99" s="594">
        <v>3.5979066724814652</v>
      </c>
      <c r="N99" s="594">
        <v>3.9503816793893129</v>
      </c>
      <c r="O99" s="594">
        <v>3.4085453672587613</v>
      </c>
      <c r="P99" s="594">
        <v>4.3949158610812749</v>
      </c>
      <c r="Q99" s="594">
        <v>5.3135731068136636</v>
      </c>
      <c r="R99" s="594">
        <v>6.1290612906129063</v>
      </c>
      <c r="S99" s="594">
        <v>3.8483041371598956</v>
      </c>
      <c r="T99" s="594">
        <v>4.5364674868189807</v>
      </c>
      <c r="U99" s="594">
        <v>5.4353916844110728</v>
      </c>
      <c r="V99" s="594">
        <v>7.5915564598168874</v>
      </c>
      <c r="W99" s="594">
        <v>12.283464566929133</v>
      </c>
    </row>
    <row r="100" spans="1:23">
      <c r="A100" s="427"/>
      <c r="B100" s="438" t="s">
        <v>252</v>
      </c>
      <c r="C100" s="594">
        <v>2.679938744257274</v>
      </c>
      <c r="D100" s="603">
        <v>1.8535681186283597</v>
      </c>
      <c r="E100" s="603">
        <v>3.5684647302904566</v>
      </c>
      <c r="F100" s="603">
        <v>1.4492753623188406</v>
      </c>
      <c r="G100" s="603">
        <v>0.63157894736842102</v>
      </c>
      <c r="H100" s="643">
        <v>0</v>
      </c>
      <c r="I100" s="603">
        <v>0.92226613965744397</v>
      </c>
      <c r="J100" s="603">
        <v>0.34602076124567471</v>
      </c>
      <c r="K100" s="643">
        <v>0</v>
      </c>
      <c r="L100" s="643">
        <v>0</v>
      </c>
      <c r="M100" s="594">
        <v>0</v>
      </c>
      <c r="N100" s="594">
        <v>0</v>
      </c>
      <c r="O100" s="594">
        <v>0</v>
      </c>
      <c r="P100" s="594">
        <v>0</v>
      </c>
      <c r="Q100" s="594">
        <v>0</v>
      </c>
      <c r="R100" s="594">
        <v>0</v>
      </c>
      <c r="S100" s="594">
        <v>0</v>
      </c>
      <c r="T100" s="594">
        <v>0</v>
      </c>
      <c r="U100" s="594">
        <v>0</v>
      </c>
      <c r="V100" s="594">
        <v>0</v>
      </c>
      <c r="W100" s="594">
        <v>0</v>
      </c>
    </row>
    <row r="101" spans="1:23">
      <c r="A101" s="427"/>
      <c r="B101" s="438" t="s">
        <v>253</v>
      </c>
      <c r="C101" s="594">
        <v>25.595622864530426</v>
      </c>
      <c r="D101" s="603">
        <v>25.479828514895022</v>
      </c>
      <c r="E101" s="603">
        <v>24.770017035775126</v>
      </c>
      <c r="F101" s="603">
        <v>23.191495781078718</v>
      </c>
      <c r="G101" s="603">
        <v>22.536062722630927</v>
      </c>
      <c r="H101" s="603">
        <v>22.524404834151163</v>
      </c>
      <c r="I101" s="603">
        <v>20.557482656095143</v>
      </c>
      <c r="J101" s="603">
        <v>22.073844349811765</v>
      </c>
      <c r="K101" s="603">
        <v>22.506053268765132</v>
      </c>
      <c r="L101" s="603">
        <v>21.827875953486078</v>
      </c>
      <c r="M101" s="594">
        <v>21.805381363054526</v>
      </c>
      <c r="N101" s="594">
        <v>23.460295068477048</v>
      </c>
      <c r="O101" s="594">
        <v>24.89851150202977</v>
      </c>
      <c r="P101" s="594">
        <v>25.929642160248878</v>
      </c>
      <c r="Q101" s="594">
        <v>25.529351423539204</v>
      </c>
      <c r="R101" s="594">
        <v>28.154844532518432</v>
      </c>
      <c r="S101" s="594">
        <v>28.371628865164489</v>
      </c>
      <c r="T101" s="594">
        <v>27.92618833299457</v>
      </c>
      <c r="U101" s="594">
        <v>29.252231218042766</v>
      </c>
      <c r="V101" s="594">
        <v>29.88745964436438</v>
      </c>
      <c r="W101" s="594">
        <v>30.099549407942995</v>
      </c>
    </row>
    <row r="102" spans="1:23">
      <c r="A102" s="427"/>
      <c r="B102" s="438" t="s">
        <v>254</v>
      </c>
      <c r="C102" s="594">
        <v>7.7949438202247192</v>
      </c>
      <c r="D102" s="603">
        <v>9.1097523059384393</v>
      </c>
      <c r="E102" s="603">
        <v>7.7106518282988867</v>
      </c>
      <c r="F102" s="603">
        <v>8.477393617021276</v>
      </c>
      <c r="G102" s="603">
        <v>8.2324071875247373</v>
      </c>
      <c r="H102" s="603">
        <v>7.752390685451493</v>
      </c>
      <c r="I102" s="603">
        <v>7.9012843789926706</v>
      </c>
      <c r="J102" s="603">
        <v>8.8075880758807585</v>
      </c>
      <c r="K102" s="603">
        <v>8.6307102173660351</v>
      </c>
      <c r="L102" s="603">
        <v>9.1888398147150703</v>
      </c>
      <c r="M102" s="594">
        <v>8.6559213849474208</v>
      </c>
      <c r="N102" s="594">
        <v>8.9307009407711675</v>
      </c>
      <c r="O102" s="594">
        <v>9.2852034162143973</v>
      </c>
      <c r="P102" s="594">
        <v>10.696366124372814</v>
      </c>
      <c r="Q102" s="594">
        <v>11.836926299064746</v>
      </c>
      <c r="R102" s="594">
        <v>13.675213675213675</v>
      </c>
      <c r="S102" s="594">
        <v>13.929335098258834</v>
      </c>
      <c r="T102" s="594">
        <v>13.905866044987713</v>
      </c>
      <c r="U102" s="594">
        <v>14.516924594611259</v>
      </c>
      <c r="V102" s="594">
        <v>14.890689954242307</v>
      </c>
      <c r="W102" s="594">
        <v>15.255283047971618</v>
      </c>
    </row>
    <row r="103" spans="1:23">
      <c r="A103" s="427"/>
      <c r="B103" s="438" t="s">
        <v>255</v>
      </c>
      <c r="C103" s="594">
        <v>3.4907111584427879</v>
      </c>
      <c r="D103" s="603">
        <v>3.4572072072072073</v>
      </c>
      <c r="E103" s="603">
        <v>3.3314453426703055</v>
      </c>
      <c r="F103" s="603">
        <v>3.4327306879549191</v>
      </c>
      <c r="G103" s="603">
        <v>3.3218083942404482</v>
      </c>
      <c r="H103" s="603">
        <v>2.8165503489531405</v>
      </c>
      <c r="I103" s="603">
        <v>2.1082381698048351</v>
      </c>
      <c r="J103" s="603">
        <v>2.2942248821931002</v>
      </c>
      <c r="K103" s="603">
        <v>2.2144274376417235</v>
      </c>
      <c r="L103" s="603">
        <v>1.7418590503025839</v>
      </c>
      <c r="M103" s="594">
        <v>1.9222756187671879</v>
      </c>
      <c r="N103" s="594">
        <v>1.8578629298287284</v>
      </c>
      <c r="O103" s="594">
        <v>1.9111335521332997</v>
      </c>
      <c r="P103" s="594">
        <v>2.2472701655512504</v>
      </c>
      <c r="Q103" s="594">
        <v>2.2890153324935936</v>
      </c>
      <c r="R103" s="594">
        <v>4.4392148473017059</v>
      </c>
      <c r="S103" s="594">
        <v>5.13925956340245</v>
      </c>
      <c r="T103" s="594">
        <v>5.8247133349370541</v>
      </c>
      <c r="U103" s="594">
        <v>6.9142319711173812</v>
      </c>
      <c r="V103" s="594">
        <v>7.4339802048666641</v>
      </c>
      <c r="W103" s="594">
        <v>7.6575193322352808</v>
      </c>
    </row>
    <row r="104" spans="1:23">
      <c r="A104" s="427"/>
      <c r="B104" s="438" t="s">
        <v>657</v>
      </c>
      <c r="C104" s="594">
        <v>7.1733821733821737</v>
      </c>
      <c r="D104" s="603">
        <v>7.2626492325184762</v>
      </c>
      <c r="E104" s="603">
        <v>5.810434572085704</v>
      </c>
      <c r="F104" s="603">
        <v>5.8014936681459028</v>
      </c>
      <c r="G104" s="603">
        <v>5.8785036536154429</v>
      </c>
      <c r="H104" s="603">
        <v>6.2321598477640343</v>
      </c>
      <c r="I104" s="603">
        <v>5.0954283177984907</v>
      </c>
      <c r="J104" s="603">
        <v>4.8028487059232239</v>
      </c>
      <c r="K104" s="643">
        <v>0</v>
      </c>
      <c r="L104" s="643">
        <v>0</v>
      </c>
      <c r="M104" s="594">
        <v>0</v>
      </c>
      <c r="N104" s="594">
        <v>0</v>
      </c>
      <c r="O104" s="594">
        <v>0</v>
      </c>
      <c r="P104" s="594">
        <v>0</v>
      </c>
      <c r="Q104" s="594">
        <v>0</v>
      </c>
      <c r="R104" s="594">
        <v>0</v>
      </c>
      <c r="S104" s="594">
        <v>0</v>
      </c>
      <c r="T104" s="594">
        <v>0</v>
      </c>
      <c r="U104" s="594">
        <v>0</v>
      </c>
      <c r="V104" s="594">
        <v>0</v>
      </c>
      <c r="W104" s="594">
        <v>0</v>
      </c>
    </row>
    <row r="105" spans="1:23">
      <c r="A105" s="427"/>
      <c r="B105" s="438" t="s">
        <v>256</v>
      </c>
      <c r="C105" s="594">
        <v>3.0427631578947367</v>
      </c>
      <c r="D105" s="603">
        <v>3.183023872679045</v>
      </c>
      <c r="E105" s="603">
        <v>2.924901185770751</v>
      </c>
      <c r="F105" s="603">
        <v>1.0268562401263823</v>
      </c>
      <c r="G105" s="643">
        <v>0</v>
      </c>
      <c r="H105" s="643">
        <v>0</v>
      </c>
      <c r="I105" s="603">
        <v>1.0869565217391304</v>
      </c>
      <c r="J105" s="603">
        <v>1.2115967113803547</v>
      </c>
      <c r="K105" s="603">
        <v>0.89700996677740863</v>
      </c>
      <c r="L105" s="603">
        <v>0.98944591029023743</v>
      </c>
      <c r="M105" s="594">
        <v>0.9060022650056625</v>
      </c>
      <c r="N105" s="594">
        <v>0.84011551588343403</v>
      </c>
      <c r="O105" s="594">
        <v>1.2674543501611171</v>
      </c>
      <c r="P105" s="594">
        <v>1.1807975222609368</v>
      </c>
      <c r="Q105" s="594">
        <v>1.5663937344250622</v>
      </c>
      <c r="R105" s="594">
        <v>1.9659936238044633</v>
      </c>
      <c r="S105" s="594">
        <v>2.2555096418732781</v>
      </c>
      <c r="T105" s="594">
        <v>2.8774799333636225</v>
      </c>
      <c r="U105" s="594">
        <v>2.9048459345730961</v>
      </c>
      <c r="V105" s="594">
        <v>4.3763383297644536</v>
      </c>
      <c r="W105" s="594">
        <v>3.5896746437214304</v>
      </c>
    </row>
    <row r="106" spans="1:23">
      <c r="A106" s="427"/>
      <c r="B106" s="438" t="s">
        <v>257</v>
      </c>
      <c r="C106" s="594">
        <v>43.714694315337859</v>
      </c>
      <c r="D106" s="603">
        <v>43.541760176777267</v>
      </c>
      <c r="E106" s="603">
        <v>43.026503121235351</v>
      </c>
      <c r="F106" s="603">
        <v>44.296749187979366</v>
      </c>
      <c r="G106" s="603">
        <v>42.971866191565177</v>
      </c>
      <c r="H106" s="603">
        <v>42.876933151982271</v>
      </c>
      <c r="I106" s="603">
        <v>39.766319532639066</v>
      </c>
      <c r="J106" s="603">
        <v>43.633064417253131</v>
      </c>
      <c r="K106" s="603">
        <v>42.719229641216153</v>
      </c>
      <c r="L106" s="603">
        <v>42.912643945562408</v>
      </c>
      <c r="M106" s="594">
        <v>42.240634484592036</v>
      </c>
      <c r="N106" s="594">
        <v>42.704242371930434</v>
      </c>
      <c r="O106" s="594">
        <v>41.362240049503853</v>
      </c>
      <c r="P106" s="594">
        <v>40.854363648731379</v>
      </c>
      <c r="Q106" s="594">
        <v>39.925814673220465</v>
      </c>
      <c r="R106" s="594">
        <v>41.945571140468154</v>
      </c>
      <c r="S106" s="594">
        <v>41.98009564430658</v>
      </c>
      <c r="T106" s="594">
        <v>42.941864847174564</v>
      </c>
      <c r="U106" s="594">
        <v>43.871937872356625</v>
      </c>
      <c r="V106" s="594">
        <v>43.844436654797704</v>
      </c>
      <c r="W106" s="594">
        <v>43.103356749774392</v>
      </c>
    </row>
    <row r="107" spans="1:23">
      <c r="A107" s="427"/>
      <c r="B107" s="438" t="s">
        <v>658</v>
      </c>
      <c r="C107" s="594">
        <v>57.198975234842017</v>
      </c>
      <c r="D107" s="603">
        <v>57.285263332779529</v>
      </c>
      <c r="E107" s="603">
        <v>57.883786595333632</v>
      </c>
      <c r="F107" s="603">
        <v>58.153629316420016</v>
      </c>
      <c r="G107" s="603">
        <v>58.394758394758398</v>
      </c>
      <c r="H107" s="603">
        <v>57.772591728251008</v>
      </c>
      <c r="I107" s="603">
        <v>55.461970393057683</v>
      </c>
      <c r="J107" s="603">
        <v>58.926869127059781</v>
      </c>
      <c r="K107" s="603">
        <v>60.122866894197955</v>
      </c>
      <c r="L107" s="603">
        <v>61.170928667563928</v>
      </c>
      <c r="M107" s="594">
        <v>58.920367534456354</v>
      </c>
      <c r="N107" s="594">
        <v>57.707360181795231</v>
      </c>
      <c r="O107" s="594">
        <v>58.710578377749329</v>
      </c>
      <c r="P107" s="594">
        <v>58.966036861017734</v>
      </c>
      <c r="Q107" s="594">
        <v>59.6210775606868</v>
      </c>
      <c r="R107" s="594">
        <v>62.123025370990902</v>
      </c>
      <c r="S107" s="594">
        <v>66.788046207935707</v>
      </c>
      <c r="T107" s="594">
        <v>66.20930232558139</v>
      </c>
      <c r="U107" s="594">
        <v>65.610910730387744</v>
      </c>
      <c r="V107" s="594">
        <v>68.469910371318818</v>
      </c>
      <c r="W107" s="594">
        <v>70.904419321685509</v>
      </c>
    </row>
    <row r="108" spans="1:23">
      <c r="A108" s="1422" t="s">
        <v>259</v>
      </c>
      <c r="B108" s="1423"/>
      <c r="C108" s="593">
        <v>6.6244350324176784</v>
      </c>
      <c r="D108" s="602">
        <v>5.8406958941464504</v>
      </c>
      <c r="E108" s="602">
        <v>5.9528010917676406</v>
      </c>
      <c r="F108" s="602">
        <v>6.1779218900998281</v>
      </c>
      <c r="G108" s="602">
        <v>6.2571325574326924</v>
      </c>
      <c r="H108" s="602">
        <v>6.6536058002968597</v>
      </c>
      <c r="I108" s="602">
        <v>6.426082989530407</v>
      </c>
      <c r="J108" s="602">
        <v>6.5601651094132443</v>
      </c>
      <c r="K108" s="602">
        <v>6.6990839393110528</v>
      </c>
      <c r="L108" s="602">
        <v>6.9224708725465156</v>
      </c>
      <c r="M108" s="593">
        <v>7.348658723906011</v>
      </c>
      <c r="N108" s="593">
        <v>7.7268882797634575</v>
      </c>
      <c r="O108" s="593">
        <v>8.0692757631092586</v>
      </c>
      <c r="P108" s="593">
        <v>8.5756163390724378</v>
      </c>
      <c r="Q108" s="593">
        <v>8.7922598522759792</v>
      </c>
      <c r="R108" s="593">
        <v>9.4702777360513739</v>
      </c>
      <c r="S108" s="593">
        <v>9.9374787106866904</v>
      </c>
      <c r="T108" s="593">
        <v>10.549881997826917</v>
      </c>
      <c r="U108" s="593">
        <v>11.095644949881516</v>
      </c>
      <c r="V108" s="593">
        <v>11.83317319550436</v>
      </c>
      <c r="W108" s="593">
        <v>12.226515954924006</v>
      </c>
    </row>
    <row r="109" spans="1:23">
      <c r="A109" s="427"/>
      <c r="B109" s="440"/>
      <c r="C109" s="594"/>
      <c r="M109" s="594"/>
      <c r="N109" s="594"/>
      <c r="O109" s="594"/>
      <c r="P109" s="594"/>
      <c r="Q109" s="594"/>
      <c r="R109" s="594"/>
      <c r="S109" s="594"/>
      <c r="T109" s="594"/>
      <c r="U109" s="594"/>
      <c r="V109" s="594"/>
      <c r="W109" s="594"/>
    </row>
    <row r="110" spans="1:23">
      <c r="A110" s="427"/>
      <c r="B110" s="428"/>
      <c r="C110" s="600" t="s">
        <v>661</v>
      </c>
      <c r="D110" s="414"/>
      <c r="E110" s="414"/>
      <c r="F110" s="414"/>
      <c r="G110" s="414"/>
      <c r="H110" s="414"/>
      <c r="I110" s="414"/>
      <c r="J110" s="414"/>
      <c r="K110" s="414"/>
      <c r="L110" s="414"/>
      <c r="M110" s="601"/>
      <c r="N110" s="601"/>
      <c r="O110" s="601"/>
      <c r="P110" s="601"/>
      <c r="Q110" s="601"/>
      <c r="R110" s="601"/>
      <c r="S110" s="601"/>
      <c r="T110" s="644"/>
      <c r="U110" s="644"/>
      <c r="V110" s="644"/>
      <c r="W110" s="644"/>
    </row>
    <row r="111" spans="1:23">
      <c r="A111" s="1424" t="s">
        <v>339</v>
      </c>
      <c r="B111" s="1425"/>
      <c r="C111" s="593">
        <v>12.382198216445833</v>
      </c>
      <c r="D111" s="602">
        <v>12.24347114905798</v>
      </c>
      <c r="E111" s="602">
        <v>11.370216761874952</v>
      </c>
      <c r="F111" s="602">
        <v>10.719765510089626</v>
      </c>
      <c r="G111" s="602">
        <v>10.648474248072199</v>
      </c>
      <c r="H111" s="602">
        <v>10.469103601703042</v>
      </c>
      <c r="I111" s="602">
        <v>10.370654750265878</v>
      </c>
      <c r="J111" s="602">
        <v>9.2026159357726236</v>
      </c>
      <c r="K111" s="602">
        <v>9.2632782776737734</v>
      </c>
      <c r="L111" s="602">
        <v>10.318497710518624</v>
      </c>
      <c r="M111" s="593">
        <v>10.30172230408936</v>
      </c>
      <c r="N111" s="593">
        <v>11.353802801001256</v>
      </c>
      <c r="O111" s="593">
        <v>11.459696501374992</v>
      </c>
      <c r="P111" s="593">
        <v>12.008385485234674</v>
      </c>
      <c r="Q111" s="593">
        <v>12.078611786971944</v>
      </c>
      <c r="R111" s="593">
        <v>12.19840800437909</v>
      </c>
      <c r="S111" s="593">
        <v>12.517475680696094</v>
      </c>
      <c r="T111" s="593">
        <v>12.190501604993244</v>
      </c>
      <c r="U111" s="593">
        <v>12.12040999622074</v>
      </c>
      <c r="V111" s="593">
        <v>12.45967394924025</v>
      </c>
      <c r="W111" s="593">
        <v>12.442489210160222</v>
      </c>
    </row>
    <row r="112" spans="1:23">
      <c r="A112" s="427" t="s">
        <v>233</v>
      </c>
      <c r="B112" s="435" t="s">
        <v>232</v>
      </c>
      <c r="C112" s="594">
        <v>16.304347826086957</v>
      </c>
      <c r="D112" s="603">
        <v>7.94392523364486</v>
      </c>
      <c r="E112" s="603">
        <v>9.5238095238095237</v>
      </c>
      <c r="F112" s="603">
        <v>5.3571428571428568</v>
      </c>
      <c r="G112" s="603">
        <v>4.0880503144654092</v>
      </c>
      <c r="H112" s="603">
        <v>4.9707602339181287</v>
      </c>
      <c r="I112" s="603">
        <v>1.8691588785046729</v>
      </c>
      <c r="J112" s="603">
        <v>0.48309178743961351</v>
      </c>
      <c r="K112" s="603">
        <v>0.5494505494505495</v>
      </c>
      <c r="L112" s="603">
        <v>5.0925925925925926</v>
      </c>
      <c r="M112" s="594">
        <v>45.161290322580648</v>
      </c>
      <c r="N112" s="594">
        <v>12.5</v>
      </c>
      <c r="O112" s="594">
        <v>0</v>
      </c>
      <c r="P112" s="594">
        <v>0</v>
      </c>
      <c r="Q112" s="594">
        <v>100</v>
      </c>
      <c r="R112" s="594">
        <v>7.1000855431993157</v>
      </c>
      <c r="S112" s="594">
        <v>4.5454545454545459</v>
      </c>
      <c r="T112" s="594">
        <v>16.145833333333332</v>
      </c>
      <c r="U112" s="594">
        <v>7.931034482758621</v>
      </c>
      <c r="V112" s="594">
        <v>12.135922330097088</v>
      </c>
      <c r="W112" s="594">
        <v>15.83011583011583</v>
      </c>
    </row>
    <row r="113" spans="1:23">
      <c r="A113" s="427"/>
      <c r="B113" s="435" t="s">
        <v>234</v>
      </c>
      <c r="C113" s="594">
        <v>20.841784989858013</v>
      </c>
      <c r="D113" s="603">
        <v>22.969683558309359</v>
      </c>
      <c r="E113" s="603">
        <v>23.575255723331711</v>
      </c>
      <c r="F113" s="603">
        <v>26.008542952064548</v>
      </c>
      <c r="G113" s="603">
        <v>24.823341691360838</v>
      </c>
      <c r="H113" s="603">
        <v>26.257613354387548</v>
      </c>
      <c r="I113" s="603">
        <v>27.130285468984759</v>
      </c>
      <c r="J113" s="603">
        <v>31.972789115646258</v>
      </c>
      <c r="K113" s="603">
        <v>30.660377358490567</v>
      </c>
      <c r="L113" s="603">
        <v>32.021371326803205</v>
      </c>
      <c r="M113" s="594">
        <v>30.580713905167823</v>
      </c>
      <c r="N113" s="594">
        <v>33.693858845096244</v>
      </c>
      <c r="O113" s="594">
        <v>33.345415005436756</v>
      </c>
      <c r="P113" s="594">
        <v>33.805560474588276</v>
      </c>
      <c r="Q113" s="594">
        <v>33.310128785241908</v>
      </c>
      <c r="R113" s="594">
        <v>35.900494121656159</v>
      </c>
      <c r="S113" s="594">
        <v>34.660605110518887</v>
      </c>
      <c r="T113" s="594">
        <v>36.271067415730336</v>
      </c>
      <c r="U113" s="594">
        <v>34.831824062095734</v>
      </c>
      <c r="V113" s="594">
        <v>36.343005349327285</v>
      </c>
      <c r="W113" s="594">
        <v>37.169073405535499</v>
      </c>
    </row>
    <row r="114" spans="1:23">
      <c r="A114" s="427"/>
      <c r="B114" s="435" t="s">
        <v>263</v>
      </c>
      <c r="C114" s="594">
        <v>1.0919274688593223</v>
      </c>
      <c r="D114" s="603">
        <v>1.0025513261759216</v>
      </c>
      <c r="E114" s="603">
        <v>1.0529367062823656</v>
      </c>
      <c r="F114" s="603">
        <v>1.0046839056567167</v>
      </c>
      <c r="G114" s="603">
        <v>1.0080170587502251</v>
      </c>
      <c r="H114" s="603">
        <v>0.99521544429509634</v>
      </c>
      <c r="I114" s="603">
        <v>1.0993011539086623</v>
      </c>
      <c r="J114" s="603">
        <v>0.9395175272030778</v>
      </c>
      <c r="K114" s="603">
        <v>1.1137159720881484</v>
      </c>
      <c r="L114" s="603">
        <v>2.0633557141104077</v>
      </c>
      <c r="M114" s="594">
        <v>2.44010320678216</v>
      </c>
      <c r="N114" s="594">
        <v>2.1897910337212729</v>
      </c>
      <c r="O114" s="594">
        <v>2.5559125638820017</v>
      </c>
      <c r="P114" s="594">
        <v>2.5119928161259066</v>
      </c>
      <c r="Q114" s="594">
        <v>3.4409130216618444</v>
      </c>
      <c r="R114" s="594">
        <v>3.6502784374319464</v>
      </c>
      <c r="S114" s="594">
        <v>4.0189161870577799</v>
      </c>
      <c r="T114" s="594">
        <v>4.2933398779028744</v>
      </c>
      <c r="U114" s="594">
        <v>4.2368106946765334</v>
      </c>
      <c r="V114" s="594">
        <v>4.5519130757800887</v>
      </c>
      <c r="W114" s="594">
        <v>4.5531846335612762</v>
      </c>
    </row>
    <row r="115" spans="1:23">
      <c r="A115" s="427"/>
      <c r="B115" s="435" t="s">
        <v>236</v>
      </c>
      <c r="C115" s="594">
        <v>8.6666666666666661</v>
      </c>
      <c r="D115" s="603">
        <v>7.0168239638900287</v>
      </c>
      <c r="E115" s="603">
        <v>4.5267489711934159</v>
      </c>
      <c r="F115" s="603">
        <v>6.0081711127132902</v>
      </c>
      <c r="G115" s="603">
        <v>7.1461291800274855</v>
      </c>
      <c r="H115" s="603">
        <v>4.8819147249960375</v>
      </c>
      <c r="I115" s="603">
        <v>6.7020335985853228</v>
      </c>
      <c r="J115" s="603">
        <v>6.004989308624376</v>
      </c>
      <c r="K115" s="603">
        <v>5.9167641651345475</v>
      </c>
      <c r="L115" s="603">
        <v>7.7149155033063925</v>
      </c>
      <c r="M115" s="594">
        <v>7.2921730675741374</v>
      </c>
      <c r="N115" s="594">
        <v>7.0043981104414401</v>
      </c>
      <c r="O115" s="594">
        <v>7.694541231126597</v>
      </c>
      <c r="P115" s="594">
        <v>8.232987958555027</v>
      </c>
      <c r="Q115" s="594">
        <v>15.021199273167777</v>
      </c>
      <c r="R115" s="594">
        <v>14.118303571428571</v>
      </c>
      <c r="S115" s="594">
        <v>13.390092879256965</v>
      </c>
      <c r="T115" s="594">
        <v>16.604681688908336</v>
      </c>
      <c r="U115" s="594">
        <v>16.932119833143723</v>
      </c>
      <c r="V115" s="594">
        <v>17.205588822355288</v>
      </c>
      <c r="W115" s="594">
        <v>17.243660418963618</v>
      </c>
    </row>
    <row r="116" spans="1:23">
      <c r="A116" s="427"/>
      <c r="B116" s="435" t="s">
        <v>264</v>
      </c>
      <c r="C116" s="594">
        <v>1.3866943866943866</v>
      </c>
      <c r="D116" s="603">
        <v>1.4151501993447282</v>
      </c>
      <c r="E116" s="603">
        <v>1.2099028110856669</v>
      </c>
      <c r="F116" s="603">
        <v>1.2491923325436141</v>
      </c>
      <c r="G116" s="603">
        <v>1.5066129959746981</v>
      </c>
      <c r="H116" s="603">
        <v>1.2514621757174675</v>
      </c>
      <c r="I116" s="603">
        <v>1.4043671287487542</v>
      </c>
      <c r="J116" s="603">
        <v>1.4305341132813054</v>
      </c>
      <c r="K116" s="603">
        <v>1.4033366045142297</v>
      </c>
      <c r="L116" s="603">
        <v>2.7494406844052963</v>
      </c>
      <c r="M116" s="594">
        <v>3.0875680884380143</v>
      </c>
      <c r="N116" s="594">
        <v>3.7682937516431512</v>
      </c>
      <c r="O116" s="594">
        <v>4.0082489075107608</v>
      </c>
      <c r="P116" s="594">
        <v>3.7804346773803186</v>
      </c>
      <c r="Q116" s="594">
        <v>4.6043582132773473</v>
      </c>
      <c r="R116" s="594">
        <v>5.1012389439716435</v>
      </c>
      <c r="S116" s="594">
        <v>5.4443832165630166</v>
      </c>
      <c r="T116" s="594">
        <v>5.7767320908922049</v>
      </c>
      <c r="U116" s="594">
        <v>5.045033425764708</v>
      </c>
      <c r="V116" s="594">
        <v>5.2455381404752073</v>
      </c>
      <c r="W116" s="594">
        <v>5.9213491793005639</v>
      </c>
    </row>
    <row r="117" spans="1:23">
      <c r="A117" s="427"/>
      <c r="B117" s="435" t="s">
        <v>238</v>
      </c>
      <c r="C117" s="594">
        <v>0</v>
      </c>
      <c r="D117" s="603">
        <v>0.45758535726856742</v>
      </c>
      <c r="E117" s="603">
        <v>0.91514143094841927</v>
      </c>
      <c r="F117" s="603">
        <v>1.1890883655863838</v>
      </c>
      <c r="G117" s="603">
        <v>1.8805829807240244</v>
      </c>
      <c r="H117" s="603">
        <v>1.3549479796757804</v>
      </c>
      <c r="I117" s="603">
        <v>2.335609054976644</v>
      </c>
      <c r="J117" s="603">
        <v>1.2807942149773257</v>
      </c>
      <c r="K117" s="603">
        <v>2.1037463976945245</v>
      </c>
      <c r="L117" s="603">
        <v>4.6297497082090517</v>
      </c>
      <c r="M117" s="594">
        <v>5.2604957005563984</v>
      </c>
      <c r="N117" s="594">
        <v>6.1654135338345863</v>
      </c>
      <c r="O117" s="594">
        <v>5.496296296296296</v>
      </c>
      <c r="P117" s="594">
        <v>13.603156049094096</v>
      </c>
      <c r="Q117" s="594">
        <v>21.341272328423692</v>
      </c>
      <c r="R117" s="594">
        <v>24.038117927337701</v>
      </c>
      <c r="S117" s="594">
        <v>26.523871484335903</v>
      </c>
      <c r="T117" s="594">
        <v>25.799477524547338</v>
      </c>
      <c r="U117" s="594">
        <v>21.923937360178972</v>
      </c>
      <c r="V117" s="594">
        <v>21.60547532045705</v>
      </c>
      <c r="W117" s="594">
        <v>19.869934967483744</v>
      </c>
    </row>
    <row r="118" spans="1:23">
      <c r="A118" s="427"/>
      <c r="B118" s="435" t="s">
        <v>239</v>
      </c>
      <c r="C118" s="594">
        <v>20.31384270502522</v>
      </c>
      <c r="D118" s="603">
        <v>20.625662778366912</v>
      </c>
      <c r="E118" s="603">
        <v>18.236676618179509</v>
      </c>
      <c r="F118" s="603">
        <v>15.619989673632436</v>
      </c>
      <c r="G118" s="603">
        <v>16.514667882656937</v>
      </c>
      <c r="H118" s="603">
        <v>15.924614847684101</v>
      </c>
      <c r="I118" s="603">
        <v>15.429587586173296</v>
      </c>
      <c r="J118" s="603">
        <v>14.627340701501973</v>
      </c>
      <c r="K118" s="603">
        <v>14.147009885484977</v>
      </c>
      <c r="L118" s="603">
        <v>14.585660040205495</v>
      </c>
      <c r="M118" s="594">
        <v>14.376011716642257</v>
      </c>
      <c r="N118" s="594">
        <v>13.841103086014446</v>
      </c>
      <c r="O118" s="594">
        <v>14.155982905982906</v>
      </c>
      <c r="P118" s="594">
        <v>13.268082229269627</v>
      </c>
      <c r="Q118" s="594">
        <v>12.111640728191581</v>
      </c>
      <c r="R118" s="594">
        <v>12.068732971864799</v>
      </c>
      <c r="S118" s="594">
        <v>11.715668816693707</v>
      </c>
      <c r="T118" s="594">
        <v>11.283839110692043</v>
      </c>
      <c r="U118" s="594">
        <v>12.072904439143221</v>
      </c>
      <c r="V118" s="594">
        <v>11.861016446881019</v>
      </c>
      <c r="W118" s="594">
        <v>11.138366277685163</v>
      </c>
    </row>
    <row r="119" spans="1:23">
      <c r="A119" s="427"/>
      <c r="B119" s="435" t="s">
        <v>240</v>
      </c>
      <c r="C119" s="594">
        <v>16.848081758455674</v>
      </c>
      <c r="D119" s="603">
        <v>16.737263880938752</v>
      </c>
      <c r="E119" s="603">
        <v>16.186581584505461</v>
      </c>
      <c r="F119" s="603">
        <v>15.014031805425631</v>
      </c>
      <c r="G119" s="603">
        <v>13.897576231430806</v>
      </c>
      <c r="H119" s="603">
        <v>12.497008281077976</v>
      </c>
      <c r="I119" s="603">
        <v>12.564905900138028</v>
      </c>
      <c r="J119" s="603">
        <v>10.675264651407792</v>
      </c>
      <c r="K119" s="603">
        <v>10.66209863755876</v>
      </c>
      <c r="L119" s="603">
        <v>10.844900527953568</v>
      </c>
      <c r="M119" s="594">
        <v>10.490173448526017</v>
      </c>
      <c r="N119" s="594">
        <v>10.766078315410693</v>
      </c>
      <c r="O119" s="594">
        <v>10.731996550237172</v>
      </c>
      <c r="P119" s="594">
        <v>12.251908396946565</v>
      </c>
      <c r="Q119" s="594">
        <v>13.090458699923122</v>
      </c>
      <c r="R119" s="594">
        <v>11.906482596744803</v>
      </c>
      <c r="S119" s="594">
        <v>11.562180280702945</v>
      </c>
      <c r="T119" s="594">
        <v>11.416588538030361</v>
      </c>
      <c r="U119" s="594">
        <v>11.239764833714929</v>
      </c>
      <c r="V119" s="594">
        <v>11.586405855579272</v>
      </c>
      <c r="W119" s="594">
        <v>11.877950319165643</v>
      </c>
    </row>
    <row r="120" spans="1:23">
      <c r="A120" s="427"/>
      <c r="B120" s="435" t="s">
        <v>241</v>
      </c>
      <c r="C120" s="594">
        <v>6.1441597915762047</v>
      </c>
      <c r="D120" s="603">
        <v>5.3330522765598651</v>
      </c>
      <c r="E120" s="603">
        <v>9.4733561857276403</v>
      </c>
      <c r="F120" s="603">
        <v>6.4645839777296628</v>
      </c>
      <c r="G120" s="603">
        <v>5.8491686460807601</v>
      </c>
      <c r="H120" s="603">
        <v>6.1111111111111107</v>
      </c>
      <c r="I120" s="603">
        <v>7.6771265048352086</v>
      </c>
      <c r="J120" s="603">
        <v>7.2258641239570922</v>
      </c>
      <c r="K120" s="603">
        <v>3.8611291369240752</v>
      </c>
      <c r="L120" s="603">
        <v>4.8983786252569077</v>
      </c>
      <c r="M120" s="594">
        <v>4.6225409438899119</v>
      </c>
      <c r="N120" s="594">
        <v>6.4865875315450046</v>
      </c>
      <c r="O120" s="594">
        <v>6.5006804899527664</v>
      </c>
      <c r="P120" s="594">
        <v>5.398263495658739</v>
      </c>
      <c r="Q120" s="594">
        <v>6.7016754188547134</v>
      </c>
      <c r="R120" s="594">
        <v>10.983590545028326</v>
      </c>
      <c r="S120" s="594">
        <v>8.1060682298480433</v>
      </c>
      <c r="T120" s="594">
        <v>7.7203964527908191</v>
      </c>
      <c r="U120" s="594">
        <v>7.8332618945563652</v>
      </c>
      <c r="V120" s="594">
        <v>9.1720091931776953</v>
      </c>
      <c r="W120" s="594">
        <v>9.3334759243910916</v>
      </c>
    </row>
    <row r="121" spans="1:23">
      <c r="A121" s="427"/>
      <c r="B121" s="435" t="s">
        <v>242</v>
      </c>
      <c r="C121" s="578">
        <v>100</v>
      </c>
      <c r="D121" s="643">
        <v>100</v>
      </c>
      <c r="E121" s="643">
        <v>100</v>
      </c>
      <c r="F121" s="643">
        <v>100</v>
      </c>
      <c r="G121" s="643">
        <v>100</v>
      </c>
      <c r="H121" s="643">
        <v>100</v>
      </c>
      <c r="I121" s="643">
        <v>100</v>
      </c>
      <c r="J121" s="643">
        <v>100</v>
      </c>
      <c r="K121" s="643">
        <v>100</v>
      </c>
      <c r="L121" s="643">
        <v>100</v>
      </c>
      <c r="M121" s="578">
        <v>100</v>
      </c>
      <c r="N121" s="578">
        <v>100</v>
      </c>
      <c r="O121" s="578">
        <v>100</v>
      </c>
      <c r="P121" s="578">
        <v>100</v>
      </c>
      <c r="Q121" s="578">
        <v>100</v>
      </c>
      <c r="R121" s="578">
        <v>100</v>
      </c>
      <c r="S121" s="578">
        <v>100</v>
      </c>
      <c r="T121" s="578">
        <v>100</v>
      </c>
      <c r="U121" s="578">
        <v>100</v>
      </c>
      <c r="V121" s="578">
        <v>100</v>
      </c>
      <c r="W121" s="578">
        <v>100</v>
      </c>
    </row>
    <row r="122" spans="1:23">
      <c r="A122" s="427"/>
      <c r="B122" s="435" t="s">
        <v>243</v>
      </c>
      <c r="C122" s="594">
        <v>26.372814577690225</v>
      </c>
      <c r="D122" s="603">
        <v>32.45532963647566</v>
      </c>
      <c r="E122" s="603">
        <v>26.502107164358819</v>
      </c>
      <c r="F122" s="603">
        <v>28.221015417137441</v>
      </c>
      <c r="G122" s="603">
        <v>29.316678912564292</v>
      </c>
      <c r="H122" s="603">
        <v>30.486117813595857</v>
      </c>
      <c r="I122" s="603">
        <v>29.333487618606803</v>
      </c>
      <c r="J122" s="603">
        <v>26.346158338589483</v>
      </c>
      <c r="K122" s="603">
        <v>23.315681957914361</v>
      </c>
      <c r="L122" s="603">
        <v>25.482174167153712</v>
      </c>
      <c r="M122" s="594">
        <v>24.467068437579233</v>
      </c>
      <c r="N122" s="594">
        <v>27.802041191614563</v>
      </c>
      <c r="O122" s="594">
        <v>28.107383790777192</v>
      </c>
      <c r="P122" s="594">
        <v>31.387132763108962</v>
      </c>
      <c r="Q122" s="594">
        <v>27.388206828568869</v>
      </c>
      <c r="R122" s="594">
        <v>27.281029649137711</v>
      </c>
      <c r="S122" s="594">
        <v>29.469748470428279</v>
      </c>
      <c r="T122" s="594">
        <v>29.617194280754649</v>
      </c>
      <c r="U122" s="594">
        <v>31.073695960559057</v>
      </c>
      <c r="V122" s="594">
        <v>32.020183735348688</v>
      </c>
      <c r="W122" s="594">
        <v>30.810499701946597</v>
      </c>
    </row>
    <row r="123" spans="1:23">
      <c r="A123" s="427"/>
      <c r="B123" s="435" t="s">
        <v>244</v>
      </c>
      <c r="C123" s="594">
        <v>0</v>
      </c>
      <c r="D123" s="643">
        <v>0</v>
      </c>
      <c r="E123" s="643">
        <v>0</v>
      </c>
      <c r="F123" s="643">
        <v>0</v>
      </c>
      <c r="G123" s="643">
        <v>0</v>
      </c>
      <c r="H123" s="643">
        <v>0</v>
      </c>
      <c r="I123" s="643">
        <v>0</v>
      </c>
      <c r="J123" s="643">
        <v>0</v>
      </c>
      <c r="K123" s="643">
        <v>0</v>
      </c>
      <c r="L123" s="643">
        <v>0</v>
      </c>
      <c r="M123" s="594">
        <v>0</v>
      </c>
      <c r="N123" s="594">
        <v>0</v>
      </c>
      <c r="O123" s="594">
        <v>0</v>
      </c>
      <c r="P123" s="594">
        <v>0</v>
      </c>
      <c r="Q123" s="594">
        <v>0</v>
      </c>
      <c r="R123" s="594">
        <v>0</v>
      </c>
      <c r="S123" s="594">
        <v>0</v>
      </c>
      <c r="T123" s="594">
        <v>87.5</v>
      </c>
      <c r="U123" s="594">
        <v>47.368421052631582</v>
      </c>
      <c r="V123" s="594">
        <v>100</v>
      </c>
      <c r="W123" s="594">
        <v>32</v>
      </c>
    </row>
    <row r="124" spans="1:23">
      <c r="A124" s="427"/>
      <c r="B124" s="435" t="s">
        <v>652</v>
      </c>
      <c r="C124" s="594">
        <v>94.340576048509348</v>
      </c>
      <c r="D124" s="603">
        <v>91.74782162993337</v>
      </c>
      <c r="E124" s="603">
        <v>96.538246789503077</v>
      </c>
      <c r="F124" s="603">
        <v>93.140794223826717</v>
      </c>
      <c r="G124" s="603">
        <v>98.407643312101911</v>
      </c>
      <c r="H124" s="603">
        <v>96.15581752947206</v>
      </c>
      <c r="I124" s="603">
        <v>95.739910313901348</v>
      </c>
      <c r="J124" s="603">
        <v>88.165680473372788</v>
      </c>
      <c r="K124" s="603">
        <v>84.848484848484844</v>
      </c>
      <c r="L124" s="603">
        <v>97.562425683709876</v>
      </c>
      <c r="M124" s="594">
        <v>98.10650887573965</v>
      </c>
      <c r="N124" s="594">
        <v>97.087912087912088</v>
      </c>
      <c r="O124" s="594">
        <v>97.641746111389864</v>
      </c>
      <c r="P124" s="594">
        <v>97.802197802197796</v>
      </c>
      <c r="Q124" s="594">
        <v>97.65662362505978</v>
      </c>
      <c r="R124" s="594">
        <v>96.818404307391091</v>
      </c>
      <c r="S124" s="594">
        <v>97.857142857142861</v>
      </c>
      <c r="T124" s="594">
        <v>98.62101759391345</v>
      </c>
      <c r="U124" s="594">
        <v>96.0019267822736</v>
      </c>
      <c r="V124" s="594">
        <v>96.986817325800374</v>
      </c>
      <c r="W124" s="594">
        <v>95.819154107924163</v>
      </c>
    </row>
    <row r="125" spans="1:23">
      <c r="A125" s="427"/>
      <c r="B125" s="435" t="s">
        <v>653</v>
      </c>
      <c r="C125" s="594">
        <v>87.950450450450447</v>
      </c>
      <c r="D125" s="603">
        <v>96.982081106570263</v>
      </c>
      <c r="E125" s="603">
        <v>94.615634122607844</v>
      </c>
      <c r="F125" s="603">
        <v>94.936219559335143</v>
      </c>
      <c r="G125" s="603">
        <v>96.574770258980791</v>
      </c>
      <c r="H125" s="603">
        <v>99.047224523612257</v>
      </c>
      <c r="I125" s="603">
        <v>98.091603053435108</v>
      </c>
      <c r="J125" s="603">
        <v>89.904397705544937</v>
      </c>
      <c r="K125" s="603">
        <v>87.321885275849468</v>
      </c>
      <c r="L125" s="603">
        <v>92.071137458317892</v>
      </c>
      <c r="M125" s="594">
        <v>93.217391304347828</v>
      </c>
      <c r="N125" s="594">
        <v>92.469050894085285</v>
      </c>
      <c r="O125" s="594">
        <v>95.243687610099826</v>
      </c>
      <c r="P125" s="594">
        <v>94.476082004555806</v>
      </c>
      <c r="Q125" s="594">
        <v>93.512304250559282</v>
      </c>
      <c r="R125" s="594">
        <v>89.756756756756758</v>
      </c>
      <c r="S125" s="594">
        <v>89.564252012212052</v>
      </c>
      <c r="T125" s="594">
        <v>89.567966280295053</v>
      </c>
      <c r="U125" s="594">
        <v>91.207865168539328</v>
      </c>
      <c r="V125" s="594">
        <v>90.914096916299556</v>
      </c>
      <c r="W125" s="594">
        <v>87.371663244353186</v>
      </c>
    </row>
    <row r="126" spans="1:23">
      <c r="A126" s="427"/>
      <c r="B126" s="435" t="s">
        <v>654</v>
      </c>
      <c r="C126" s="594">
        <v>68.861788617886177</v>
      </c>
      <c r="D126" s="603">
        <v>59.148936170212764</v>
      </c>
      <c r="E126" s="603">
        <v>66.255506607929519</v>
      </c>
      <c r="F126" s="603">
        <v>59.793814432989691</v>
      </c>
      <c r="G126" s="603">
        <v>56.328392246294186</v>
      </c>
      <c r="H126" s="603">
        <v>66.698382492863942</v>
      </c>
      <c r="I126" s="603">
        <v>67.794871794871796</v>
      </c>
      <c r="J126" s="603">
        <v>59.111514052583864</v>
      </c>
      <c r="K126" s="603">
        <v>56.003289473684212</v>
      </c>
      <c r="L126" s="603">
        <v>61.661661661661661</v>
      </c>
      <c r="M126" s="594">
        <v>54.697986577181211</v>
      </c>
      <c r="N126" s="594">
        <v>56.312625250501</v>
      </c>
      <c r="O126" s="594">
        <v>57.490974729241877</v>
      </c>
      <c r="P126" s="594">
        <v>58.325832583258325</v>
      </c>
      <c r="Q126" s="594">
        <v>57.602339181286553</v>
      </c>
      <c r="R126" s="594">
        <v>55.608820709491852</v>
      </c>
      <c r="S126" s="594">
        <v>54.1</v>
      </c>
      <c r="T126" s="594">
        <v>56.776556776556774</v>
      </c>
      <c r="U126" s="594">
        <v>54.344262295081968</v>
      </c>
      <c r="V126" s="594">
        <v>48.580906745300403</v>
      </c>
      <c r="W126" s="594">
        <v>45.44198895027624</v>
      </c>
    </row>
    <row r="127" spans="1:23">
      <c r="A127" s="1422" t="s">
        <v>248</v>
      </c>
      <c r="B127" s="1423"/>
      <c r="C127" s="593">
        <v>32.824464871748823</v>
      </c>
      <c r="D127" s="602">
        <v>33.998246902466185</v>
      </c>
      <c r="E127" s="602">
        <v>36.423387062220968</v>
      </c>
      <c r="F127" s="602">
        <v>37.520801410376812</v>
      </c>
      <c r="G127" s="602">
        <v>40.276234322908401</v>
      </c>
      <c r="H127" s="602">
        <v>42.599463185052457</v>
      </c>
      <c r="I127" s="602">
        <v>44.118398254951096</v>
      </c>
      <c r="J127" s="602">
        <v>44.262944127785929</v>
      </c>
      <c r="K127" s="602">
        <v>43.660940468651042</v>
      </c>
      <c r="L127" s="602">
        <v>46.062592943085036</v>
      </c>
      <c r="M127" s="593">
        <v>42.505806522545797</v>
      </c>
      <c r="N127" s="593">
        <v>43.930011381831513</v>
      </c>
      <c r="O127" s="593">
        <v>44.96689695777718</v>
      </c>
      <c r="P127" s="593">
        <v>45.146938507384249</v>
      </c>
      <c r="Q127" s="593">
        <v>45.160471227376064</v>
      </c>
      <c r="R127" s="593">
        <v>45.820892027025444</v>
      </c>
      <c r="S127" s="593">
        <v>45.097544850461112</v>
      </c>
      <c r="T127" s="593">
        <v>44.955540259987352</v>
      </c>
      <c r="U127" s="593">
        <v>46.356646552771494</v>
      </c>
      <c r="V127" s="593">
        <v>46.196905976907011</v>
      </c>
      <c r="W127" s="593">
        <v>42.899252793455659</v>
      </c>
    </row>
    <row r="128" spans="1:23">
      <c r="A128" s="427" t="s">
        <v>233</v>
      </c>
      <c r="B128" s="438" t="s">
        <v>655</v>
      </c>
      <c r="C128" s="594">
        <v>9.5421380987628215</v>
      </c>
      <c r="D128" s="603">
        <v>8.990605199912606</v>
      </c>
      <c r="E128" s="603">
        <v>11.165259102390733</v>
      </c>
      <c r="F128" s="603">
        <v>10.983340704702934</v>
      </c>
      <c r="G128" s="603">
        <v>11.0895515056246</v>
      </c>
      <c r="H128" s="603">
        <v>13.05722891566265</v>
      </c>
      <c r="I128" s="603">
        <v>14.029610709048768</v>
      </c>
      <c r="J128" s="603">
        <v>12.946287162315038</v>
      </c>
      <c r="K128" s="603">
        <v>13.795148958607962</v>
      </c>
      <c r="L128" s="603">
        <v>16.247870528109029</v>
      </c>
      <c r="M128" s="594">
        <v>15.867635189669087</v>
      </c>
      <c r="N128" s="594">
        <v>16.483590690136406</v>
      </c>
      <c r="O128" s="594">
        <v>17.078488372093023</v>
      </c>
      <c r="P128" s="594">
        <v>18.518112446276643</v>
      </c>
      <c r="Q128" s="594">
        <v>19.479525449674703</v>
      </c>
      <c r="R128" s="594">
        <v>19.052622903531546</v>
      </c>
      <c r="S128" s="594">
        <v>19.505355404089581</v>
      </c>
      <c r="T128" s="594">
        <v>18.57191013463941</v>
      </c>
      <c r="U128" s="594">
        <v>16.979162227809265</v>
      </c>
      <c r="V128" s="594">
        <v>16.644041393123402</v>
      </c>
      <c r="W128" s="594">
        <v>13.543805986454009</v>
      </c>
    </row>
    <row r="129" spans="1:23">
      <c r="A129" s="427"/>
      <c r="B129" s="438" t="s">
        <v>250</v>
      </c>
      <c r="C129" s="594">
        <v>6.6898954703832754</v>
      </c>
      <c r="D129" s="603">
        <v>4.2541436464088394</v>
      </c>
      <c r="E129" s="603">
        <v>10.23535851122058</v>
      </c>
      <c r="F129" s="603">
        <v>15.522540983606557</v>
      </c>
      <c r="G129" s="603">
        <v>9.7345132743362832</v>
      </c>
      <c r="H129" s="603">
        <v>17.57435303205871</v>
      </c>
      <c r="I129" s="603">
        <v>18.547090967534555</v>
      </c>
      <c r="J129" s="603">
        <v>16.374269005847953</v>
      </c>
      <c r="K129" s="603">
        <v>18.963337547408344</v>
      </c>
      <c r="L129" s="603">
        <v>21.344119477286871</v>
      </c>
      <c r="M129" s="594">
        <v>16.887816646562122</v>
      </c>
      <c r="N129" s="594">
        <v>17.937438905180841</v>
      </c>
      <c r="O129" s="594">
        <v>15.678289641130059</v>
      </c>
      <c r="P129" s="594">
        <v>16.279069767441861</v>
      </c>
      <c r="Q129" s="594">
        <v>18.486352357320101</v>
      </c>
      <c r="R129" s="594">
        <v>21.362649294245386</v>
      </c>
      <c r="S129" s="594">
        <v>22.543701024713684</v>
      </c>
      <c r="T129" s="594">
        <v>21.733858745074265</v>
      </c>
      <c r="U129" s="594">
        <v>23.213156230234031</v>
      </c>
      <c r="V129" s="594">
        <v>21.843112244897959</v>
      </c>
      <c r="W129" s="594">
        <v>22.024471635150167</v>
      </c>
    </row>
    <row r="130" spans="1:23">
      <c r="A130" s="427"/>
      <c r="B130" s="438" t="s">
        <v>656</v>
      </c>
      <c r="C130" s="594">
        <v>1.9148936170212767</v>
      </c>
      <c r="D130" s="603">
        <v>1.0088272383354351</v>
      </c>
      <c r="E130" s="603">
        <v>2.6978875031814713</v>
      </c>
      <c r="F130" s="603">
        <v>4.4132397191574722</v>
      </c>
      <c r="G130" s="603">
        <v>3.1604259704568878</v>
      </c>
      <c r="H130" s="603">
        <v>1.5641293013555788</v>
      </c>
      <c r="I130" s="603">
        <v>3.1228551818805763</v>
      </c>
      <c r="J130" s="603">
        <v>12.965964343598054</v>
      </c>
      <c r="K130" s="603">
        <v>3.3430232558139537</v>
      </c>
      <c r="L130" s="603">
        <v>2.9645697758496024</v>
      </c>
      <c r="M130" s="594">
        <v>2.3017193566278427</v>
      </c>
      <c r="N130" s="594">
        <v>1.944516463572725</v>
      </c>
      <c r="O130" s="594">
        <v>3.9302929180571007</v>
      </c>
      <c r="P130" s="594">
        <v>3.9720368605020653</v>
      </c>
      <c r="Q130" s="594">
        <v>6.0352831940575671</v>
      </c>
      <c r="R130" s="594">
        <v>2.5167785234899327</v>
      </c>
      <c r="S130" s="594">
        <v>2.3056653491436099</v>
      </c>
      <c r="T130" s="594">
        <v>9.6666666666666661</v>
      </c>
      <c r="U130" s="594">
        <v>11.895910780669144</v>
      </c>
      <c r="V130" s="594">
        <v>15.279878971255673</v>
      </c>
      <c r="W130" s="594">
        <v>17.78846153846154</v>
      </c>
    </row>
    <row r="131" spans="1:23">
      <c r="A131" s="427"/>
      <c r="B131" s="438" t="s">
        <v>252</v>
      </c>
      <c r="C131" s="594">
        <v>22.881355932203391</v>
      </c>
      <c r="D131" s="603">
        <v>16.049382716049383</v>
      </c>
      <c r="E131" s="603">
        <v>12.090163934426229</v>
      </c>
      <c r="F131" s="603">
        <v>3.3057851239669422</v>
      </c>
      <c r="G131" s="603">
        <v>0</v>
      </c>
      <c r="H131" s="603">
        <v>0</v>
      </c>
      <c r="I131" s="603">
        <v>0</v>
      </c>
      <c r="J131" s="603">
        <v>0.70422535211267601</v>
      </c>
      <c r="K131" s="643">
        <v>0</v>
      </c>
      <c r="L131" s="643">
        <v>0</v>
      </c>
      <c r="M131" s="594">
        <v>0</v>
      </c>
      <c r="N131" s="594">
        <v>0</v>
      </c>
      <c r="O131" s="594">
        <v>0</v>
      </c>
      <c r="P131" s="594">
        <v>0</v>
      </c>
      <c r="Q131" s="594">
        <v>0</v>
      </c>
      <c r="R131" s="594">
        <v>0</v>
      </c>
      <c r="S131" s="594">
        <v>0</v>
      </c>
      <c r="T131" s="594">
        <v>0</v>
      </c>
      <c r="U131" s="594">
        <v>0</v>
      </c>
      <c r="V131" s="594">
        <v>0</v>
      </c>
      <c r="W131" s="594">
        <v>0</v>
      </c>
    </row>
    <row r="132" spans="1:23">
      <c r="A132" s="427"/>
      <c r="B132" s="438" t="s">
        <v>253</v>
      </c>
      <c r="C132" s="594">
        <v>49.314328906165642</v>
      </c>
      <c r="D132" s="603">
        <v>52.064557366570789</v>
      </c>
      <c r="E132" s="603">
        <v>52.316369858672921</v>
      </c>
      <c r="F132" s="603">
        <v>52.796446730173571</v>
      </c>
      <c r="G132" s="603">
        <v>59.993284244357568</v>
      </c>
      <c r="H132" s="603">
        <v>61.661882190622428</v>
      </c>
      <c r="I132" s="603">
        <v>64.052185155438892</v>
      </c>
      <c r="J132" s="603">
        <v>64.395882112461436</v>
      </c>
      <c r="K132" s="603">
        <v>63.267635779898335</v>
      </c>
      <c r="L132" s="603">
        <v>64.233629081504361</v>
      </c>
      <c r="M132" s="594">
        <v>60.199269850927898</v>
      </c>
      <c r="N132" s="594">
        <v>63.637127822329816</v>
      </c>
      <c r="O132" s="594">
        <v>64.456713780918733</v>
      </c>
      <c r="P132" s="594">
        <v>64.249388349781455</v>
      </c>
      <c r="Q132" s="594">
        <v>64.494700600823606</v>
      </c>
      <c r="R132" s="594">
        <v>64.848141707445308</v>
      </c>
      <c r="S132" s="594">
        <v>64.749151263674079</v>
      </c>
      <c r="T132" s="594">
        <v>64.03175037635144</v>
      </c>
      <c r="U132" s="594">
        <v>64.260119072517114</v>
      </c>
      <c r="V132" s="594">
        <v>65.308521619451767</v>
      </c>
      <c r="W132" s="594">
        <v>62.650909964562437</v>
      </c>
    </row>
    <row r="133" spans="1:23">
      <c r="A133" s="427"/>
      <c r="B133" s="438" t="s">
        <v>254</v>
      </c>
      <c r="C133" s="594">
        <v>14.615384615384615</v>
      </c>
      <c r="D133" s="603">
        <v>16.176470588235293</v>
      </c>
      <c r="E133" s="603">
        <v>16.256830601092897</v>
      </c>
      <c r="F133" s="603">
        <v>15.214067278287462</v>
      </c>
      <c r="G133" s="603">
        <v>14.196342637151107</v>
      </c>
      <c r="H133" s="603">
        <v>13.597870796031938</v>
      </c>
      <c r="I133" s="603">
        <v>12.428634167764603</v>
      </c>
      <c r="J133" s="603">
        <v>13.691083452356661</v>
      </c>
      <c r="K133" s="603">
        <v>14.930838079739626</v>
      </c>
      <c r="L133" s="603">
        <v>17.917917917917919</v>
      </c>
      <c r="M133" s="594">
        <v>20.079756040347174</v>
      </c>
      <c r="N133" s="594">
        <v>16.445066480055985</v>
      </c>
      <c r="O133" s="594">
        <v>18.836874900143794</v>
      </c>
      <c r="P133" s="594">
        <v>23.92449517120281</v>
      </c>
      <c r="Q133" s="594">
        <v>25.807323334684501</v>
      </c>
      <c r="R133" s="594">
        <v>27.662517289073307</v>
      </c>
      <c r="S133" s="594">
        <v>27.204562255782026</v>
      </c>
      <c r="T133" s="594">
        <v>26.726238830219334</v>
      </c>
      <c r="U133" s="594">
        <v>27.07961087949176</v>
      </c>
      <c r="V133" s="594">
        <v>27.086523736600306</v>
      </c>
      <c r="W133" s="594">
        <v>23.996265172735761</v>
      </c>
    </row>
    <row r="134" spans="1:23">
      <c r="A134" s="427"/>
      <c r="B134" s="438" t="s">
        <v>255</v>
      </c>
      <c r="C134" s="594">
        <v>8.4134102071321806</v>
      </c>
      <c r="D134" s="603">
        <v>8.8806278397356468</v>
      </c>
      <c r="E134" s="603">
        <v>8.9470061940812116</v>
      </c>
      <c r="F134" s="603">
        <v>10.41578277471362</v>
      </c>
      <c r="G134" s="603">
        <v>9.5168981961434795</v>
      </c>
      <c r="H134" s="603">
        <v>9.6981891348088531</v>
      </c>
      <c r="I134" s="603">
        <v>9.6780339112211848</v>
      </c>
      <c r="J134" s="603">
        <v>10.060400151000378</v>
      </c>
      <c r="K134" s="603">
        <v>10.554628083843443</v>
      </c>
      <c r="L134" s="603">
        <v>10.278090943254416</v>
      </c>
      <c r="M134" s="594">
        <v>10.856498873027798</v>
      </c>
      <c r="N134" s="594">
        <v>10.818821785846611</v>
      </c>
      <c r="O134" s="594">
        <v>10.342430036502694</v>
      </c>
      <c r="P134" s="594">
        <v>10.87237479806139</v>
      </c>
      <c r="Q134" s="594">
        <v>12.563948239542581</v>
      </c>
      <c r="R134" s="594">
        <v>14.340239912758996</v>
      </c>
      <c r="S134" s="594">
        <v>17.529013539651839</v>
      </c>
      <c r="T134" s="594">
        <v>18.744922826969944</v>
      </c>
      <c r="U134" s="594">
        <v>20.689321328298963</v>
      </c>
      <c r="V134" s="594">
        <v>20.902549524740163</v>
      </c>
      <c r="W134" s="594">
        <v>19.211254612546124</v>
      </c>
    </row>
    <row r="135" spans="1:23">
      <c r="A135" s="427"/>
      <c r="B135" s="438" t="s">
        <v>657</v>
      </c>
      <c r="C135" s="594">
        <v>12.144420131291028</v>
      </c>
      <c r="D135" s="603">
        <v>6.6593886462882095</v>
      </c>
      <c r="E135" s="603">
        <v>12.595419847328245</v>
      </c>
      <c r="F135" s="603">
        <v>12.621359223300971</v>
      </c>
      <c r="G135" s="603">
        <v>12.14622641509434</v>
      </c>
      <c r="H135" s="603">
        <v>12.403951701427003</v>
      </c>
      <c r="I135" s="603">
        <v>12.975098296199214</v>
      </c>
      <c r="J135" s="603">
        <v>5.6189640035118522</v>
      </c>
      <c r="K135" s="603">
        <v>0</v>
      </c>
      <c r="L135" s="643">
        <v>0</v>
      </c>
      <c r="M135" s="594">
        <v>0</v>
      </c>
      <c r="N135" s="594">
        <v>0</v>
      </c>
      <c r="O135" s="594">
        <v>0</v>
      </c>
      <c r="P135" s="594">
        <v>0</v>
      </c>
      <c r="Q135" s="594">
        <v>0</v>
      </c>
      <c r="R135" s="594">
        <v>0</v>
      </c>
      <c r="S135" s="594">
        <v>0</v>
      </c>
      <c r="T135" s="594">
        <v>0</v>
      </c>
      <c r="U135" s="594">
        <v>0</v>
      </c>
      <c r="V135" s="594">
        <v>0</v>
      </c>
      <c r="W135" s="594">
        <v>0</v>
      </c>
    </row>
    <row r="136" spans="1:23">
      <c r="A136" s="427"/>
      <c r="B136" s="438" t="s">
        <v>256</v>
      </c>
      <c r="C136" s="594">
        <v>1.3035381750465549</v>
      </c>
      <c r="D136" s="603">
        <v>1.6985138004246285</v>
      </c>
      <c r="E136" s="603">
        <v>1.910828025477707</v>
      </c>
      <c r="F136" s="603">
        <v>2.0779220779220777</v>
      </c>
      <c r="G136" s="603">
        <v>0</v>
      </c>
      <c r="H136" s="603">
        <v>0</v>
      </c>
      <c r="I136" s="603">
        <v>0</v>
      </c>
      <c r="J136" s="603">
        <v>0</v>
      </c>
      <c r="K136" s="603">
        <v>0</v>
      </c>
      <c r="L136" s="643">
        <v>0</v>
      </c>
      <c r="M136" s="594">
        <v>0</v>
      </c>
      <c r="N136" s="594">
        <v>0</v>
      </c>
      <c r="O136" s="594">
        <v>0.53722179585571761</v>
      </c>
      <c r="P136" s="594">
        <v>0.21261516654854712</v>
      </c>
      <c r="Q136" s="594">
        <v>2.5948103792415171</v>
      </c>
      <c r="R136" s="594">
        <v>1.6172506738544474</v>
      </c>
      <c r="S136" s="594">
        <v>2.9256875365710941</v>
      </c>
      <c r="T136" s="594">
        <v>3.6710037174721188</v>
      </c>
      <c r="U136" s="594">
        <v>5.6424845898530105</v>
      </c>
      <c r="V136" s="594">
        <v>8.574181117533719</v>
      </c>
      <c r="W136" s="594">
        <v>7.2062084257206207</v>
      </c>
    </row>
    <row r="137" spans="1:23">
      <c r="A137" s="427"/>
      <c r="B137" s="438" t="s">
        <v>257</v>
      </c>
      <c r="C137" s="594">
        <v>63.808519918580984</v>
      </c>
      <c r="D137" s="603">
        <v>65.71015616737759</v>
      </c>
      <c r="E137" s="603">
        <v>66.635267520723431</v>
      </c>
      <c r="F137" s="603">
        <v>72.016790688799844</v>
      </c>
      <c r="G137" s="603">
        <v>66.152879304071703</v>
      </c>
      <c r="H137" s="603">
        <v>69.27682316330673</v>
      </c>
      <c r="I137" s="603">
        <v>70.535863149821594</v>
      </c>
      <c r="J137" s="603">
        <v>69.614457831325296</v>
      </c>
      <c r="K137" s="603">
        <v>68.96031283229857</v>
      </c>
      <c r="L137" s="603">
        <v>69.688608592826171</v>
      </c>
      <c r="M137" s="594">
        <v>67.417385057471265</v>
      </c>
      <c r="N137" s="594">
        <v>66.378195920712443</v>
      </c>
      <c r="O137" s="594">
        <v>64.754745192507372</v>
      </c>
      <c r="P137" s="594">
        <v>63.641094583459818</v>
      </c>
      <c r="Q137" s="594">
        <v>61.218113137154319</v>
      </c>
      <c r="R137" s="594">
        <v>69.531602992118081</v>
      </c>
      <c r="S137" s="594">
        <v>63.056379821958458</v>
      </c>
      <c r="T137" s="594">
        <v>63.153443415223521</v>
      </c>
      <c r="U137" s="594">
        <v>72.421015884098452</v>
      </c>
      <c r="V137" s="594">
        <v>65.20428162219207</v>
      </c>
      <c r="W137" s="594">
        <v>62.330279879792897</v>
      </c>
    </row>
    <row r="138" spans="1:23">
      <c r="A138" s="427"/>
      <c r="B138" s="438" t="s">
        <v>658</v>
      </c>
      <c r="C138" s="594">
        <v>67.930029154518948</v>
      </c>
      <c r="D138" s="603">
        <v>63.292079207920793</v>
      </c>
      <c r="E138" s="603">
        <v>61.637397971803118</v>
      </c>
      <c r="F138" s="603">
        <v>59.450255412308444</v>
      </c>
      <c r="G138" s="603">
        <v>56.939945178170944</v>
      </c>
      <c r="H138" s="603">
        <v>56.976154236428208</v>
      </c>
      <c r="I138" s="603">
        <v>55.938416422287389</v>
      </c>
      <c r="J138" s="603">
        <v>64.377795317021835</v>
      </c>
      <c r="K138" s="603">
        <v>63.149350649350652</v>
      </c>
      <c r="L138" s="603">
        <v>64.660581859669136</v>
      </c>
      <c r="M138" s="594">
        <v>66.64759725400458</v>
      </c>
      <c r="N138" s="594">
        <v>64.047422111938246</v>
      </c>
      <c r="O138" s="594">
        <v>65.752673430216618</v>
      </c>
      <c r="P138" s="594">
        <v>63.143828960155489</v>
      </c>
      <c r="Q138" s="594">
        <v>68.201366051100436</v>
      </c>
      <c r="R138" s="594">
        <v>70.909534259936606</v>
      </c>
      <c r="S138" s="594">
        <v>73.898386708403564</v>
      </c>
      <c r="T138" s="594">
        <v>73.193473193473196</v>
      </c>
      <c r="U138" s="594">
        <v>76.842326264959055</v>
      </c>
      <c r="V138" s="594">
        <v>76.548406494287434</v>
      </c>
      <c r="W138" s="594">
        <v>75.122910521140611</v>
      </c>
    </row>
    <row r="139" spans="1:23">
      <c r="A139" s="1422" t="s">
        <v>259</v>
      </c>
      <c r="B139" s="1423"/>
      <c r="C139" s="593">
        <v>18.536633322682921</v>
      </c>
      <c r="D139" s="602">
        <v>18.65217836338935</v>
      </c>
      <c r="E139" s="602">
        <v>17.882352417078923</v>
      </c>
      <c r="F139" s="602">
        <v>17.234149916499465</v>
      </c>
      <c r="G139" s="602">
        <v>18.312935866295874</v>
      </c>
      <c r="H139" s="602">
        <v>18.691610124019622</v>
      </c>
      <c r="I139" s="602">
        <v>19.035398496720326</v>
      </c>
      <c r="J139" s="602">
        <v>17.100395183983515</v>
      </c>
      <c r="K139" s="602">
        <v>16.914561419984974</v>
      </c>
      <c r="L139" s="602">
        <v>18.572869122173866</v>
      </c>
      <c r="M139" s="593">
        <v>17.374408412614091</v>
      </c>
      <c r="N139" s="593">
        <v>19.575999948063078</v>
      </c>
      <c r="O139" s="593">
        <v>19.696400471766385</v>
      </c>
      <c r="P139" s="593">
        <v>20.1034589905892</v>
      </c>
      <c r="Q139" s="593">
        <v>19.95299753180819</v>
      </c>
      <c r="R139" s="593">
        <v>19.745978007015569</v>
      </c>
      <c r="S139" s="593">
        <v>19.85781224753595</v>
      </c>
      <c r="T139" s="593">
        <v>19.302716543658565</v>
      </c>
      <c r="U139" s="593">
        <v>19.28108845908114</v>
      </c>
      <c r="V139" s="593">
        <v>19.424525797641593</v>
      </c>
      <c r="W139" s="593">
        <v>18.521856974830257</v>
      </c>
    </row>
    <row r="140" spans="1:23">
      <c r="A140" s="445" t="s">
        <v>671</v>
      </c>
    </row>
    <row r="141" spans="1:23" s="1084" customFormat="1" ht="12.75">
      <c r="A141" s="1084" t="s">
        <v>662</v>
      </c>
    </row>
    <row r="142" spans="1:23" s="1084" customFormat="1" ht="12.75">
      <c r="A142" s="1094" t="s">
        <v>672</v>
      </c>
      <c r="B142" s="1094"/>
      <c r="C142" s="1094"/>
      <c r="D142" s="1094"/>
      <c r="E142" s="1094"/>
      <c r="F142" s="1094"/>
      <c r="G142" s="1094"/>
      <c r="H142" s="1094"/>
      <c r="I142" s="1094"/>
      <c r="J142" s="1094"/>
      <c r="K142" s="1094"/>
      <c r="L142" s="1094"/>
      <c r="M142" s="1094"/>
      <c r="N142" s="1094"/>
      <c r="O142" s="1094"/>
      <c r="P142" s="1094"/>
      <c r="Q142" s="1094"/>
      <c r="R142" s="1094"/>
      <c r="S142" s="1094"/>
      <c r="T142" s="1094"/>
      <c r="U142" s="1094"/>
      <c r="V142" s="1094"/>
      <c r="W142" s="1094"/>
    </row>
    <row r="143" spans="1:23" s="1084" customFormat="1" ht="12.75">
      <c r="A143" s="1084" t="s">
        <v>664</v>
      </c>
    </row>
    <row r="144" spans="1:23" s="1084" customFormat="1" ht="12.75">
      <c r="A144" s="1084" t="s">
        <v>665</v>
      </c>
    </row>
    <row r="145" spans="1:1" s="1084" customFormat="1" ht="12.75">
      <c r="A145" s="1084" t="s">
        <v>666</v>
      </c>
    </row>
    <row r="146" spans="1:1" s="1084" customFormat="1" ht="12.75">
      <c r="A146" s="1084" t="s">
        <v>667</v>
      </c>
    </row>
  </sheetData>
  <mergeCells count="17">
    <mergeCell ref="A111:B111"/>
    <mergeCell ref="A127:B127"/>
    <mergeCell ref="A139:B139"/>
    <mergeCell ref="A64:B64"/>
    <mergeCell ref="A76:B76"/>
    <mergeCell ref="A80:B80"/>
    <mergeCell ref="A96:B96"/>
    <mergeCell ref="A108:B108"/>
    <mergeCell ref="A48:B48"/>
    <mergeCell ref="L2:T2"/>
    <mergeCell ref="B3:J3"/>
    <mergeCell ref="K3:P3"/>
    <mergeCell ref="A10:B13"/>
    <mergeCell ref="C10:W11"/>
    <mergeCell ref="A17:B17"/>
    <mergeCell ref="A33:B33"/>
    <mergeCell ref="A45:B45"/>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70" firstPageNumber="201" fitToWidth="0" orientation="portrait" r:id="rId1"/>
  <headerFooter scaleWithDoc="0" alignWithMargins="0">
    <oddFooter>&amp;L&amp;"MetaNormalLF-Roman,Standard"&amp;8Statistisches Bundesamt, Fachserie 11, Reihe 1.1, 2012/2013</oddFooter>
  </headerFooter>
  <rowBreaks count="3" manualBreakCount="3">
    <brk id="46" max="22" man="1"/>
    <brk id="78" max="22" man="1"/>
    <brk id="109" max="2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6"/>
  <sheetViews>
    <sheetView zoomScaleNormal="100" zoomScaleSheetLayoutView="100" workbookViewId="0"/>
  </sheetViews>
  <sheetFormatPr baseColWidth="10" defaultRowHeight="15"/>
  <cols>
    <col min="1" max="1" width="6.85546875" style="413" customWidth="1"/>
    <col min="2" max="2" width="40.140625" style="413" bestFit="1" customWidth="1"/>
    <col min="3" max="3" width="8.7109375" style="413" customWidth="1"/>
    <col min="4" max="10" width="11.85546875" style="413" hidden="1" customWidth="1"/>
    <col min="11" max="12" width="11.85546875" style="1096" hidden="1" customWidth="1"/>
    <col min="13" max="22" width="8.7109375" style="413" bestFit="1" customWidth="1"/>
    <col min="23" max="23" width="9.85546875" style="413" bestFit="1" customWidth="1"/>
    <col min="24" max="228" width="11.42578125" style="413"/>
    <col min="229" max="229" width="7.28515625" style="413" customWidth="1"/>
    <col min="230" max="230" width="47.28515625" style="413" customWidth="1"/>
    <col min="231" max="231" width="12.85546875" style="413" customWidth="1"/>
    <col min="232" max="238" width="0" style="413" hidden="1" customWidth="1"/>
    <col min="239" max="251" width="12.85546875" style="413" customWidth="1"/>
    <col min="252" max="252" width="7.28515625" style="413" customWidth="1"/>
    <col min="253" max="253" width="11.28515625" style="413" customWidth="1"/>
    <col min="254" max="270" width="7.42578125" style="413" customWidth="1"/>
    <col min="271" max="271" width="7.28515625" style="413" customWidth="1"/>
    <col min="272" max="273" width="7.42578125" style="413" customWidth="1"/>
    <col min="274" max="275" width="8.7109375" style="413" customWidth="1"/>
    <col min="276" max="484" width="11.42578125" style="413"/>
    <col min="485" max="485" width="7.28515625" style="413" customWidth="1"/>
    <col min="486" max="486" width="47.28515625" style="413" customWidth="1"/>
    <col min="487" max="487" width="12.85546875" style="413" customWidth="1"/>
    <col min="488" max="494" width="0" style="413" hidden="1" customWidth="1"/>
    <col min="495" max="507" width="12.85546875" style="413" customWidth="1"/>
    <col min="508" max="508" width="7.28515625" style="413" customWidth="1"/>
    <col min="509" max="509" width="11.28515625" style="413" customWidth="1"/>
    <col min="510" max="526" width="7.42578125" style="413" customWidth="1"/>
    <col min="527" max="527" width="7.28515625" style="413" customWidth="1"/>
    <col min="528" max="529" width="7.42578125" style="413" customWidth="1"/>
    <col min="530" max="531" width="8.7109375" style="413" customWidth="1"/>
    <col min="532" max="740" width="11.42578125" style="413"/>
    <col min="741" max="741" width="7.28515625" style="413" customWidth="1"/>
    <col min="742" max="742" width="47.28515625" style="413" customWidth="1"/>
    <col min="743" max="743" width="12.85546875" style="413" customWidth="1"/>
    <col min="744" max="750" width="0" style="413" hidden="1" customWidth="1"/>
    <col min="751" max="763" width="12.85546875" style="413" customWidth="1"/>
    <col min="764" max="764" width="7.28515625" style="413" customWidth="1"/>
    <col min="765" max="765" width="11.28515625" style="413" customWidth="1"/>
    <col min="766" max="782" width="7.42578125" style="413" customWidth="1"/>
    <col min="783" max="783" width="7.28515625" style="413" customWidth="1"/>
    <col min="784" max="785" width="7.42578125" style="413" customWidth="1"/>
    <col min="786" max="787" width="8.7109375" style="413" customWidth="1"/>
    <col min="788" max="996" width="11.42578125" style="413"/>
    <col min="997" max="997" width="7.28515625" style="413" customWidth="1"/>
    <col min="998" max="998" width="47.28515625" style="413" customWidth="1"/>
    <col min="999" max="999" width="12.85546875" style="413" customWidth="1"/>
    <col min="1000" max="1006" width="0" style="413" hidden="1" customWidth="1"/>
    <col min="1007" max="1019" width="12.85546875" style="413" customWidth="1"/>
    <col min="1020" max="1020" width="7.28515625" style="413" customWidth="1"/>
    <col min="1021" max="1021" width="11.28515625" style="413" customWidth="1"/>
    <col min="1022" max="1038" width="7.42578125" style="413" customWidth="1"/>
    <col min="1039" max="1039" width="7.28515625" style="413" customWidth="1"/>
    <col min="1040" max="1041" width="7.42578125" style="413" customWidth="1"/>
    <col min="1042" max="1043" width="8.7109375" style="413" customWidth="1"/>
    <col min="1044" max="1252" width="11.42578125" style="413"/>
    <col min="1253" max="1253" width="7.28515625" style="413" customWidth="1"/>
    <col min="1254" max="1254" width="47.28515625" style="413" customWidth="1"/>
    <col min="1255" max="1255" width="12.85546875" style="413" customWidth="1"/>
    <col min="1256" max="1262" width="0" style="413" hidden="1" customWidth="1"/>
    <col min="1263" max="1275" width="12.85546875" style="413" customWidth="1"/>
    <col min="1276" max="1276" width="7.28515625" style="413" customWidth="1"/>
    <col min="1277" max="1277" width="11.28515625" style="413" customWidth="1"/>
    <col min="1278" max="1294" width="7.42578125" style="413" customWidth="1"/>
    <col min="1295" max="1295" width="7.28515625" style="413" customWidth="1"/>
    <col min="1296" max="1297" width="7.42578125" style="413" customWidth="1"/>
    <col min="1298" max="1299" width="8.7109375" style="413" customWidth="1"/>
    <col min="1300" max="1508" width="11.42578125" style="413"/>
    <col min="1509" max="1509" width="7.28515625" style="413" customWidth="1"/>
    <col min="1510" max="1510" width="47.28515625" style="413" customWidth="1"/>
    <col min="1511" max="1511" width="12.85546875" style="413" customWidth="1"/>
    <col min="1512" max="1518" width="0" style="413" hidden="1" customWidth="1"/>
    <col min="1519" max="1531" width="12.85546875" style="413" customWidth="1"/>
    <col min="1532" max="1532" width="7.28515625" style="413" customWidth="1"/>
    <col min="1533" max="1533" width="11.28515625" style="413" customWidth="1"/>
    <col min="1534" max="1550" width="7.42578125" style="413" customWidth="1"/>
    <col min="1551" max="1551" width="7.28515625" style="413" customWidth="1"/>
    <col min="1552" max="1553" width="7.42578125" style="413" customWidth="1"/>
    <col min="1554" max="1555" width="8.7109375" style="413" customWidth="1"/>
    <col min="1556" max="1764" width="11.42578125" style="413"/>
    <col min="1765" max="1765" width="7.28515625" style="413" customWidth="1"/>
    <col min="1766" max="1766" width="47.28515625" style="413" customWidth="1"/>
    <col min="1767" max="1767" width="12.85546875" style="413" customWidth="1"/>
    <col min="1768" max="1774" width="0" style="413" hidden="1" customWidth="1"/>
    <col min="1775" max="1787" width="12.85546875" style="413" customWidth="1"/>
    <col min="1788" max="1788" width="7.28515625" style="413" customWidth="1"/>
    <col min="1789" max="1789" width="11.28515625" style="413" customWidth="1"/>
    <col min="1790" max="1806" width="7.42578125" style="413" customWidth="1"/>
    <col min="1807" max="1807" width="7.28515625" style="413" customWidth="1"/>
    <col min="1808" max="1809" width="7.42578125" style="413" customWidth="1"/>
    <col min="1810" max="1811" width="8.7109375" style="413" customWidth="1"/>
    <col min="1812" max="2020" width="11.42578125" style="413"/>
    <col min="2021" max="2021" width="7.28515625" style="413" customWidth="1"/>
    <col min="2022" max="2022" width="47.28515625" style="413" customWidth="1"/>
    <col min="2023" max="2023" width="12.85546875" style="413" customWidth="1"/>
    <col min="2024" max="2030" width="0" style="413" hidden="1" customWidth="1"/>
    <col min="2031" max="2043" width="12.85546875" style="413" customWidth="1"/>
    <col min="2044" max="2044" width="7.28515625" style="413" customWidth="1"/>
    <col min="2045" max="2045" width="11.28515625" style="413" customWidth="1"/>
    <col min="2046" max="2062" width="7.42578125" style="413" customWidth="1"/>
    <col min="2063" max="2063" width="7.28515625" style="413" customWidth="1"/>
    <col min="2064" max="2065" width="7.42578125" style="413" customWidth="1"/>
    <col min="2066" max="2067" width="8.7109375" style="413" customWidth="1"/>
    <col min="2068" max="2276" width="11.42578125" style="413"/>
    <col min="2277" max="2277" width="7.28515625" style="413" customWidth="1"/>
    <col min="2278" max="2278" width="47.28515625" style="413" customWidth="1"/>
    <col min="2279" max="2279" width="12.85546875" style="413" customWidth="1"/>
    <col min="2280" max="2286" width="0" style="413" hidden="1" customWidth="1"/>
    <col min="2287" max="2299" width="12.85546875" style="413" customWidth="1"/>
    <col min="2300" max="2300" width="7.28515625" style="413" customWidth="1"/>
    <col min="2301" max="2301" width="11.28515625" style="413" customWidth="1"/>
    <col min="2302" max="2318" width="7.42578125" style="413" customWidth="1"/>
    <col min="2319" max="2319" width="7.28515625" style="413" customWidth="1"/>
    <col min="2320" max="2321" width="7.42578125" style="413" customWidth="1"/>
    <col min="2322" max="2323" width="8.7109375" style="413" customWidth="1"/>
    <col min="2324" max="2532" width="11.42578125" style="413"/>
    <col min="2533" max="2533" width="7.28515625" style="413" customWidth="1"/>
    <col min="2534" max="2534" width="47.28515625" style="413" customWidth="1"/>
    <col min="2535" max="2535" width="12.85546875" style="413" customWidth="1"/>
    <col min="2536" max="2542" width="0" style="413" hidden="1" customWidth="1"/>
    <col min="2543" max="2555" width="12.85546875" style="413" customWidth="1"/>
    <col min="2556" max="2556" width="7.28515625" style="413" customWidth="1"/>
    <col min="2557" max="2557" width="11.28515625" style="413" customWidth="1"/>
    <col min="2558" max="2574" width="7.42578125" style="413" customWidth="1"/>
    <col min="2575" max="2575" width="7.28515625" style="413" customWidth="1"/>
    <col min="2576" max="2577" width="7.42578125" style="413" customWidth="1"/>
    <col min="2578" max="2579" width="8.7109375" style="413" customWidth="1"/>
    <col min="2580" max="2788" width="11.42578125" style="413"/>
    <col min="2789" max="2789" width="7.28515625" style="413" customWidth="1"/>
    <col min="2790" max="2790" width="47.28515625" style="413" customWidth="1"/>
    <col min="2791" max="2791" width="12.85546875" style="413" customWidth="1"/>
    <col min="2792" max="2798" width="0" style="413" hidden="1" customWidth="1"/>
    <col min="2799" max="2811" width="12.85546875" style="413" customWidth="1"/>
    <col min="2812" max="2812" width="7.28515625" style="413" customWidth="1"/>
    <col min="2813" max="2813" width="11.28515625" style="413" customWidth="1"/>
    <col min="2814" max="2830" width="7.42578125" style="413" customWidth="1"/>
    <col min="2831" max="2831" width="7.28515625" style="413" customWidth="1"/>
    <col min="2832" max="2833" width="7.42578125" style="413" customWidth="1"/>
    <col min="2834" max="2835" width="8.7109375" style="413" customWidth="1"/>
    <col min="2836" max="3044" width="11.42578125" style="413"/>
    <col min="3045" max="3045" width="7.28515625" style="413" customWidth="1"/>
    <col min="3046" max="3046" width="47.28515625" style="413" customWidth="1"/>
    <col min="3047" max="3047" width="12.85546875" style="413" customWidth="1"/>
    <col min="3048" max="3054" width="0" style="413" hidden="1" customWidth="1"/>
    <col min="3055" max="3067" width="12.85546875" style="413" customWidth="1"/>
    <col min="3068" max="3068" width="7.28515625" style="413" customWidth="1"/>
    <col min="3069" max="3069" width="11.28515625" style="413" customWidth="1"/>
    <col min="3070" max="3086" width="7.42578125" style="413" customWidth="1"/>
    <col min="3087" max="3087" width="7.28515625" style="413" customWidth="1"/>
    <col min="3088" max="3089" width="7.42578125" style="413" customWidth="1"/>
    <col min="3090" max="3091" width="8.7109375" style="413" customWidth="1"/>
    <col min="3092" max="3300" width="11.42578125" style="413"/>
    <col min="3301" max="3301" width="7.28515625" style="413" customWidth="1"/>
    <col min="3302" max="3302" width="47.28515625" style="413" customWidth="1"/>
    <col min="3303" max="3303" width="12.85546875" style="413" customWidth="1"/>
    <col min="3304" max="3310" width="0" style="413" hidden="1" customWidth="1"/>
    <col min="3311" max="3323" width="12.85546875" style="413" customWidth="1"/>
    <col min="3324" max="3324" width="7.28515625" style="413" customWidth="1"/>
    <col min="3325" max="3325" width="11.28515625" style="413" customWidth="1"/>
    <col min="3326" max="3342" width="7.42578125" style="413" customWidth="1"/>
    <col min="3343" max="3343" width="7.28515625" style="413" customWidth="1"/>
    <col min="3344" max="3345" width="7.42578125" style="413" customWidth="1"/>
    <col min="3346" max="3347" width="8.7109375" style="413" customWidth="1"/>
    <col min="3348" max="3556" width="11.42578125" style="413"/>
    <col min="3557" max="3557" width="7.28515625" style="413" customWidth="1"/>
    <col min="3558" max="3558" width="47.28515625" style="413" customWidth="1"/>
    <col min="3559" max="3559" width="12.85546875" style="413" customWidth="1"/>
    <col min="3560" max="3566" width="0" style="413" hidden="1" customWidth="1"/>
    <col min="3567" max="3579" width="12.85546875" style="413" customWidth="1"/>
    <col min="3580" max="3580" width="7.28515625" style="413" customWidth="1"/>
    <col min="3581" max="3581" width="11.28515625" style="413" customWidth="1"/>
    <col min="3582" max="3598" width="7.42578125" style="413" customWidth="1"/>
    <col min="3599" max="3599" width="7.28515625" style="413" customWidth="1"/>
    <col min="3600" max="3601" width="7.42578125" style="413" customWidth="1"/>
    <col min="3602" max="3603" width="8.7109375" style="413" customWidth="1"/>
    <col min="3604" max="3812" width="11.42578125" style="413"/>
    <col min="3813" max="3813" width="7.28515625" style="413" customWidth="1"/>
    <col min="3814" max="3814" width="47.28515625" style="413" customWidth="1"/>
    <col min="3815" max="3815" width="12.85546875" style="413" customWidth="1"/>
    <col min="3816" max="3822" width="0" style="413" hidden="1" customWidth="1"/>
    <col min="3823" max="3835" width="12.85546875" style="413" customWidth="1"/>
    <col min="3836" max="3836" width="7.28515625" style="413" customWidth="1"/>
    <col min="3837" max="3837" width="11.28515625" style="413" customWidth="1"/>
    <col min="3838" max="3854" width="7.42578125" style="413" customWidth="1"/>
    <col min="3855" max="3855" width="7.28515625" style="413" customWidth="1"/>
    <col min="3856" max="3857" width="7.42578125" style="413" customWidth="1"/>
    <col min="3858" max="3859" width="8.7109375" style="413" customWidth="1"/>
    <col min="3860" max="4068" width="11.42578125" style="413"/>
    <col min="4069" max="4069" width="7.28515625" style="413" customWidth="1"/>
    <col min="4070" max="4070" width="47.28515625" style="413" customWidth="1"/>
    <col min="4071" max="4071" width="12.85546875" style="413" customWidth="1"/>
    <col min="4072" max="4078" width="0" style="413" hidden="1" customWidth="1"/>
    <col min="4079" max="4091" width="12.85546875" style="413" customWidth="1"/>
    <col min="4092" max="4092" width="7.28515625" style="413" customWidth="1"/>
    <col min="4093" max="4093" width="11.28515625" style="413" customWidth="1"/>
    <col min="4094" max="4110" width="7.42578125" style="413" customWidth="1"/>
    <col min="4111" max="4111" width="7.28515625" style="413" customWidth="1"/>
    <col min="4112" max="4113" width="7.42578125" style="413" customWidth="1"/>
    <col min="4114" max="4115" width="8.7109375" style="413" customWidth="1"/>
    <col min="4116" max="4324" width="11.42578125" style="413"/>
    <col min="4325" max="4325" width="7.28515625" style="413" customWidth="1"/>
    <col min="4326" max="4326" width="47.28515625" style="413" customWidth="1"/>
    <col min="4327" max="4327" width="12.85546875" style="413" customWidth="1"/>
    <col min="4328" max="4334" width="0" style="413" hidden="1" customWidth="1"/>
    <col min="4335" max="4347" width="12.85546875" style="413" customWidth="1"/>
    <col min="4348" max="4348" width="7.28515625" style="413" customWidth="1"/>
    <col min="4349" max="4349" width="11.28515625" style="413" customWidth="1"/>
    <col min="4350" max="4366" width="7.42578125" style="413" customWidth="1"/>
    <col min="4367" max="4367" width="7.28515625" style="413" customWidth="1"/>
    <col min="4368" max="4369" width="7.42578125" style="413" customWidth="1"/>
    <col min="4370" max="4371" width="8.7109375" style="413" customWidth="1"/>
    <col min="4372" max="4580" width="11.42578125" style="413"/>
    <col min="4581" max="4581" width="7.28515625" style="413" customWidth="1"/>
    <col min="4582" max="4582" width="47.28515625" style="413" customWidth="1"/>
    <col min="4583" max="4583" width="12.85546875" style="413" customWidth="1"/>
    <col min="4584" max="4590" width="0" style="413" hidden="1" customWidth="1"/>
    <col min="4591" max="4603" width="12.85546875" style="413" customWidth="1"/>
    <col min="4604" max="4604" width="7.28515625" style="413" customWidth="1"/>
    <col min="4605" max="4605" width="11.28515625" style="413" customWidth="1"/>
    <col min="4606" max="4622" width="7.42578125" style="413" customWidth="1"/>
    <col min="4623" max="4623" width="7.28515625" style="413" customWidth="1"/>
    <col min="4624" max="4625" width="7.42578125" style="413" customWidth="1"/>
    <col min="4626" max="4627" width="8.7109375" style="413" customWidth="1"/>
    <col min="4628" max="4836" width="11.42578125" style="413"/>
    <col min="4837" max="4837" width="7.28515625" style="413" customWidth="1"/>
    <col min="4838" max="4838" width="47.28515625" style="413" customWidth="1"/>
    <col min="4839" max="4839" width="12.85546875" style="413" customWidth="1"/>
    <col min="4840" max="4846" width="0" style="413" hidden="1" customWidth="1"/>
    <col min="4847" max="4859" width="12.85546875" style="413" customWidth="1"/>
    <col min="4860" max="4860" width="7.28515625" style="413" customWidth="1"/>
    <col min="4861" max="4861" width="11.28515625" style="413" customWidth="1"/>
    <col min="4862" max="4878" width="7.42578125" style="413" customWidth="1"/>
    <col min="4879" max="4879" width="7.28515625" style="413" customWidth="1"/>
    <col min="4880" max="4881" width="7.42578125" style="413" customWidth="1"/>
    <col min="4882" max="4883" width="8.7109375" style="413" customWidth="1"/>
    <col min="4884" max="5092" width="11.42578125" style="413"/>
    <col min="5093" max="5093" width="7.28515625" style="413" customWidth="1"/>
    <col min="5094" max="5094" width="47.28515625" style="413" customWidth="1"/>
    <col min="5095" max="5095" width="12.85546875" style="413" customWidth="1"/>
    <col min="5096" max="5102" width="0" style="413" hidden="1" customWidth="1"/>
    <col min="5103" max="5115" width="12.85546875" style="413" customWidth="1"/>
    <col min="5116" max="5116" width="7.28515625" style="413" customWidth="1"/>
    <col min="5117" max="5117" width="11.28515625" style="413" customWidth="1"/>
    <col min="5118" max="5134" width="7.42578125" style="413" customWidth="1"/>
    <col min="5135" max="5135" width="7.28515625" style="413" customWidth="1"/>
    <col min="5136" max="5137" width="7.42578125" style="413" customWidth="1"/>
    <col min="5138" max="5139" width="8.7109375" style="413" customWidth="1"/>
    <col min="5140" max="5348" width="11.42578125" style="413"/>
    <col min="5349" max="5349" width="7.28515625" style="413" customWidth="1"/>
    <col min="5350" max="5350" width="47.28515625" style="413" customWidth="1"/>
    <col min="5351" max="5351" width="12.85546875" style="413" customWidth="1"/>
    <col min="5352" max="5358" width="0" style="413" hidden="1" customWidth="1"/>
    <col min="5359" max="5371" width="12.85546875" style="413" customWidth="1"/>
    <col min="5372" max="5372" width="7.28515625" style="413" customWidth="1"/>
    <col min="5373" max="5373" width="11.28515625" style="413" customWidth="1"/>
    <col min="5374" max="5390" width="7.42578125" style="413" customWidth="1"/>
    <col min="5391" max="5391" width="7.28515625" style="413" customWidth="1"/>
    <col min="5392" max="5393" width="7.42578125" style="413" customWidth="1"/>
    <col min="5394" max="5395" width="8.7109375" style="413" customWidth="1"/>
    <col min="5396" max="5604" width="11.42578125" style="413"/>
    <col min="5605" max="5605" width="7.28515625" style="413" customWidth="1"/>
    <col min="5606" max="5606" width="47.28515625" style="413" customWidth="1"/>
    <col min="5607" max="5607" width="12.85546875" style="413" customWidth="1"/>
    <col min="5608" max="5614" width="0" style="413" hidden="1" customWidth="1"/>
    <col min="5615" max="5627" width="12.85546875" style="413" customWidth="1"/>
    <col min="5628" max="5628" width="7.28515625" style="413" customWidth="1"/>
    <col min="5629" max="5629" width="11.28515625" style="413" customWidth="1"/>
    <col min="5630" max="5646" width="7.42578125" style="413" customWidth="1"/>
    <col min="5647" max="5647" width="7.28515625" style="413" customWidth="1"/>
    <col min="5648" max="5649" width="7.42578125" style="413" customWidth="1"/>
    <col min="5650" max="5651" width="8.7109375" style="413" customWidth="1"/>
    <col min="5652" max="5860" width="11.42578125" style="413"/>
    <col min="5861" max="5861" width="7.28515625" style="413" customWidth="1"/>
    <col min="5862" max="5862" width="47.28515625" style="413" customWidth="1"/>
    <col min="5863" max="5863" width="12.85546875" style="413" customWidth="1"/>
    <col min="5864" max="5870" width="0" style="413" hidden="1" customWidth="1"/>
    <col min="5871" max="5883" width="12.85546875" style="413" customWidth="1"/>
    <col min="5884" max="5884" width="7.28515625" style="413" customWidth="1"/>
    <col min="5885" max="5885" width="11.28515625" style="413" customWidth="1"/>
    <col min="5886" max="5902" width="7.42578125" style="413" customWidth="1"/>
    <col min="5903" max="5903" width="7.28515625" style="413" customWidth="1"/>
    <col min="5904" max="5905" width="7.42578125" style="413" customWidth="1"/>
    <col min="5906" max="5907" width="8.7109375" style="413" customWidth="1"/>
    <col min="5908" max="6116" width="11.42578125" style="413"/>
    <col min="6117" max="6117" width="7.28515625" style="413" customWidth="1"/>
    <col min="6118" max="6118" width="47.28515625" style="413" customWidth="1"/>
    <col min="6119" max="6119" width="12.85546875" style="413" customWidth="1"/>
    <col min="6120" max="6126" width="0" style="413" hidden="1" customWidth="1"/>
    <col min="6127" max="6139" width="12.85546875" style="413" customWidth="1"/>
    <col min="6140" max="6140" width="7.28515625" style="413" customWidth="1"/>
    <col min="6141" max="6141" width="11.28515625" style="413" customWidth="1"/>
    <col min="6142" max="6158" width="7.42578125" style="413" customWidth="1"/>
    <col min="6159" max="6159" width="7.28515625" style="413" customWidth="1"/>
    <col min="6160" max="6161" width="7.42578125" style="413" customWidth="1"/>
    <col min="6162" max="6163" width="8.7109375" style="413" customWidth="1"/>
    <col min="6164" max="6372" width="11.42578125" style="413"/>
    <col min="6373" max="6373" width="7.28515625" style="413" customWidth="1"/>
    <col min="6374" max="6374" width="47.28515625" style="413" customWidth="1"/>
    <col min="6375" max="6375" width="12.85546875" style="413" customWidth="1"/>
    <col min="6376" max="6382" width="0" style="413" hidden="1" customWidth="1"/>
    <col min="6383" max="6395" width="12.85546875" style="413" customWidth="1"/>
    <col min="6396" max="6396" width="7.28515625" style="413" customWidth="1"/>
    <col min="6397" max="6397" width="11.28515625" style="413" customWidth="1"/>
    <col min="6398" max="6414" width="7.42578125" style="413" customWidth="1"/>
    <col min="6415" max="6415" width="7.28515625" style="413" customWidth="1"/>
    <col min="6416" max="6417" width="7.42578125" style="413" customWidth="1"/>
    <col min="6418" max="6419" width="8.7109375" style="413" customWidth="1"/>
    <col min="6420" max="6628" width="11.42578125" style="413"/>
    <col min="6629" max="6629" width="7.28515625" style="413" customWidth="1"/>
    <col min="6630" max="6630" width="47.28515625" style="413" customWidth="1"/>
    <col min="6631" max="6631" width="12.85546875" style="413" customWidth="1"/>
    <col min="6632" max="6638" width="0" style="413" hidden="1" customWidth="1"/>
    <col min="6639" max="6651" width="12.85546875" style="413" customWidth="1"/>
    <col min="6652" max="6652" width="7.28515625" style="413" customWidth="1"/>
    <col min="6653" max="6653" width="11.28515625" style="413" customWidth="1"/>
    <col min="6654" max="6670" width="7.42578125" style="413" customWidth="1"/>
    <col min="6671" max="6671" width="7.28515625" style="413" customWidth="1"/>
    <col min="6672" max="6673" width="7.42578125" style="413" customWidth="1"/>
    <col min="6674" max="6675" width="8.7109375" style="413" customWidth="1"/>
    <col min="6676" max="6884" width="11.42578125" style="413"/>
    <col min="6885" max="6885" width="7.28515625" style="413" customWidth="1"/>
    <col min="6886" max="6886" width="47.28515625" style="413" customWidth="1"/>
    <col min="6887" max="6887" width="12.85546875" style="413" customWidth="1"/>
    <col min="6888" max="6894" width="0" style="413" hidden="1" customWidth="1"/>
    <col min="6895" max="6907" width="12.85546875" style="413" customWidth="1"/>
    <col min="6908" max="6908" width="7.28515625" style="413" customWidth="1"/>
    <col min="6909" max="6909" width="11.28515625" style="413" customWidth="1"/>
    <col min="6910" max="6926" width="7.42578125" style="413" customWidth="1"/>
    <col min="6927" max="6927" width="7.28515625" style="413" customWidth="1"/>
    <col min="6928" max="6929" width="7.42578125" style="413" customWidth="1"/>
    <col min="6930" max="6931" width="8.7109375" style="413" customWidth="1"/>
    <col min="6932" max="7140" width="11.42578125" style="413"/>
    <col min="7141" max="7141" width="7.28515625" style="413" customWidth="1"/>
    <col min="7142" max="7142" width="47.28515625" style="413" customWidth="1"/>
    <col min="7143" max="7143" width="12.85546875" style="413" customWidth="1"/>
    <col min="7144" max="7150" width="0" style="413" hidden="1" customWidth="1"/>
    <col min="7151" max="7163" width="12.85546875" style="413" customWidth="1"/>
    <col min="7164" max="7164" width="7.28515625" style="413" customWidth="1"/>
    <col min="7165" max="7165" width="11.28515625" style="413" customWidth="1"/>
    <col min="7166" max="7182" width="7.42578125" style="413" customWidth="1"/>
    <col min="7183" max="7183" width="7.28515625" style="413" customWidth="1"/>
    <col min="7184" max="7185" width="7.42578125" style="413" customWidth="1"/>
    <col min="7186" max="7187" width="8.7109375" style="413" customWidth="1"/>
    <col min="7188" max="7396" width="11.42578125" style="413"/>
    <col min="7397" max="7397" width="7.28515625" style="413" customWidth="1"/>
    <col min="7398" max="7398" width="47.28515625" style="413" customWidth="1"/>
    <col min="7399" max="7399" width="12.85546875" style="413" customWidth="1"/>
    <col min="7400" max="7406" width="0" style="413" hidden="1" customWidth="1"/>
    <col min="7407" max="7419" width="12.85546875" style="413" customWidth="1"/>
    <col min="7420" max="7420" width="7.28515625" style="413" customWidth="1"/>
    <col min="7421" max="7421" width="11.28515625" style="413" customWidth="1"/>
    <col min="7422" max="7438" width="7.42578125" style="413" customWidth="1"/>
    <col min="7439" max="7439" width="7.28515625" style="413" customWidth="1"/>
    <col min="7440" max="7441" width="7.42578125" style="413" customWidth="1"/>
    <col min="7442" max="7443" width="8.7109375" style="413" customWidth="1"/>
    <col min="7444" max="7652" width="11.42578125" style="413"/>
    <col min="7653" max="7653" width="7.28515625" style="413" customWidth="1"/>
    <col min="7654" max="7654" width="47.28515625" style="413" customWidth="1"/>
    <col min="7655" max="7655" width="12.85546875" style="413" customWidth="1"/>
    <col min="7656" max="7662" width="0" style="413" hidden="1" customWidth="1"/>
    <col min="7663" max="7675" width="12.85546875" style="413" customWidth="1"/>
    <col min="7676" max="7676" width="7.28515625" style="413" customWidth="1"/>
    <col min="7677" max="7677" width="11.28515625" style="413" customWidth="1"/>
    <col min="7678" max="7694" width="7.42578125" style="413" customWidth="1"/>
    <col min="7695" max="7695" width="7.28515625" style="413" customWidth="1"/>
    <col min="7696" max="7697" width="7.42578125" style="413" customWidth="1"/>
    <col min="7698" max="7699" width="8.7109375" style="413" customWidth="1"/>
    <col min="7700" max="7908" width="11.42578125" style="413"/>
    <col min="7909" max="7909" width="7.28515625" style="413" customWidth="1"/>
    <col min="7910" max="7910" width="47.28515625" style="413" customWidth="1"/>
    <col min="7911" max="7911" width="12.85546875" style="413" customWidth="1"/>
    <col min="7912" max="7918" width="0" style="413" hidden="1" customWidth="1"/>
    <col min="7919" max="7931" width="12.85546875" style="413" customWidth="1"/>
    <col min="7932" max="7932" width="7.28515625" style="413" customWidth="1"/>
    <col min="7933" max="7933" width="11.28515625" style="413" customWidth="1"/>
    <col min="7934" max="7950" width="7.42578125" style="413" customWidth="1"/>
    <col min="7951" max="7951" width="7.28515625" style="413" customWidth="1"/>
    <col min="7952" max="7953" width="7.42578125" style="413" customWidth="1"/>
    <col min="7954" max="7955" width="8.7109375" style="413" customWidth="1"/>
    <col min="7956" max="8164" width="11.42578125" style="413"/>
    <col min="8165" max="8165" width="7.28515625" style="413" customWidth="1"/>
    <col min="8166" max="8166" width="47.28515625" style="413" customWidth="1"/>
    <col min="8167" max="8167" width="12.85546875" style="413" customWidth="1"/>
    <col min="8168" max="8174" width="0" style="413" hidden="1" customWidth="1"/>
    <col min="8175" max="8187" width="12.85546875" style="413" customWidth="1"/>
    <col min="8188" max="8188" width="7.28515625" style="413" customWidth="1"/>
    <col min="8189" max="8189" width="11.28515625" style="413" customWidth="1"/>
    <col min="8190" max="8206" width="7.42578125" style="413" customWidth="1"/>
    <col min="8207" max="8207" width="7.28515625" style="413" customWidth="1"/>
    <col min="8208" max="8209" width="7.42578125" style="413" customWidth="1"/>
    <col min="8210" max="8211" width="8.7109375" style="413" customWidth="1"/>
    <col min="8212" max="8420" width="11.42578125" style="413"/>
    <col min="8421" max="8421" width="7.28515625" style="413" customWidth="1"/>
    <col min="8422" max="8422" width="47.28515625" style="413" customWidth="1"/>
    <col min="8423" max="8423" width="12.85546875" style="413" customWidth="1"/>
    <col min="8424" max="8430" width="0" style="413" hidden="1" customWidth="1"/>
    <col min="8431" max="8443" width="12.85546875" style="413" customWidth="1"/>
    <col min="8444" max="8444" width="7.28515625" style="413" customWidth="1"/>
    <col min="8445" max="8445" width="11.28515625" style="413" customWidth="1"/>
    <col min="8446" max="8462" width="7.42578125" style="413" customWidth="1"/>
    <col min="8463" max="8463" width="7.28515625" style="413" customWidth="1"/>
    <col min="8464" max="8465" width="7.42578125" style="413" customWidth="1"/>
    <col min="8466" max="8467" width="8.7109375" style="413" customWidth="1"/>
    <col min="8468" max="8676" width="11.42578125" style="413"/>
    <col min="8677" max="8677" width="7.28515625" style="413" customWidth="1"/>
    <col min="8678" max="8678" width="47.28515625" style="413" customWidth="1"/>
    <col min="8679" max="8679" width="12.85546875" style="413" customWidth="1"/>
    <col min="8680" max="8686" width="0" style="413" hidden="1" customWidth="1"/>
    <col min="8687" max="8699" width="12.85546875" style="413" customWidth="1"/>
    <col min="8700" max="8700" width="7.28515625" style="413" customWidth="1"/>
    <col min="8701" max="8701" width="11.28515625" style="413" customWidth="1"/>
    <col min="8702" max="8718" width="7.42578125" style="413" customWidth="1"/>
    <col min="8719" max="8719" width="7.28515625" style="413" customWidth="1"/>
    <col min="8720" max="8721" width="7.42578125" style="413" customWidth="1"/>
    <col min="8722" max="8723" width="8.7109375" style="413" customWidth="1"/>
    <col min="8724" max="8932" width="11.42578125" style="413"/>
    <col min="8933" max="8933" width="7.28515625" style="413" customWidth="1"/>
    <col min="8934" max="8934" width="47.28515625" style="413" customWidth="1"/>
    <col min="8935" max="8935" width="12.85546875" style="413" customWidth="1"/>
    <col min="8936" max="8942" width="0" style="413" hidden="1" customWidth="1"/>
    <col min="8943" max="8955" width="12.85546875" style="413" customWidth="1"/>
    <col min="8956" max="8956" width="7.28515625" style="413" customWidth="1"/>
    <col min="8957" max="8957" width="11.28515625" style="413" customWidth="1"/>
    <col min="8958" max="8974" width="7.42578125" style="413" customWidth="1"/>
    <col min="8975" max="8975" width="7.28515625" style="413" customWidth="1"/>
    <col min="8976" max="8977" width="7.42578125" style="413" customWidth="1"/>
    <col min="8978" max="8979" width="8.7109375" style="413" customWidth="1"/>
    <col min="8980" max="9188" width="11.42578125" style="413"/>
    <col min="9189" max="9189" width="7.28515625" style="413" customWidth="1"/>
    <col min="9190" max="9190" width="47.28515625" style="413" customWidth="1"/>
    <col min="9191" max="9191" width="12.85546875" style="413" customWidth="1"/>
    <col min="9192" max="9198" width="0" style="413" hidden="1" customWidth="1"/>
    <col min="9199" max="9211" width="12.85546875" style="413" customWidth="1"/>
    <col min="9212" max="9212" width="7.28515625" style="413" customWidth="1"/>
    <col min="9213" max="9213" width="11.28515625" style="413" customWidth="1"/>
    <col min="9214" max="9230" width="7.42578125" style="413" customWidth="1"/>
    <col min="9231" max="9231" width="7.28515625" style="413" customWidth="1"/>
    <col min="9232" max="9233" width="7.42578125" style="413" customWidth="1"/>
    <col min="9234" max="9235" width="8.7109375" style="413" customWidth="1"/>
    <col min="9236" max="9444" width="11.42578125" style="413"/>
    <col min="9445" max="9445" width="7.28515625" style="413" customWidth="1"/>
    <col min="9446" max="9446" width="47.28515625" style="413" customWidth="1"/>
    <col min="9447" max="9447" width="12.85546875" style="413" customWidth="1"/>
    <col min="9448" max="9454" width="0" style="413" hidden="1" customWidth="1"/>
    <col min="9455" max="9467" width="12.85546875" style="413" customWidth="1"/>
    <col min="9468" max="9468" width="7.28515625" style="413" customWidth="1"/>
    <col min="9469" max="9469" width="11.28515625" style="413" customWidth="1"/>
    <col min="9470" max="9486" width="7.42578125" style="413" customWidth="1"/>
    <col min="9487" max="9487" width="7.28515625" style="413" customWidth="1"/>
    <col min="9488" max="9489" width="7.42578125" style="413" customWidth="1"/>
    <col min="9490" max="9491" width="8.7109375" style="413" customWidth="1"/>
    <col min="9492" max="9700" width="11.42578125" style="413"/>
    <col min="9701" max="9701" width="7.28515625" style="413" customWidth="1"/>
    <col min="9702" max="9702" width="47.28515625" style="413" customWidth="1"/>
    <col min="9703" max="9703" width="12.85546875" style="413" customWidth="1"/>
    <col min="9704" max="9710" width="0" style="413" hidden="1" customWidth="1"/>
    <col min="9711" max="9723" width="12.85546875" style="413" customWidth="1"/>
    <col min="9724" max="9724" width="7.28515625" style="413" customWidth="1"/>
    <col min="9725" max="9725" width="11.28515625" style="413" customWidth="1"/>
    <col min="9726" max="9742" width="7.42578125" style="413" customWidth="1"/>
    <col min="9743" max="9743" width="7.28515625" style="413" customWidth="1"/>
    <col min="9744" max="9745" width="7.42578125" style="413" customWidth="1"/>
    <col min="9746" max="9747" width="8.7109375" style="413" customWidth="1"/>
    <col min="9748" max="9956" width="11.42578125" style="413"/>
    <col min="9957" max="9957" width="7.28515625" style="413" customWidth="1"/>
    <col min="9958" max="9958" width="47.28515625" style="413" customWidth="1"/>
    <col min="9959" max="9959" width="12.85546875" style="413" customWidth="1"/>
    <col min="9960" max="9966" width="0" style="413" hidden="1" customWidth="1"/>
    <col min="9967" max="9979" width="12.85546875" style="413" customWidth="1"/>
    <col min="9980" max="9980" width="7.28515625" style="413" customWidth="1"/>
    <col min="9981" max="9981" width="11.28515625" style="413" customWidth="1"/>
    <col min="9982" max="9998" width="7.42578125" style="413" customWidth="1"/>
    <col min="9999" max="9999" width="7.28515625" style="413" customWidth="1"/>
    <col min="10000" max="10001" width="7.42578125" style="413" customWidth="1"/>
    <col min="10002" max="10003" width="8.7109375" style="413" customWidth="1"/>
    <col min="10004" max="10212" width="11.42578125" style="413"/>
    <col min="10213" max="10213" width="7.28515625" style="413" customWidth="1"/>
    <col min="10214" max="10214" width="47.28515625" style="413" customWidth="1"/>
    <col min="10215" max="10215" width="12.85546875" style="413" customWidth="1"/>
    <col min="10216" max="10222" width="0" style="413" hidden="1" customWidth="1"/>
    <col min="10223" max="10235" width="12.85546875" style="413" customWidth="1"/>
    <col min="10236" max="10236" width="7.28515625" style="413" customWidth="1"/>
    <col min="10237" max="10237" width="11.28515625" style="413" customWidth="1"/>
    <col min="10238" max="10254" width="7.42578125" style="413" customWidth="1"/>
    <col min="10255" max="10255" width="7.28515625" style="413" customWidth="1"/>
    <col min="10256" max="10257" width="7.42578125" style="413" customWidth="1"/>
    <col min="10258" max="10259" width="8.7109375" style="413" customWidth="1"/>
    <col min="10260" max="10468" width="11.42578125" style="413"/>
    <col min="10469" max="10469" width="7.28515625" style="413" customWidth="1"/>
    <col min="10470" max="10470" width="47.28515625" style="413" customWidth="1"/>
    <col min="10471" max="10471" width="12.85546875" style="413" customWidth="1"/>
    <col min="10472" max="10478" width="0" style="413" hidden="1" customWidth="1"/>
    <col min="10479" max="10491" width="12.85546875" style="413" customWidth="1"/>
    <col min="10492" max="10492" width="7.28515625" style="413" customWidth="1"/>
    <col min="10493" max="10493" width="11.28515625" style="413" customWidth="1"/>
    <col min="10494" max="10510" width="7.42578125" style="413" customWidth="1"/>
    <col min="10511" max="10511" width="7.28515625" style="413" customWidth="1"/>
    <col min="10512" max="10513" width="7.42578125" style="413" customWidth="1"/>
    <col min="10514" max="10515" width="8.7109375" style="413" customWidth="1"/>
    <col min="10516" max="10724" width="11.42578125" style="413"/>
    <col min="10725" max="10725" width="7.28515625" style="413" customWidth="1"/>
    <col min="10726" max="10726" width="47.28515625" style="413" customWidth="1"/>
    <col min="10727" max="10727" width="12.85546875" style="413" customWidth="1"/>
    <col min="10728" max="10734" width="0" style="413" hidden="1" customWidth="1"/>
    <col min="10735" max="10747" width="12.85546875" style="413" customWidth="1"/>
    <col min="10748" max="10748" width="7.28515625" style="413" customWidth="1"/>
    <col min="10749" max="10749" width="11.28515625" style="413" customWidth="1"/>
    <col min="10750" max="10766" width="7.42578125" style="413" customWidth="1"/>
    <col min="10767" max="10767" width="7.28515625" style="413" customWidth="1"/>
    <col min="10768" max="10769" width="7.42578125" style="413" customWidth="1"/>
    <col min="10770" max="10771" width="8.7109375" style="413" customWidth="1"/>
    <col min="10772" max="10980" width="11.42578125" style="413"/>
    <col min="10981" max="10981" width="7.28515625" style="413" customWidth="1"/>
    <col min="10982" max="10982" width="47.28515625" style="413" customWidth="1"/>
    <col min="10983" max="10983" width="12.85546875" style="413" customWidth="1"/>
    <col min="10984" max="10990" width="0" style="413" hidden="1" customWidth="1"/>
    <col min="10991" max="11003" width="12.85546875" style="413" customWidth="1"/>
    <col min="11004" max="11004" width="7.28515625" style="413" customWidth="1"/>
    <col min="11005" max="11005" width="11.28515625" style="413" customWidth="1"/>
    <col min="11006" max="11022" width="7.42578125" style="413" customWidth="1"/>
    <col min="11023" max="11023" width="7.28515625" style="413" customWidth="1"/>
    <col min="11024" max="11025" width="7.42578125" style="413" customWidth="1"/>
    <col min="11026" max="11027" width="8.7109375" style="413" customWidth="1"/>
    <col min="11028" max="11236" width="11.42578125" style="413"/>
    <col min="11237" max="11237" width="7.28515625" style="413" customWidth="1"/>
    <col min="11238" max="11238" width="47.28515625" style="413" customWidth="1"/>
    <col min="11239" max="11239" width="12.85546875" style="413" customWidth="1"/>
    <col min="11240" max="11246" width="0" style="413" hidden="1" customWidth="1"/>
    <col min="11247" max="11259" width="12.85546875" style="413" customWidth="1"/>
    <col min="11260" max="11260" width="7.28515625" style="413" customWidth="1"/>
    <col min="11261" max="11261" width="11.28515625" style="413" customWidth="1"/>
    <col min="11262" max="11278" width="7.42578125" style="413" customWidth="1"/>
    <col min="11279" max="11279" width="7.28515625" style="413" customWidth="1"/>
    <col min="11280" max="11281" width="7.42578125" style="413" customWidth="1"/>
    <col min="11282" max="11283" width="8.7109375" style="413" customWidth="1"/>
    <col min="11284" max="11492" width="11.42578125" style="413"/>
    <col min="11493" max="11493" width="7.28515625" style="413" customWidth="1"/>
    <col min="11494" max="11494" width="47.28515625" style="413" customWidth="1"/>
    <col min="11495" max="11495" width="12.85546875" style="413" customWidth="1"/>
    <col min="11496" max="11502" width="0" style="413" hidden="1" customWidth="1"/>
    <col min="11503" max="11515" width="12.85546875" style="413" customWidth="1"/>
    <col min="11516" max="11516" width="7.28515625" style="413" customWidth="1"/>
    <col min="11517" max="11517" width="11.28515625" style="413" customWidth="1"/>
    <col min="11518" max="11534" width="7.42578125" style="413" customWidth="1"/>
    <col min="11535" max="11535" width="7.28515625" style="413" customWidth="1"/>
    <col min="11536" max="11537" width="7.42578125" style="413" customWidth="1"/>
    <col min="11538" max="11539" width="8.7109375" style="413" customWidth="1"/>
    <col min="11540" max="11748" width="11.42578125" style="413"/>
    <col min="11749" max="11749" width="7.28515625" style="413" customWidth="1"/>
    <col min="11750" max="11750" width="47.28515625" style="413" customWidth="1"/>
    <col min="11751" max="11751" width="12.85546875" style="413" customWidth="1"/>
    <col min="11752" max="11758" width="0" style="413" hidden="1" customWidth="1"/>
    <col min="11759" max="11771" width="12.85546875" style="413" customWidth="1"/>
    <col min="11772" max="11772" width="7.28515625" style="413" customWidth="1"/>
    <col min="11773" max="11773" width="11.28515625" style="413" customWidth="1"/>
    <col min="11774" max="11790" width="7.42578125" style="413" customWidth="1"/>
    <col min="11791" max="11791" width="7.28515625" style="413" customWidth="1"/>
    <col min="11792" max="11793" width="7.42578125" style="413" customWidth="1"/>
    <col min="11794" max="11795" width="8.7109375" style="413" customWidth="1"/>
    <col min="11796" max="12004" width="11.42578125" style="413"/>
    <col min="12005" max="12005" width="7.28515625" style="413" customWidth="1"/>
    <col min="12006" max="12006" width="47.28515625" style="413" customWidth="1"/>
    <col min="12007" max="12007" width="12.85546875" style="413" customWidth="1"/>
    <col min="12008" max="12014" width="0" style="413" hidden="1" customWidth="1"/>
    <col min="12015" max="12027" width="12.85546875" style="413" customWidth="1"/>
    <col min="12028" max="12028" width="7.28515625" style="413" customWidth="1"/>
    <col min="12029" max="12029" width="11.28515625" style="413" customWidth="1"/>
    <col min="12030" max="12046" width="7.42578125" style="413" customWidth="1"/>
    <col min="12047" max="12047" width="7.28515625" style="413" customWidth="1"/>
    <col min="12048" max="12049" width="7.42578125" style="413" customWidth="1"/>
    <col min="12050" max="12051" width="8.7109375" style="413" customWidth="1"/>
    <col min="12052" max="12260" width="11.42578125" style="413"/>
    <col min="12261" max="12261" width="7.28515625" style="413" customWidth="1"/>
    <col min="12262" max="12262" width="47.28515625" style="413" customWidth="1"/>
    <col min="12263" max="12263" width="12.85546875" style="413" customWidth="1"/>
    <col min="12264" max="12270" width="0" style="413" hidden="1" customWidth="1"/>
    <col min="12271" max="12283" width="12.85546875" style="413" customWidth="1"/>
    <col min="12284" max="12284" width="7.28515625" style="413" customWidth="1"/>
    <col min="12285" max="12285" width="11.28515625" style="413" customWidth="1"/>
    <col min="12286" max="12302" width="7.42578125" style="413" customWidth="1"/>
    <col min="12303" max="12303" width="7.28515625" style="413" customWidth="1"/>
    <col min="12304" max="12305" width="7.42578125" style="413" customWidth="1"/>
    <col min="12306" max="12307" width="8.7109375" style="413" customWidth="1"/>
    <col min="12308" max="12516" width="11.42578125" style="413"/>
    <col min="12517" max="12517" width="7.28515625" style="413" customWidth="1"/>
    <col min="12518" max="12518" width="47.28515625" style="413" customWidth="1"/>
    <col min="12519" max="12519" width="12.85546875" style="413" customWidth="1"/>
    <col min="12520" max="12526" width="0" style="413" hidden="1" customWidth="1"/>
    <col min="12527" max="12539" width="12.85546875" style="413" customWidth="1"/>
    <col min="12540" max="12540" width="7.28515625" style="413" customWidth="1"/>
    <col min="12541" max="12541" width="11.28515625" style="413" customWidth="1"/>
    <col min="12542" max="12558" width="7.42578125" style="413" customWidth="1"/>
    <col min="12559" max="12559" width="7.28515625" style="413" customWidth="1"/>
    <col min="12560" max="12561" width="7.42578125" style="413" customWidth="1"/>
    <col min="12562" max="12563" width="8.7109375" style="413" customWidth="1"/>
    <col min="12564" max="12772" width="11.42578125" style="413"/>
    <col min="12773" max="12773" width="7.28515625" style="413" customWidth="1"/>
    <col min="12774" max="12774" width="47.28515625" style="413" customWidth="1"/>
    <col min="12775" max="12775" width="12.85546875" style="413" customWidth="1"/>
    <col min="12776" max="12782" width="0" style="413" hidden="1" customWidth="1"/>
    <col min="12783" max="12795" width="12.85546875" style="413" customWidth="1"/>
    <col min="12796" max="12796" width="7.28515625" style="413" customWidth="1"/>
    <col min="12797" max="12797" width="11.28515625" style="413" customWidth="1"/>
    <col min="12798" max="12814" width="7.42578125" style="413" customWidth="1"/>
    <col min="12815" max="12815" width="7.28515625" style="413" customWidth="1"/>
    <col min="12816" max="12817" width="7.42578125" style="413" customWidth="1"/>
    <col min="12818" max="12819" width="8.7109375" style="413" customWidth="1"/>
    <col min="12820" max="13028" width="11.42578125" style="413"/>
    <col min="13029" max="13029" width="7.28515625" style="413" customWidth="1"/>
    <col min="13030" max="13030" width="47.28515625" style="413" customWidth="1"/>
    <col min="13031" max="13031" width="12.85546875" style="413" customWidth="1"/>
    <col min="13032" max="13038" width="0" style="413" hidden="1" customWidth="1"/>
    <col min="13039" max="13051" width="12.85546875" style="413" customWidth="1"/>
    <col min="13052" max="13052" width="7.28515625" style="413" customWidth="1"/>
    <col min="13053" max="13053" width="11.28515625" style="413" customWidth="1"/>
    <col min="13054" max="13070" width="7.42578125" style="413" customWidth="1"/>
    <col min="13071" max="13071" width="7.28515625" style="413" customWidth="1"/>
    <col min="13072" max="13073" width="7.42578125" style="413" customWidth="1"/>
    <col min="13074" max="13075" width="8.7109375" style="413" customWidth="1"/>
    <col min="13076" max="13284" width="11.42578125" style="413"/>
    <col min="13285" max="13285" width="7.28515625" style="413" customWidth="1"/>
    <col min="13286" max="13286" width="47.28515625" style="413" customWidth="1"/>
    <col min="13287" max="13287" width="12.85546875" style="413" customWidth="1"/>
    <col min="13288" max="13294" width="0" style="413" hidden="1" customWidth="1"/>
    <col min="13295" max="13307" width="12.85546875" style="413" customWidth="1"/>
    <col min="13308" max="13308" width="7.28515625" style="413" customWidth="1"/>
    <col min="13309" max="13309" width="11.28515625" style="413" customWidth="1"/>
    <col min="13310" max="13326" width="7.42578125" style="413" customWidth="1"/>
    <col min="13327" max="13327" width="7.28515625" style="413" customWidth="1"/>
    <col min="13328" max="13329" width="7.42578125" style="413" customWidth="1"/>
    <col min="13330" max="13331" width="8.7109375" style="413" customWidth="1"/>
    <col min="13332" max="13540" width="11.42578125" style="413"/>
    <col min="13541" max="13541" width="7.28515625" style="413" customWidth="1"/>
    <col min="13542" max="13542" width="47.28515625" style="413" customWidth="1"/>
    <col min="13543" max="13543" width="12.85546875" style="413" customWidth="1"/>
    <col min="13544" max="13550" width="0" style="413" hidden="1" customWidth="1"/>
    <col min="13551" max="13563" width="12.85546875" style="413" customWidth="1"/>
    <col min="13564" max="13564" width="7.28515625" style="413" customWidth="1"/>
    <col min="13565" max="13565" width="11.28515625" style="413" customWidth="1"/>
    <col min="13566" max="13582" width="7.42578125" style="413" customWidth="1"/>
    <col min="13583" max="13583" width="7.28515625" style="413" customWidth="1"/>
    <col min="13584" max="13585" width="7.42578125" style="413" customWidth="1"/>
    <col min="13586" max="13587" width="8.7109375" style="413" customWidth="1"/>
    <col min="13588" max="13796" width="11.42578125" style="413"/>
    <col min="13797" max="13797" width="7.28515625" style="413" customWidth="1"/>
    <col min="13798" max="13798" width="47.28515625" style="413" customWidth="1"/>
    <col min="13799" max="13799" width="12.85546875" style="413" customWidth="1"/>
    <col min="13800" max="13806" width="0" style="413" hidden="1" customWidth="1"/>
    <col min="13807" max="13819" width="12.85546875" style="413" customWidth="1"/>
    <col min="13820" max="13820" width="7.28515625" style="413" customWidth="1"/>
    <col min="13821" max="13821" width="11.28515625" style="413" customWidth="1"/>
    <col min="13822" max="13838" width="7.42578125" style="413" customWidth="1"/>
    <col min="13839" max="13839" width="7.28515625" style="413" customWidth="1"/>
    <col min="13840" max="13841" width="7.42578125" style="413" customWidth="1"/>
    <col min="13842" max="13843" width="8.7109375" style="413" customWidth="1"/>
    <col min="13844" max="14052" width="11.42578125" style="413"/>
    <col min="14053" max="14053" width="7.28515625" style="413" customWidth="1"/>
    <col min="14054" max="14054" width="47.28515625" style="413" customWidth="1"/>
    <col min="14055" max="14055" width="12.85546875" style="413" customWidth="1"/>
    <col min="14056" max="14062" width="0" style="413" hidden="1" customWidth="1"/>
    <col min="14063" max="14075" width="12.85546875" style="413" customWidth="1"/>
    <col min="14076" max="14076" width="7.28515625" style="413" customWidth="1"/>
    <col min="14077" max="14077" width="11.28515625" style="413" customWidth="1"/>
    <col min="14078" max="14094" width="7.42578125" style="413" customWidth="1"/>
    <col min="14095" max="14095" width="7.28515625" style="413" customWidth="1"/>
    <col min="14096" max="14097" width="7.42578125" style="413" customWidth="1"/>
    <col min="14098" max="14099" width="8.7109375" style="413" customWidth="1"/>
    <col min="14100" max="14308" width="11.42578125" style="413"/>
    <col min="14309" max="14309" width="7.28515625" style="413" customWidth="1"/>
    <col min="14310" max="14310" width="47.28515625" style="413" customWidth="1"/>
    <col min="14311" max="14311" width="12.85546875" style="413" customWidth="1"/>
    <col min="14312" max="14318" width="0" style="413" hidden="1" customWidth="1"/>
    <col min="14319" max="14331" width="12.85546875" style="413" customWidth="1"/>
    <col min="14332" max="14332" width="7.28515625" style="413" customWidth="1"/>
    <col min="14333" max="14333" width="11.28515625" style="413" customWidth="1"/>
    <col min="14334" max="14350" width="7.42578125" style="413" customWidth="1"/>
    <col min="14351" max="14351" width="7.28515625" style="413" customWidth="1"/>
    <col min="14352" max="14353" width="7.42578125" style="413" customWidth="1"/>
    <col min="14354" max="14355" width="8.7109375" style="413" customWidth="1"/>
    <col min="14356" max="14564" width="11.42578125" style="413"/>
    <col min="14565" max="14565" width="7.28515625" style="413" customWidth="1"/>
    <col min="14566" max="14566" width="47.28515625" style="413" customWidth="1"/>
    <col min="14567" max="14567" width="12.85546875" style="413" customWidth="1"/>
    <col min="14568" max="14574" width="0" style="413" hidden="1" customWidth="1"/>
    <col min="14575" max="14587" width="12.85546875" style="413" customWidth="1"/>
    <col min="14588" max="14588" width="7.28515625" style="413" customWidth="1"/>
    <col min="14589" max="14589" width="11.28515625" style="413" customWidth="1"/>
    <col min="14590" max="14606" width="7.42578125" style="413" customWidth="1"/>
    <col min="14607" max="14607" width="7.28515625" style="413" customWidth="1"/>
    <col min="14608" max="14609" width="7.42578125" style="413" customWidth="1"/>
    <col min="14610" max="14611" width="8.7109375" style="413" customWidth="1"/>
    <col min="14612" max="14820" width="11.42578125" style="413"/>
    <col min="14821" max="14821" width="7.28515625" style="413" customWidth="1"/>
    <col min="14822" max="14822" width="47.28515625" style="413" customWidth="1"/>
    <col min="14823" max="14823" width="12.85546875" style="413" customWidth="1"/>
    <col min="14824" max="14830" width="0" style="413" hidden="1" customWidth="1"/>
    <col min="14831" max="14843" width="12.85546875" style="413" customWidth="1"/>
    <col min="14844" max="14844" width="7.28515625" style="413" customWidth="1"/>
    <col min="14845" max="14845" width="11.28515625" style="413" customWidth="1"/>
    <col min="14846" max="14862" width="7.42578125" style="413" customWidth="1"/>
    <col min="14863" max="14863" width="7.28515625" style="413" customWidth="1"/>
    <col min="14864" max="14865" width="7.42578125" style="413" customWidth="1"/>
    <col min="14866" max="14867" width="8.7109375" style="413" customWidth="1"/>
    <col min="14868" max="15076" width="11.42578125" style="413"/>
    <col min="15077" max="15077" width="7.28515625" style="413" customWidth="1"/>
    <col min="15078" max="15078" width="47.28515625" style="413" customWidth="1"/>
    <col min="15079" max="15079" width="12.85546875" style="413" customWidth="1"/>
    <col min="15080" max="15086" width="0" style="413" hidden="1" customWidth="1"/>
    <col min="15087" max="15099" width="12.85546875" style="413" customWidth="1"/>
    <col min="15100" max="15100" width="7.28515625" style="413" customWidth="1"/>
    <col min="15101" max="15101" width="11.28515625" style="413" customWidth="1"/>
    <col min="15102" max="15118" width="7.42578125" style="413" customWidth="1"/>
    <col min="15119" max="15119" width="7.28515625" style="413" customWidth="1"/>
    <col min="15120" max="15121" width="7.42578125" style="413" customWidth="1"/>
    <col min="15122" max="15123" width="8.7109375" style="413" customWidth="1"/>
    <col min="15124" max="15332" width="11.42578125" style="413"/>
    <col min="15333" max="15333" width="7.28515625" style="413" customWidth="1"/>
    <col min="15334" max="15334" width="47.28515625" style="413" customWidth="1"/>
    <col min="15335" max="15335" width="12.85546875" style="413" customWidth="1"/>
    <col min="15336" max="15342" width="0" style="413" hidden="1" customWidth="1"/>
    <col min="15343" max="15355" width="12.85546875" style="413" customWidth="1"/>
    <col min="15356" max="15356" width="7.28515625" style="413" customWidth="1"/>
    <col min="15357" max="15357" width="11.28515625" style="413" customWidth="1"/>
    <col min="15358" max="15374" width="7.42578125" style="413" customWidth="1"/>
    <col min="15375" max="15375" width="7.28515625" style="413" customWidth="1"/>
    <col min="15376" max="15377" width="7.42578125" style="413" customWidth="1"/>
    <col min="15378" max="15379" width="8.7109375" style="413" customWidth="1"/>
    <col min="15380" max="15588" width="11.42578125" style="413"/>
    <col min="15589" max="15589" width="7.28515625" style="413" customWidth="1"/>
    <col min="15590" max="15590" width="47.28515625" style="413" customWidth="1"/>
    <col min="15591" max="15591" width="12.85546875" style="413" customWidth="1"/>
    <col min="15592" max="15598" width="0" style="413" hidden="1" customWidth="1"/>
    <col min="15599" max="15611" width="12.85546875" style="413" customWidth="1"/>
    <col min="15612" max="15612" width="7.28515625" style="413" customWidth="1"/>
    <col min="15613" max="15613" width="11.28515625" style="413" customWidth="1"/>
    <col min="15614" max="15630" width="7.42578125" style="413" customWidth="1"/>
    <col min="15631" max="15631" width="7.28515625" style="413" customWidth="1"/>
    <col min="15632" max="15633" width="7.42578125" style="413" customWidth="1"/>
    <col min="15634" max="15635" width="8.7109375" style="413" customWidth="1"/>
    <col min="15636" max="15844" width="11.42578125" style="413"/>
    <col min="15845" max="15845" width="7.28515625" style="413" customWidth="1"/>
    <col min="15846" max="15846" width="47.28515625" style="413" customWidth="1"/>
    <col min="15847" max="15847" width="12.85546875" style="413" customWidth="1"/>
    <col min="15848" max="15854" width="0" style="413" hidden="1" customWidth="1"/>
    <col min="15855" max="15867" width="12.85546875" style="413" customWidth="1"/>
    <col min="15868" max="15868" width="7.28515625" style="413" customWidth="1"/>
    <col min="15869" max="15869" width="11.28515625" style="413" customWidth="1"/>
    <col min="15870" max="15886" width="7.42578125" style="413" customWidth="1"/>
    <col min="15887" max="15887" width="7.28515625" style="413" customWidth="1"/>
    <col min="15888" max="15889" width="7.42578125" style="413" customWidth="1"/>
    <col min="15890" max="15891" width="8.7109375" style="413" customWidth="1"/>
    <col min="15892" max="16100" width="11.42578125" style="413"/>
    <col min="16101" max="16101" width="7.28515625" style="413" customWidth="1"/>
    <col min="16102" max="16102" width="47.28515625" style="413" customWidth="1"/>
    <col min="16103" max="16103" width="12.85546875" style="413" customWidth="1"/>
    <col min="16104" max="16110" width="0" style="413" hidden="1" customWidth="1"/>
    <col min="16111" max="16123" width="12.85546875" style="413" customWidth="1"/>
    <col min="16124" max="16124" width="7.28515625" style="413" customWidth="1"/>
    <col min="16125" max="16125" width="11.28515625" style="413" customWidth="1"/>
    <col min="16126" max="16142" width="7.42578125" style="413" customWidth="1"/>
    <col min="16143" max="16143" width="7.28515625" style="413" customWidth="1"/>
    <col min="16144" max="16145" width="7.42578125" style="413" customWidth="1"/>
    <col min="16146" max="16147" width="8.7109375" style="413" customWidth="1"/>
    <col min="16148" max="16384" width="11.42578125" style="413"/>
  </cols>
  <sheetData>
    <row r="1" spans="1:23" ht="20.100000000000001" customHeight="1">
      <c r="A1" s="365" t="s">
        <v>1436</v>
      </c>
      <c r="K1" s="1096" t="s">
        <v>678</v>
      </c>
    </row>
    <row r="2" spans="1:23" ht="18" customHeight="1">
      <c r="A2" s="1420" t="s">
        <v>458</v>
      </c>
      <c r="B2" s="1421"/>
      <c r="C2" s="1421"/>
      <c r="D2" s="1421"/>
      <c r="E2" s="1421"/>
      <c r="F2" s="1421"/>
      <c r="G2" s="1421"/>
      <c r="H2" s="1421"/>
      <c r="I2" s="1421"/>
      <c r="J2" s="1421"/>
      <c r="K2" s="1421"/>
      <c r="L2" s="1421"/>
      <c r="M2" s="1421"/>
      <c r="N2" s="1421"/>
      <c r="O2" s="1421"/>
      <c r="P2" s="1421"/>
      <c r="Q2" s="1421"/>
      <c r="R2" s="1421"/>
      <c r="S2" s="1421"/>
      <c r="T2" s="414"/>
      <c r="U2" s="414"/>
      <c r="V2" s="414"/>
      <c r="W2" s="414"/>
    </row>
    <row r="3" spans="1:23" ht="9.9499999999999993" customHeight="1">
      <c r="A3" s="416"/>
      <c r="B3" s="416"/>
      <c r="C3" s="416"/>
      <c r="D3" s="416"/>
      <c r="E3" s="416"/>
      <c r="F3" s="416"/>
      <c r="G3" s="416"/>
      <c r="H3" s="416"/>
      <c r="I3" s="416"/>
      <c r="J3" s="416"/>
      <c r="K3" s="1097"/>
      <c r="L3" s="1097"/>
      <c r="M3" s="416"/>
      <c r="N3" s="416"/>
      <c r="O3" s="416"/>
      <c r="P3" s="416"/>
      <c r="Q3" s="416"/>
      <c r="R3" s="416"/>
      <c r="S3" s="416"/>
      <c r="T3" s="416"/>
      <c r="U3" s="416"/>
      <c r="V3" s="416"/>
      <c r="W3" s="416"/>
    </row>
    <row r="4" spans="1:23" ht="18" customHeight="1">
      <c r="A4" s="1463" t="s">
        <v>673</v>
      </c>
      <c r="B4" s="1420"/>
      <c r="C4" s="1420"/>
      <c r="D4" s="1420"/>
      <c r="E4" s="1420"/>
      <c r="F4" s="1420"/>
      <c r="G4" s="1420"/>
      <c r="H4" s="1420"/>
      <c r="I4" s="1420"/>
      <c r="J4" s="1420"/>
      <c r="K4" s="1420"/>
      <c r="L4" s="1420"/>
      <c r="M4" s="1420"/>
      <c r="N4" s="1420"/>
      <c r="O4" s="1420"/>
      <c r="P4" s="1420"/>
      <c r="Q4" s="1420"/>
      <c r="R4" s="1420"/>
      <c r="S4" s="1420"/>
      <c r="T4" s="1420"/>
      <c r="U4" s="418"/>
      <c r="V4" s="418"/>
      <c r="W4" s="418"/>
    </row>
    <row r="5" spans="1:23" ht="18" customHeight="1">
      <c r="A5" s="1463" t="s">
        <v>1482</v>
      </c>
      <c r="B5" s="1421"/>
      <c r="C5" s="1421"/>
      <c r="D5" s="1421"/>
      <c r="E5" s="1421"/>
      <c r="F5" s="1421"/>
      <c r="G5" s="1421"/>
      <c r="H5" s="1421"/>
      <c r="I5" s="1421"/>
      <c r="J5" s="1421"/>
      <c r="K5" s="1421"/>
      <c r="L5" s="1421"/>
      <c r="M5" s="1421"/>
      <c r="N5" s="1421"/>
      <c r="O5" s="1421"/>
      <c r="P5" s="1421"/>
      <c r="Q5" s="1421"/>
      <c r="R5" s="1421"/>
      <c r="S5" s="1421"/>
      <c r="T5" s="1421"/>
      <c r="U5" s="414"/>
      <c r="V5" s="414"/>
      <c r="W5" s="414"/>
    </row>
    <row r="6" spans="1:23" ht="9.9499999999999993" customHeight="1">
      <c r="A6" s="416"/>
      <c r="B6" s="416"/>
      <c r="C6" s="416"/>
      <c r="D6" s="416"/>
      <c r="E6" s="416"/>
      <c r="F6" s="416"/>
      <c r="G6" s="416"/>
      <c r="H6" s="416"/>
      <c r="I6" s="416"/>
      <c r="J6" s="416"/>
      <c r="K6" s="1097"/>
      <c r="L6" s="1097"/>
      <c r="M6" s="416"/>
      <c r="N6" s="416"/>
      <c r="O6" s="416"/>
      <c r="P6" s="416"/>
      <c r="Q6" s="416"/>
      <c r="R6" s="416"/>
      <c r="S6" s="416"/>
      <c r="T6" s="416"/>
      <c r="U6" s="416"/>
      <c r="V6" s="416"/>
      <c r="W6" s="416"/>
    </row>
    <row r="7" spans="1:23" ht="15.75" customHeight="1">
      <c r="A7" s="1420" t="s">
        <v>675</v>
      </c>
      <c r="B7" s="1421"/>
      <c r="C7" s="1421"/>
      <c r="D7" s="1421"/>
      <c r="E7" s="1421"/>
      <c r="F7" s="1421"/>
      <c r="G7" s="1421"/>
      <c r="H7" s="1421"/>
      <c r="I7" s="416"/>
      <c r="J7" s="416"/>
      <c r="K7" s="1097"/>
      <c r="L7" s="1097"/>
      <c r="M7" s="416"/>
      <c r="N7" s="416"/>
      <c r="O7" s="416"/>
      <c r="P7" s="416"/>
      <c r="Q7" s="416"/>
      <c r="R7" s="416"/>
      <c r="S7" s="416"/>
      <c r="T7" s="416"/>
      <c r="U7" s="416"/>
      <c r="V7" s="416"/>
      <c r="W7" s="416"/>
    </row>
    <row r="8" spans="1:23" ht="15.75" customHeight="1">
      <c r="A8" s="1420" t="s">
        <v>676</v>
      </c>
      <c r="B8" s="1421"/>
      <c r="C8" s="1421"/>
      <c r="D8" s="1421"/>
      <c r="E8" s="1421"/>
      <c r="F8" s="1421"/>
      <c r="G8" s="1421"/>
      <c r="H8" s="1421"/>
      <c r="I8" s="416"/>
      <c r="J8" s="416"/>
      <c r="K8" s="1097"/>
      <c r="L8" s="1097"/>
      <c r="M8" s="416"/>
      <c r="N8" s="416"/>
      <c r="O8" s="416"/>
      <c r="P8" s="416"/>
      <c r="Q8" s="416"/>
      <c r="R8" s="416"/>
      <c r="S8" s="416"/>
      <c r="T8" s="416"/>
      <c r="U8" s="416"/>
      <c r="V8" s="416"/>
      <c r="W8" s="416"/>
    </row>
    <row r="9" spans="1:23" ht="6" customHeight="1">
      <c r="A9" s="419"/>
      <c r="B9" s="416"/>
      <c r="C9" s="416"/>
      <c r="D9" s="416"/>
      <c r="E9" s="416"/>
      <c r="F9" s="416"/>
      <c r="G9" s="416"/>
      <c r="H9" s="416"/>
      <c r="I9" s="416"/>
      <c r="J9" s="416"/>
      <c r="K9" s="1097"/>
      <c r="L9" s="1097"/>
      <c r="M9" s="416"/>
      <c r="N9" s="416"/>
      <c r="O9" s="416"/>
      <c r="P9" s="416"/>
      <c r="Q9" s="416"/>
      <c r="R9" s="416"/>
      <c r="S9" s="416"/>
      <c r="T9" s="416"/>
      <c r="U9" s="416"/>
      <c r="V9" s="416"/>
      <c r="W9" s="416"/>
    </row>
    <row r="10" spans="1:23" ht="9.9499999999999993" customHeight="1"/>
    <row r="11" spans="1:23" ht="15.75" customHeight="1">
      <c r="A11" s="1359" t="s">
        <v>217</v>
      </c>
      <c r="B11" s="1456"/>
      <c r="C11" s="1426" t="s">
        <v>461</v>
      </c>
      <c r="D11" s="1427"/>
      <c r="E11" s="1427"/>
      <c r="F11" s="1427"/>
      <c r="G11" s="1427"/>
      <c r="H11" s="1427"/>
      <c r="I11" s="1427"/>
      <c r="J11" s="1427"/>
      <c r="K11" s="1427"/>
      <c r="L11" s="1427"/>
      <c r="M11" s="1427"/>
      <c r="N11" s="1427"/>
      <c r="O11" s="1427"/>
      <c r="P11" s="1427"/>
      <c r="Q11" s="1427"/>
      <c r="R11" s="1427"/>
      <c r="S11" s="1427"/>
      <c r="T11" s="1427"/>
      <c r="U11" s="1427"/>
      <c r="V11" s="1427"/>
      <c r="W11" s="1427"/>
    </row>
    <row r="12" spans="1:23" ht="15.75" customHeight="1">
      <c r="A12" s="1457"/>
      <c r="B12" s="1458"/>
      <c r="C12" s="1428"/>
      <c r="D12" s="1429"/>
      <c r="E12" s="1429"/>
      <c r="F12" s="1429"/>
      <c r="G12" s="1429"/>
      <c r="H12" s="1429"/>
      <c r="I12" s="1429"/>
      <c r="J12" s="1429"/>
      <c r="K12" s="1429"/>
      <c r="L12" s="1429"/>
      <c r="M12" s="1429"/>
      <c r="N12" s="1429"/>
      <c r="O12" s="1429"/>
      <c r="P12" s="1429"/>
      <c r="Q12" s="1429"/>
      <c r="R12" s="1429"/>
      <c r="S12" s="1429"/>
      <c r="T12" s="1429"/>
      <c r="U12" s="1429"/>
      <c r="V12" s="1429"/>
      <c r="W12" s="1429"/>
    </row>
    <row r="13" spans="1:23" ht="15.75" customHeight="1">
      <c r="A13" s="1429"/>
      <c r="B13" s="1459"/>
      <c r="C13" s="565">
        <v>1992</v>
      </c>
      <c r="D13" s="565">
        <v>1993</v>
      </c>
      <c r="E13" s="565">
        <v>1994</v>
      </c>
      <c r="F13" s="565">
        <v>1995</v>
      </c>
      <c r="G13" s="565">
        <v>1996</v>
      </c>
      <c r="H13" s="565">
        <v>1997</v>
      </c>
      <c r="I13" s="614">
        <v>1998</v>
      </c>
      <c r="J13" s="571">
        <v>1999</v>
      </c>
      <c r="K13" s="1098">
        <v>2000</v>
      </c>
      <c r="L13" s="1098">
        <v>2001</v>
      </c>
      <c r="M13" s="565">
        <v>2002</v>
      </c>
      <c r="N13" s="565">
        <v>2003</v>
      </c>
      <c r="O13" s="565">
        <v>2004</v>
      </c>
      <c r="P13" s="572">
        <v>2005</v>
      </c>
      <c r="Q13" s="572">
        <v>2006</v>
      </c>
      <c r="R13" s="572">
        <v>2007</v>
      </c>
      <c r="S13" s="572">
        <v>2008</v>
      </c>
      <c r="T13" s="572">
        <v>2009</v>
      </c>
      <c r="U13" s="572">
        <v>2010</v>
      </c>
      <c r="V13" s="572">
        <v>2011</v>
      </c>
      <c r="W13" s="572">
        <v>2012</v>
      </c>
    </row>
    <row r="14" spans="1:23">
      <c r="A14" s="427"/>
      <c r="B14" s="440"/>
    </row>
    <row r="15" spans="1:23">
      <c r="A15" s="427"/>
      <c r="B15" s="428"/>
      <c r="C15" s="587" t="s">
        <v>306</v>
      </c>
      <c r="D15" s="414"/>
      <c r="E15" s="414"/>
      <c r="F15" s="414"/>
      <c r="G15" s="414"/>
      <c r="H15" s="414"/>
      <c r="I15" s="414"/>
      <c r="J15" s="414"/>
      <c r="K15" s="414"/>
      <c r="L15" s="414"/>
      <c r="M15" s="419"/>
      <c r="N15" s="419"/>
      <c r="O15" s="419"/>
      <c r="P15" s="419"/>
      <c r="Q15" s="419"/>
      <c r="R15" s="419"/>
      <c r="S15" s="419"/>
      <c r="T15" s="419"/>
      <c r="U15" s="419"/>
      <c r="V15" s="419"/>
      <c r="W15" s="419"/>
    </row>
    <row r="16" spans="1:23">
      <c r="A16" s="427"/>
      <c r="B16" s="428"/>
      <c r="C16" s="587" t="s">
        <v>677</v>
      </c>
      <c r="D16" s="414"/>
      <c r="E16" s="414"/>
      <c r="F16" s="414"/>
      <c r="G16" s="414"/>
      <c r="H16" s="414"/>
      <c r="I16" s="414"/>
      <c r="J16" s="414"/>
      <c r="K16" s="414"/>
      <c r="L16" s="414"/>
      <c r="M16" s="419"/>
      <c r="N16" s="419"/>
      <c r="O16" s="419"/>
      <c r="P16" s="419"/>
      <c r="Q16" s="419"/>
      <c r="R16" s="419"/>
      <c r="S16" s="419"/>
      <c r="T16" s="419"/>
      <c r="U16" s="419"/>
      <c r="V16" s="419"/>
      <c r="W16" s="419"/>
    </row>
    <row r="17" spans="1:23">
      <c r="A17" s="1424" t="s">
        <v>339</v>
      </c>
      <c r="B17" s="1425"/>
      <c r="C17" s="576">
        <v>409564</v>
      </c>
      <c r="D17" s="636">
        <v>420992</v>
      </c>
      <c r="E17" s="636">
        <v>440174</v>
      </c>
      <c r="F17" s="636">
        <v>450548</v>
      </c>
      <c r="G17" s="636">
        <v>461092</v>
      </c>
      <c r="H17" s="636">
        <v>477894</v>
      </c>
      <c r="I17" s="636">
        <v>489318</v>
      </c>
      <c r="J17" s="636">
        <v>506183</v>
      </c>
      <c r="K17" s="1099">
        <v>519870</v>
      </c>
      <c r="L17" s="1099">
        <v>546867</v>
      </c>
      <c r="M17" s="576">
        <v>569661</v>
      </c>
      <c r="N17" s="576">
        <v>592823</v>
      </c>
      <c r="O17" s="568">
        <v>616125</v>
      </c>
      <c r="P17" s="568">
        <v>636773</v>
      </c>
      <c r="Q17" s="568">
        <v>666759</v>
      </c>
      <c r="R17" s="568">
        <v>701232</v>
      </c>
      <c r="S17" s="568">
        <v>729548</v>
      </c>
      <c r="T17" s="568">
        <v>770493</v>
      </c>
      <c r="U17" s="568">
        <v>801932</v>
      </c>
      <c r="V17" s="568">
        <v>824168</v>
      </c>
      <c r="W17" s="568">
        <v>847001.92999999993</v>
      </c>
    </row>
    <row r="18" spans="1:23">
      <c r="A18" s="427" t="s">
        <v>233</v>
      </c>
      <c r="B18" s="435" t="s">
        <v>232</v>
      </c>
      <c r="C18" s="578">
        <v>1305</v>
      </c>
      <c r="D18" s="638">
        <v>1573</v>
      </c>
      <c r="E18" s="638">
        <v>1735</v>
      </c>
      <c r="F18" s="638">
        <v>1646</v>
      </c>
      <c r="G18" s="638">
        <v>1775</v>
      </c>
      <c r="H18" s="638">
        <v>1830</v>
      </c>
      <c r="I18" s="638">
        <v>942</v>
      </c>
      <c r="J18" s="638">
        <v>864</v>
      </c>
      <c r="K18" s="1096">
        <v>846</v>
      </c>
      <c r="L18" s="1096">
        <v>922</v>
      </c>
      <c r="M18" s="578">
        <v>882</v>
      </c>
      <c r="N18" s="578">
        <v>897</v>
      </c>
      <c r="O18" s="569">
        <v>801</v>
      </c>
      <c r="P18" s="569">
        <v>96</v>
      </c>
      <c r="Q18" s="569">
        <v>793</v>
      </c>
      <c r="R18" s="569">
        <v>559</v>
      </c>
      <c r="S18" s="569">
        <v>735</v>
      </c>
      <c r="T18" s="569">
        <v>711</v>
      </c>
      <c r="U18" s="569">
        <v>524</v>
      </c>
      <c r="V18" s="569">
        <v>461</v>
      </c>
      <c r="W18" s="569">
        <v>770</v>
      </c>
    </row>
    <row r="19" spans="1:23">
      <c r="A19" s="427"/>
      <c r="B19" s="435" t="s">
        <v>234</v>
      </c>
      <c r="C19" s="578">
        <v>11459</v>
      </c>
      <c r="D19" s="638">
        <v>12334</v>
      </c>
      <c r="E19" s="638">
        <v>12605</v>
      </c>
      <c r="F19" s="638">
        <v>12721</v>
      </c>
      <c r="G19" s="638">
        <v>13139</v>
      </c>
      <c r="H19" s="638">
        <v>13083</v>
      </c>
      <c r="I19" s="638">
        <v>12972</v>
      </c>
      <c r="J19" s="638">
        <v>12824</v>
      </c>
      <c r="K19" s="1096">
        <v>13550</v>
      </c>
      <c r="L19" s="1096">
        <v>14061</v>
      </c>
      <c r="M19" s="578">
        <v>14436</v>
      </c>
      <c r="N19" s="578">
        <v>15211</v>
      </c>
      <c r="O19" s="569">
        <v>15226</v>
      </c>
      <c r="P19" s="569">
        <v>15004</v>
      </c>
      <c r="Q19" s="569">
        <v>14173</v>
      </c>
      <c r="R19" s="569">
        <v>14746</v>
      </c>
      <c r="S19" s="569">
        <v>15492</v>
      </c>
      <c r="T19" s="569">
        <v>15749</v>
      </c>
      <c r="U19" s="569">
        <v>15405</v>
      </c>
      <c r="V19" s="569">
        <v>15281</v>
      </c>
      <c r="W19" s="569">
        <v>15073</v>
      </c>
    </row>
    <row r="20" spans="1:23">
      <c r="A20" s="427"/>
      <c r="B20" s="435" t="s">
        <v>263</v>
      </c>
      <c r="C20" s="578">
        <v>27045</v>
      </c>
      <c r="D20" s="638">
        <v>26823</v>
      </c>
      <c r="E20" s="638">
        <v>30415</v>
      </c>
      <c r="F20" s="638">
        <v>30040</v>
      </c>
      <c r="G20" s="638">
        <v>30946</v>
      </c>
      <c r="H20" s="638">
        <v>33615</v>
      </c>
      <c r="I20" s="638">
        <v>37825</v>
      </c>
      <c r="J20" s="638">
        <v>40696</v>
      </c>
      <c r="K20" s="1096">
        <v>40281</v>
      </c>
      <c r="L20" s="1096">
        <v>44729</v>
      </c>
      <c r="M20" s="578">
        <v>49021</v>
      </c>
      <c r="N20" s="578">
        <v>53912</v>
      </c>
      <c r="O20" s="569">
        <v>60506</v>
      </c>
      <c r="P20" s="569">
        <v>67994</v>
      </c>
      <c r="Q20" s="569">
        <v>79787</v>
      </c>
      <c r="R20" s="569">
        <v>89033</v>
      </c>
      <c r="S20" s="569">
        <v>93069</v>
      </c>
      <c r="T20" s="569">
        <v>105441</v>
      </c>
      <c r="U20" s="569">
        <v>107899</v>
      </c>
      <c r="V20" s="569">
        <v>112535</v>
      </c>
      <c r="W20" s="569">
        <v>119400</v>
      </c>
    </row>
    <row r="21" spans="1:23">
      <c r="A21" s="427"/>
      <c r="B21" s="435" t="s">
        <v>236</v>
      </c>
      <c r="C21" s="578">
        <v>7688</v>
      </c>
      <c r="D21" s="638">
        <v>7880</v>
      </c>
      <c r="E21" s="638">
        <v>7827</v>
      </c>
      <c r="F21" s="638">
        <v>8085</v>
      </c>
      <c r="G21" s="638">
        <v>7688</v>
      </c>
      <c r="H21" s="638">
        <v>8013</v>
      </c>
      <c r="I21" s="638">
        <v>8451</v>
      </c>
      <c r="J21" s="638">
        <v>8475</v>
      </c>
      <c r="K21" s="1096">
        <v>8612</v>
      </c>
      <c r="L21" s="1096">
        <v>9101</v>
      </c>
      <c r="M21" s="578">
        <v>9081</v>
      </c>
      <c r="N21" s="578">
        <v>9067</v>
      </c>
      <c r="O21" s="569">
        <v>4129</v>
      </c>
      <c r="P21" s="569">
        <v>4157</v>
      </c>
      <c r="Q21" s="569">
        <v>5059</v>
      </c>
      <c r="R21" s="569">
        <v>6146</v>
      </c>
      <c r="S21" s="569">
        <v>6804</v>
      </c>
      <c r="T21" s="569">
        <v>7823</v>
      </c>
      <c r="U21" s="569">
        <v>8685</v>
      </c>
      <c r="V21" s="569">
        <v>8396</v>
      </c>
      <c r="W21" s="569">
        <v>8481</v>
      </c>
    </row>
    <row r="22" spans="1:23">
      <c r="A22" s="427"/>
      <c r="B22" s="435" t="s">
        <v>264</v>
      </c>
      <c r="C22" s="578">
        <v>14387</v>
      </c>
      <c r="D22" s="638">
        <v>16096</v>
      </c>
      <c r="E22" s="638">
        <v>16702</v>
      </c>
      <c r="F22" s="638">
        <v>18515</v>
      </c>
      <c r="G22" s="638">
        <v>18067</v>
      </c>
      <c r="H22" s="638">
        <v>18393</v>
      </c>
      <c r="I22" s="638">
        <v>19059</v>
      </c>
      <c r="J22" s="638">
        <v>19225</v>
      </c>
      <c r="K22" s="1096">
        <v>18620</v>
      </c>
      <c r="L22" s="1096">
        <v>21356</v>
      </c>
      <c r="M22" s="578">
        <v>21748</v>
      </c>
      <c r="N22" s="578">
        <v>23013</v>
      </c>
      <c r="O22" s="569">
        <v>26041</v>
      </c>
      <c r="P22" s="569">
        <v>26782</v>
      </c>
      <c r="Q22" s="569">
        <v>25752</v>
      </c>
      <c r="R22" s="569">
        <v>24621</v>
      </c>
      <c r="S22" s="569">
        <v>24338</v>
      </c>
      <c r="T22" s="569">
        <v>25122</v>
      </c>
      <c r="U22" s="569">
        <v>20780</v>
      </c>
      <c r="V22" s="569">
        <v>20822</v>
      </c>
      <c r="W22" s="569">
        <v>19921</v>
      </c>
    </row>
    <row r="23" spans="1:23">
      <c r="A23" s="427"/>
      <c r="B23" s="435" t="s">
        <v>238</v>
      </c>
      <c r="C23" s="619">
        <v>0</v>
      </c>
      <c r="D23" s="638">
        <v>788</v>
      </c>
      <c r="E23" s="638">
        <v>342</v>
      </c>
      <c r="F23" s="638">
        <v>434</v>
      </c>
      <c r="G23" s="638">
        <v>950</v>
      </c>
      <c r="H23" s="638">
        <v>1323</v>
      </c>
      <c r="I23" s="638">
        <v>1537</v>
      </c>
      <c r="J23" s="638">
        <v>2169</v>
      </c>
      <c r="K23" s="1096">
        <v>2538</v>
      </c>
      <c r="L23" s="1096">
        <v>3264</v>
      </c>
      <c r="M23" s="578">
        <v>3734</v>
      </c>
      <c r="N23" s="578">
        <v>4455</v>
      </c>
      <c r="O23" s="569">
        <v>4860</v>
      </c>
      <c r="P23" s="569">
        <v>6111</v>
      </c>
      <c r="Q23" s="569">
        <v>8302</v>
      </c>
      <c r="R23" s="569">
        <v>10695</v>
      </c>
      <c r="S23" s="569">
        <v>13143</v>
      </c>
      <c r="T23" s="569">
        <v>15946</v>
      </c>
      <c r="U23" s="569">
        <v>19732</v>
      </c>
      <c r="V23" s="569">
        <v>21231</v>
      </c>
      <c r="W23" s="569">
        <v>25878</v>
      </c>
    </row>
    <row r="24" spans="1:23">
      <c r="A24" s="427"/>
      <c r="B24" s="435" t="s">
        <v>239</v>
      </c>
      <c r="C24" s="578">
        <v>54350</v>
      </c>
      <c r="D24" s="638">
        <v>54697</v>
      </c>
      <c r="E24" s="638">
        <v>55668</v>
      </c>
      <c r="F24" s="638">
        <v>57283</v>
      </c>
      <c r="G24" s="638">
        <v>58775</v>
      </c>
      <c r="H24" s="638">
        <v>59618</v>
      </c>
      <c r="I24" s="638">
        <v>62069</v>
      </c>
      <c r="J24" s="638">
        <v>62982</v>
      </c>
      <c r="K24" s="1096">
        <v>64393</v>
      </c>
      <c r="L24" s="1096">
        <v>66711</v>
      </c>
      <c r="M24" s="578">
        <v>68972</v>
      </c>
      <c r="N24" s="578">
        <v>71664</v>
      </c>
      <c r="O24" s="569">
        <v>75498</v>
      </c>
      <c r="P24" s="569">
        <v>77549</v>
      </c>
      <c r="Q24" s="569">
        <v>75580</v>
      </c>
      <c r="R24" s="569">
        <v>82212</v>
      </c>
      <c r="S24" s="569">
        <v>83962</v>
      </c>
      <c r="T24" s="569">
        <v>85563</v>
      </c>
      <c r="U24" s="569">
        <v>88737</v>
      </c>
      <c r="V24" s="569">
        <v>88736</v>
      </c>
      <c r="W24" s="569">
        <v>90320</v>
      </c>
    </row>
    <row r="25" spans="1:23">
      <c r="A25" s="427"/>
      <c r="B25" s="435" t="s">
        <v>240</v>
      </c>
      <c r="C25" s="578">
        <v>121750</v>
      </c>
      <c r="D25" s="638">
        <v>120112</v>
      </c>
      <c r="E25" s="638">
        <v>127471</v>
      </c>
      <c r="F25" s="638">
        <v>129251</v>
      </c>
      <c r="G25" s="638">
        <v>131273</v>
      </c>
      <c r="H25" s="638">
        <v>134519</v>
      </c>
      <c r="I25" s="638">
        <v>134069</v>
      </c>
      <c r="J25" s="638">
        <v>137015</v>
      </c>
      <c r="K25" s="1096">
        <v>143336</v>
      </c>
      <c r="L25" s="1096">
        <v>149563</v>
      </c>
      <c r="M25" s="578">
        <v>153163</v>
      </c>
      <c r="N25" s="578">
        <v>157242</v>
      </c>
      <c r="O25" s="569">
        <v>162629</v>
      </c>
      <c r="P25" s="569">
        <v>167360</v>
      </c>
      <c r="Q25" s="569">
        <v>174578</v>
      </c>
      <c r="R25" s="569">
        <v>183478</v>
      </c>
      <c r="S25" s="569">
        <v>190768</v>
      </c>
      <c r="T25" s="569">
        <v>200823</v>
      </c>
      <c r="U25" s="569">
        <v>210794</v>
      </c>
      <c r="V25" s="569">
        <v>217108</v>
      </c>
      <c r="W25" s="569">
        <v>219026.93</v>
      </c>
    </row>
    <row r="26" spans="1:23">
      <c r="A26" s="427"/>
      <c r="B26" s="435" t="s">
        <v>241</v>
      </c>
      <c r="C26" s="578">
        <v>5991</v>
      </c>
      <c r="D26" s="638">
        <v>6410</v>
      </c>
      <c r="E26" s="638">
        <v>5243</v>
      </c>
      <c r="F26" s="638">
        <v>5895</v>
      </c>
      <c r="G26" s="638">
        <v>6578</v>
      </c>
      <c r="H26" s="638">
        <v>6679</v>
      </c>
      <c r="I26" s="638">
        <v>8351</v>
      </c>
      <c r="J26" s="638">
        <v>8718</v>
      </c>
      <c r="K26" s="1096">
        <v>9169</v>
      </c>
      <c r="L26" s="1096">
        <v>9650</v>
      </c>
      <c r="M26" s="578">
        <v>9770</v>
      </c>
      <c r="N26" s="578">
        <v>11184</v>
      </c>
      <c r="O26" s="569">
        <v>12260</v>
      </c>
      <c r="P26" s="569">
        <v>12630</v>
      </c>
      <c r="Q26" s="569">
        <v>13502</v>
      </c>
      <c r="R26" s="569">
        <v>14698</v>
      </c>
      <c r="S26" s="569">
        <v>19460</v>
      </c>
      <c r="T26" s="569">
        <v>23449</v>
      </c>
      <c r="U26" s="569">
        <v>32230</v>
      </c>
      <c r="V26" s="569">
        <v>39891</v>
      </c>
      <c r="W26" s="569">
        <v>43076</v>
      </c>
    </row>
    <row r="27" spans="1:23">
      <c r="A27" s="427"/>
      <c r="B27" s="435" t="s">
        <v>242</v>
      </c>
      <c r="C27" s="578">
        <v>38690</v>
      </c>
      <c r="D27" s="638">
        <v>42236</v>
      </c>
      <c r="E27" s="638">
        <v>44720</v>
      </c>
      <c r="F27" s="638">
        <v>46302</v>
      </c>
      <c r="G27" s="638">
        <v>47715</v>
      </c>
      <c r="H27" s="638">
        <v>49135</v>
      </c>
      <c r="I27" s="638">
        <v>50544</v>
      </c>
      <c r="J27" s="638">
        <v>52241</v>
      </c>
      <c r="K27" s="1096">
        <v>53658</v>
      </c>
      <c r="L27" s="1096">
        <v>55860</v>
      </c>
      <c r="M27" s="578">
        <v>57340</v>
      </c>
      <c r="N27" s="578">
        <v>59829</v>
      </c>
      <c r="O27" s="569">
        <v>61608</v>
      </c>
      <c r="P27" s="569">
        <v>64028</v>
      </c>
      <c r="Q27" s="569">
        <v>65526</v>
      </c>
      <c r="R27" s="569">
        <v>66419</v>
      </c>
      <c r="S27" s="569">
        <v>67411</v>
      </c>
      <c r="T27" s="569">
        <v>70485</v>
      </c>
      <c r="U27" s="569">
        <v>73793</v>
      </c>
      <c r="V27" s="569">
        <v>75598</v>
      </c>
      <c r="W27" s="569">
        <v>78275</v>
      </c>
    </row>
    <row r="28" spans="1:23">
      <c r="A28" s="427"/>
      <c r="B28" s="435" t="s">
        <v>243</v>
      </c>
      <c r="C28" s="578">
        <v>125090</v>
      </c>
      <c r="D28" s="638">
        <v>130253</v>
      </c>
      <c r="E28" s="638">
        <v>135779</v>
      </c>
      <c r="F28" s="638">
        <v>138526</v>
      </c>
      <c r="G28" s="638">
        <v>141696</v>
      </c>
      <c r="H28" s="638">
        <v>149193</v>
      </c>
      <c r="I28" s="638">
        <v>150872</v>
      </c>
      <c r="J28" s="638">
        <v>158192</v>
      </c>
      <c r="K28" s="1096">
        <v>162088</v>
      </c>
      <c r="L28" s="1096">
        <v>168753</v>
      </c>
      <c r="M28" s="578">
        <v>178284</v>
      </c>
      <c r="N28" s="578">
        <v>182669</v>
      </c>
      <c r="O28" s="569">
        <v>188794</v>
      </c>
      <c r="P28" s="569">
        <v>191275</v>
      </c>
      <c r="Q28" s="569">
        <v>199767</v>
      </c>
      <c r="R28" s="569">
        <v>204728</v>
      </c>
      <c r="S28" s="569">
        <v>210592</v>
      </c>
      <c r="T28" s="569">
        <v>215496</v>
      </c>
      <c r="U28" s="569">
        <v>219133</v>
      </c>
      <c r="V28" s="569">
        <v>219758</v>
      </c>
      <c r="W28" s="569">
        <v>222407</v>
      </c>
    </row>
    <row r="29" spans="1:23">
      <c r="A29" s="427"/>
      <c r="B29" s="435" t="s">
        <v>244</v>
      </c>
      <c r="C29" s="619">
        <v>0</v>
      </c>
      <c r="D29" s="623">
        <v>0</v>
      </c>
      <c r="E29" s="623">
        <v>0</v>
      </c>
      <c r="F29" s="623">
        <v>0</v>
      </c>
      <c r="G29" s="623">
        <v>0</v>
      </c>
      <c r="H29" s="623">
        <v>0</v>
      </c>
      <c r="I29" s="623">
        <v>0</v>
      </c>
      <c r="J29" s="623">
        <v>0</v>
      </c>
      <c r="K29" s="1100">
        <v>0</v>
      </c>
      <c r="L29" s="1100">
        <v>0</v>
      </c>
      <c r="M29" s="619">
        <v>0</v>
      </c>
      <c r="N29" s="619">
        <v>0</v>
      </c>
      <c r="O29" s="569">
        <v>0</v>
      </c>
      <c r="P29" s="569">
        <v>0</v>
      </c>
      <c r="Q29" s="569">
        <v>0</v>
      </c>
      <c r="R29" s="569">
        <v>0</v>
      </c>
      <c r="S29" s="569">
        <v>0</v>
      </c>
      <c r="T29" s="569">
        <v>12</v>
      </c>
      <c r="U29" s="569">
        <v>26</v>
      </c>
      <c r="V29" s="569">
        <v>31</v>
      </c>
      <c r="W29" s="569">
        <v>26</v>
      </c>
    </row>
    <row r="30" spans="1:23">
      <c r="A30" s="427"/>
      <c r="B30" s="435" t="s">
        <v>652</v>
      </c>
      <c r="C30" s="578">
        <v>119</v>
      </c>
      <c r="D30" s="638">
        <v>84</v>
      </c>
      <c r="E30" s="638">
        <v>127</v>
      </c>
      <c r="F30" s="638">
        <v>130</v>
      </c>
      <c r="G30" s="638">
        <v>515</v>
      </c>
      <c r="H30" s="638">
        <v>540</v>
      </c>
      <c r="I30" s="638">
        <v>629</v>
      </c>
      <c r="J30" s="638">
        <v>817</v>
      </c>
      <c r="K30" s="1096">
        <v>735</v>
      </c>
      <c r="L30" s="1096">
        <v>136</v>
      </c>
      <c r="M30" s="578">
        <v>185</v>
      </c>
      <c r="N30" s="578">
        <v>163</v>
      </c>
      <c r="O30" s="569">
        <v>92</v>
      </c>
      <c r="P30" s="569">
        <v>131</v>
      </c>
      <c r="Q30" s="569">
        <v>158</v>
      </c>
      <c r="R30" s="569">
        <v>201</v>
      </c>
      <c r="S30" s="569">
        <v>142</v>
      </c>
      <c r="T30" s="569">
        <v>147</v>
      </c>
      <c r="U30" s="569">
        <v>320</v>
      </c>
      <c r="V30" s="569">
        <v>248</v>
      </c>
      <c r="W30" s="569">
        <v>244</v>
      </c>
    </row>
    <row r="31" spans="1:23">
      <c r="A31" s="427"/>
      <c r="B31" s="435" t="s">
        <v>653</v>
      </c>
      <c r="C31" s="578">
        <v>89</v>
      </c>
      <c r="D31" s="638">
        <v>80</v>
      </c>
      <c r="E31" s="638">
        <v>112</v>
      </c>
      <c r="F31" s="638">
        <v>217</v>
      </c>
      <c r="G31" s="638">
        <v>360</v>
      </c>
      <c r="H31" s="638">
        <v>457</v>
      </c>
      <c r="I31" s="638">
        <v>515</v>
      </c>
      <c r="J31" s="638">
        <v>562</v>
      </c>
      <c r="K31" s="1096">
        <v>614</v>
      </c>
      <c r="L31" s="1096">
        <v>2278</v>
      </c>
      <c r="M31" s="578">
        <v>2374</v>
      </c>
      <c r="N31" s="578">
        <v>2810</v>
      </c>
      <c r="O31" s="569">
        <v>2868</v>
      </c>
      <c r="P31" s="569">
        <v>2892</v>
      </c>
      <c r="Q31" s="569">
        <v>3031</v>
      </c>
      <c r="R31" s="569">
        <v>2910</v>
      </c>
      <c r="S31" s="569">
        <v>2919</v>
      </c>
      <c r="T31" s="569">
        <v>2989</v>
      </c>
      <c r="U31" s="569">
        <v>3094</v>
      </c>
      <c r="V31" s="569">
        <v>3199</v>
      </c>
      <c r="W31" s="569">
        <v>3257</v>
      </c>
    </row>
    <row r="32" spans="1:23">
      <c r="A32" s="427"/>
      <c r="B32" s="435" t="s">
        <v>654</v>
      </c>
      <c r="C32" s="578">
        <v>1601</v>
      </c>
      <c r="D32" s="638">
        <v>1626</v>
      </c>
      <c r="E32" s="638">
        <v>1428</v>
      </c>
      <c r="F32" s="638">
        <v>1503</v>
      </c>
      <c r="G32" s="638">
        <v>1615</v>
      </c>
      <c r="H32" s="638">
        <v>1496</v>
      </c>
      <c r="I32" s="638">
        <v>1483</v>
      </c>
      <c r="J32" s="638">
        <v>1403</v>
      </c>
      <c r="K32" s="1096">
        <v>1430</v>
      </c>
      <c r="L32" s="1096">
        <v>483</v>
      </c>
      <c r="M32" s="578">
        <v>671</v>
      </c>
      <c r="N32" s="578">
        <v>707</v>
      </c>
      <c r="O32" s="569">
        <v>813</v>
      </c>
      <c r="P32" s="569">
        <v>764</v>
      </c>
      <c r="Q32" s="569">
        <v>751</v>
      </c>
      <c r="R32" s="569">
        <v>786</v>
      </c>
      <c r="S32" s="569">
        <v>713</v>
      </c>
      <c r="T32" s="569">
        <v>737</v>
      </c>
      <c r="U32" s="569">
        <v>780</v>
      </c>
      <c r="V32" s="569">
        <v>873</v>
      </c>
      <c r="W32" s="569">
        <v>847</v>
      </c>
    </row>
    <row r="33" spans="1:23">
      <c r="A33" s="1422" t="s">
        <v>248</v>
      </c>
      <c r="B33" s="1423"/>
      <c r="C33" s="576">
        <v>72118</v>
      </c>
      <c r="D33" s="624">
        <v>77000</v>
      </c>
      <c r="E33" s="624">
        <v>82499</v>
      </c>
      <c r="F33" s="624">
        <v>89398</v>
      </c>
      <c r="G33" s="624">
        <v>93510</v>
      </c>
      <c r="H33" s="624">
        <v>97893</v>
      </c>
      <c r="I33" s="624">
        <v>102111</v>
      </c>
      <c r="J33" s="624">
        <v>109772</v>
      </c>
      <c r="K33" s="1099">
        <v>110977</v>
      </c>
      <c r="L33" s="1099">
        <v>115714</v>
      </c>
      <c r="M33" s="576">
        <v>120712</v>
      </c>
      <c r="N33" s="615">
        <v>138538</v>
      </c>
      <c r="O33" s="615">
        <v>145287</v>
      </c>
      <c r="P33" s="615">
        <v>146830</v>
      </c>
      <c r="Q33" s="615">
        <v>153648</v>
      </c>
      <c r="R33" s="615">
        <v>160911</v>
      </c>
      <c r="S33" s="615">
        <v>160141</v>
      </c>
      <c r="T33" s="615">
        <v>164049</v>
      </c>
      <c r="U33" s="615">
        <v>168585</v>
      </c>
      <c r="V33" s="615">
        <v>169976</v>
      </c>
      <c r="W33" s="615">
        <v>176097</v>
      </c>
    </row>
    <row r="34" spans="1:23">
      <c r="A34" s="427" t="s">
        <v>233</v>
      </c>
      <c r="B34" s="438" t="s">
        <v>655</v>
      </c>
      <c r="C34" s="578">
        <v>9704</v>
      </c>
      <c r="D34" s="638">
        <v>9575</v>
      </c>
      <c r="E34" s="620">
        <v>10480</v>
      </c>
      <c r="F34" s="626">
        <v>11317</v>
      </c>
      <c r="G34" s="638">
        <v>12983</v>
      </c>
      <c r="H34" s="626">
        <v>13907</v>
      </c>
      <c r="I34" s="638">
        <v>14612</v>
      </c>
      <c r="J34" s="626">
        <v>16725</v>
      </c>
      <c r="K34" s="1096">
        <v>17383</v>
      </c>
      <c r="L34" s="1096">
        <v>18451</v>
      </c>
      <c r="M34" s="578">
        <v>18425</v>
      </c>
      <c r="N34" s="578">
        <v>19459</v>
      </c>
      <c r="O34" s="619">
        <v>20312</v>
      </c>
      <c r="P34" s="619">
        <v>20628</v>
      </c>
      <c r="Q34" s="619">
        <v>22023</v>
      </c>
      <c r="R34" s="619">
        <v>23679</v>
      </c>
      <c r="S34" s="619">
        <v>24432</v>
      </c>
      <c r="T34" s="619">
        <v>24812</v>
      </c>
      <c r="U34" s="619">
        <v>26022</v>
      </c>
      <c r="V34" s="619">
        <v>25393</v>
      </c>
      <c r="W34" s="619">
        <v>26147</v>
      </c>
    </row>
    <row r="35" spans="1:23">
      <c r="A35" s="427"/>
      <c r="B35" s="438" t="s">
        <v>250</v>
      </c>
      <c r="C35" s="578">
        <v>474</v>
      </c>
      <c r="D35" s="638">
        <v>761</v>
      </c>
      <c r="E35" s="620">
        <v>1190</v>
      </c>
      <c r="F35" s="638">
        <v>808</v>
      </c>
      <c r="G35" s="638">
        <v>894</v>
      </c>
      <c r="H35" s="626">
        <v>1460</v>
      </c>
      <c r="I35" s="638">
        <v>1579</v>
      </c>
      <c r="J35" s="620">
        <v>2177</v>
      </c>
      <c r="K35" s="1100">
        <v>2651</v>
      </c>
      <c r="L35" s="1100">
        <v>2671</v>
      </c>
      <c r="M35" s="619">
        <v>2546</v>
      </c>
      <c r="N35" s="578">
        <v>3435</v>
      </c>
      <c r="O35" s="619">
        <v>3220</v>
      </c>
      <c r="P35" s="619">
        <v>3486</v>
      </c>
      <c r="Q35" s="619">
        <v>3393</v>
      </c>
      <c r="R35" s="619">
        <v>3348</v>
      </c>
      <c r="S35" s="619">
        <v>3272</v>
      </c>
      <c r="T35" s="619">
        <v>3230</v>
      </c>
      <c r="U35" s="619">
        <v>2984</v>
      </c>
      <c r="V35" s="619">
        <v>2997</v>
      </c>
      <c r="W35" s="619">
        <v>3257</v>
      </c>
    </row>
    <row r="36" spans="1:23">
      <c r="A36" s="427"/>
      <c r="B36" s="438" t="s">
        <v>656</v>
      </c>
      <c r="C36" s="578">
        <v>183</v>
      </c>
      <c r="D36" s="638">
        <v>232</v>
      </c>
      <c r="E36" s="620">
        <v>207</v>
      </c>
      <c r="F36" s="638">
        <v>240</v>
      </c>
      <c r="G36" s="638">
        <v>299</v>
      </c>
      <c r="H36" s="638">
        <v>356</v>
      </c>
      <c r="I36" s="638">
        <v>613</v>
      </c>
      <c r="J36" s="620">
        <v>536</v>
      </c>
      <c r="K36" s="1100">
        <v>581</v>
      </c>
      <c r="L36" s="1100">
        <v>639</v>
      </c>
      <c r="M36" s="619">
        <v>700</v>
      </c>
      <c r="N36" s="578">
        <v>932</v>
      </c>
      <c r="O36" s="619">
        <v>1112</v>
      </c>
      <c r="P36" s="619">
        <v>1152</v>
      </c>
      <c r="Q36" s="619">
        <v>1232</v>
      </c>
      <c r="R36" s="619">
        <v>1270</v>
      </c>
      <c r="S36" s="619">
        <v>516</v>
      </c>
      <c r="T36" s="619">
        <v>730</v>
      </c>
      <c r="U36" s="619">
        <v>699</v>
      </c>
      <c r="V36" s="619">
        <v>717</v>
      </c>
      <c r="W36" s="619">
        <v>875</v>
      </c>
    </row>
    <row r="37" spans="1:23">
      <c r="A37" s="427"/>
      <c r="B37" s="438" t="s">
        <v>252</v>
      </c>
      <c r="C37" s="578">
        <v>112</v>
      </c>
      <c r="D37" s="638">
        <v>59</v>
      </c>
      <c r="E37" s="620">
        <v>86</v>
      </c>
      <c r="F37" s="638">
        <v>42</v>
      </c>
      <c r="G37" s="638">
        <v>28</v>
      </c>
      <c r="H37" s="638">
        <v>29</v>
      </c>
      <c r="I37" s="638">
        <v>30</v>
      </c>
      <c r="J37" s="620">
        <v>37</v>
      </c>
      <c r="K37" s="1100">
        <v>0</v>
      </c>
      <c r="L37" s="1100">
        <v>0</v>
      </c>
      <c r="M37" s="619">
        <v>0</v>
      </c>
      <c r="N37" s="619">
        <v>0</v>
      </c>
      <c r="O37" s="619">
        <v>0</v>
      </c>
      <c r="P37" s="619">
        <v>0</v>
      </c>
      <c r="Q37" s="619">
        <v>0</v>
      </c>
      <c r="R37" s="619">
        <v>0</v>
      </c>
      <c r="S37" s="619">
        <v>0</v>
      </c>
      <c r="T37" s="619">
        <v>0</v>
      </c>
      <c r="U37" s="619">
        <v>0</v>
      </c>
      <c r="V37" s="619">
        <v>0</v>
      </c>
      <c r="W37" s="619">
        <v>0</v>
      </c>
    </row>
    <row r="38" spans="1:23">
      <c r="A38" s="427"/>
      <c r="B38" s="438" t="s">
        <v>253</v>
      </c>
      <c r="C38" s="578">
        <v>35602</v>
      </c>
      <c r="D38" s="626">
        <v>39255</v>
      </c>
      <c r="E38" s="626">
        <v>37695</v>
      </c>
      <c r="F38" s="626">
        <v>40028</v>
      </c>
      <c r="G38" s="626">
        <v>42496</v>
      </c>
      <c r="H38" s="626">
        <v>43628</v>
      </c>
      <c r="I38" s="626">
        <v>47468</v>
      </c>
      <c r="J38" s="620">
        <v>52325</v>
      </c>
      <c r="K38" s="1096">
        <v>53182</v>
      </c>
      <c r="L38" s="1096">
        <v>55986</v>
      </c>
      <c r="M38" s="619">
        <v>59851</v>
      </c>
      <c r="N38" s="578">
        <v>73488</v>
      </c>
      <c r="O38" s="619">
        <v>82925</v>
      </c>
      <c r="P38" s="619">
        <v>85280</v>
      </c>
      <c r="Q38" s="619">
        <v>91191</v>
      </c>
      <c r="R38" s="619">
        <v>91325</v>
      </c>
      <c r="S38" s="619">
        <v>89006</v>
      </c>
      <c r="T38" s="619">
        <v>87703</v>
      </c>
      <c r="U38" s="619">
        <v>87025</v>
      </c>
      <c r="V38" s="619">
        <v>86185</v>
      </c>
      <c r="W38" s="619">
        <v>87485</v>
      </c>
    </row>
    <row r="39" spans="1:23">
      <c r="A39" s="427"/>
      <c r="B39" s="438" t="s">
        <v>254</v>
      </c>
      <c r="C39" s="578">
        <v>1090</v>
      </c>
      <c r="D39" s="638">
        <v>1284</v>
      </c>
      <c r="E39" s="638">
        <v>1126</v>
      </c>
      <c r="F39" s="638">
        <v>1215</v>
      </c>
      <c r="G39" s="638">
        <v>1401</v>
      </c>
      <c r="H39" s="638">
        <v>1483</v>
      </c>
      <c r="I39" s="638">
        <v>1566</v>
      </c>
      <c r="J39" s="620">
        <v>1761</v>
      </c>
      <c r="K39" s="1100">
        <v>1961</v>
      </c>
      <c r="L39" s="1100">
        <v>2295</v>
      </c>
      <c r="M39" s="619">
        <v>2587</v>
      </c>
      <c r="N39" s="578">
        <v>3165</v>
      </c>
      <c r="O39" s="619">
        <v>3417</v>
      </c>
      <c r="P39" s="619">
        <v>4209</v>
      </c>
      <c r="Q39" s="619">
        <v>4918</v>
      </c>
      <c r="R39" s="619">
        <v>5855</v>
      </c>
      <c r="S39" s="619">
        <v>6223</v>
      </c>
      <c r="T39" s="619">
        <v>6514</v>
      </c>
      <c r="U39" s="619">
        <v>6600</v>
      </c>
      <c r="V39" s="619">
        <v>6767</v>
      </c>
      <c r="W39" s="619">
        <v>6879</v>
      </c>
    </row>
    <row r="40" spans="1:23">
      <c r="A40" s="427"/>
      <c r="B40" s="438" t="s">
        <v>255</v>
      </c>
      <c r="C40" s="578">
        <v>719</v>
      </c>
      <c r="D40" s="638">
        <v>829</v>
      </c>
      <c r="E40" s="638">
        <v>838</v>
      </c>
      <c r="F40" s="638">
        <v>869</v>
      </c>
      <c r="G40" s="638">
        <v>1010</v>
      </c>
      <c r="H40" s="638">
        <v>918</v>
      </c>
      <c r="I40" s="638">
        <v>950</v>
      </c>
      <c r="J40" s="620">
        <v>1010</v>
      </c>
      <c r="K40" s="1100">
        <v>925</v>
      </c>
      <c r="L40" s="1100">
        <v>990</v>
      </c>
      <c r="M40" s="619">
        <v>961</v>
      </c>
      <c r="N40" s="619">
        <v>955</v>
      </c>
      <c r="O40" s="619">
        <v>1000</v>
      </c>
      <c r="P40" s="619">
        <v>1146</v>
      </c>
      <c r="Q40" s="619">
        <v>1416</v>
      </c>
      <c r="R40" s="619">
        <v>3716</v>
      </c>
      <c r="S40" s="619">
        <v>4400</v>
      </c>
      <c r="T40" s="619">
        <v>5196</v>
      </c>
      <c r="U40" s="619">
        <v>6158</v>
      </c>
      <c r="V40" s="619">
        <v>6803</v>
      </c>
      <c r="W40" s="619">
        <v>7368</v>
      </c>
    </row>
    <row r="41" spans="1:23">
      <c r="A41" s="427"/>
      <c r="B41" s="438" t="s">
        <v>657</v>
      </c>
      <c r="C41" s="578">
        <v>753</v>
      </c>
      <c r="D41" s="638">
        <v>776</v>
      </c>
      <c r="E41" s="638">
        <v>732</v>
      </c>
      <c r="F41" s="638">
        <v>772</v>
      </c>
      <c r="G41" s="638">
        <v>806</v>
      </c>
      <c r="H41" s="638">
        <v>839</v>
      </c>
      <c r="I41" s="638">
        <v>736</v>
      </c>
      <c r="J41" s="620">
        <v>672</v>
      </c>
      <c r="K41" s="1100">
        <v>0</v>
      </c>
      <c r="L41" s="1100">
        <v>0</v>
      </c>
      <c r="M41" s="619">
        <v>0</v>
      </c>
      <c r="N41" s="619">
        <v>0</v>
      </c>
      <c r="O41" s="619">
        <v>0</v>
      </c>
      <c r="P41" s="619">
        <v>0</v>
      </c>
      <c r="Q41" s="619">
        <v>0</v>
      </c>
      <c r="R41" s="619">
        <v>0</v>
      </c>
      <c r="S41" s="619">
        <v>0</v>
      </c>
      <c r="T41" s="619">
        <v>0</v>
      </c>
      <c r="U41" s="619">
        <v>0</v>
      </c>
      <c r="V41" s="619">
        <v>0</v>
      </c>
      <c r="W41" s="619">
        <v>0</v>
      </c>
    </row>
    <row r="42" spans="1:23">
      <c r="A42" s="427"/>
      <c r="B42" s="438" t="s">
        <v>256</v>
      </c>
      <c r="C42" s="578">
        <v>62</v>
      </c>
      <c r="D42" s="638">
        <v>62</v>
      </c>
      <c r="E42" s="638">
        <v>62</v>
      </c>
      <c r="F42" s="638">
        <v>25</v>
      </c>
      <c r="G42" s="623">
        <v>0</v>
      </c>
      <c r="H42" s="623">
        <v>0</v>
      </c>
      <c r="I42" s="638">
        <v>13</v>
      </c>
      <c r="J42" s="620">
        <v>13</v>
      </c>
      <c r="K42" s="1100">
        <v>12</v>
      </c>
      <c r="L42" s="1100">
        <v>15</v>
      </c>
      <c r="M42" s="619">
        <v>15</v>
      </c>
      <c r="N42" s="619">
        <v>15</v>
      </c>
      <c r="O42" s="619">
        <v>48</v>
      </c>
      <c r="P42" s="619">
        <v>50</v>
      </c>
      <c r="Q42" s="619">
        <v>74</v>
      </c>
      <c r="R42" s="619">
        <v>93</v>
      </c>
      <c r="S42" s="619">
        <v>134</v>
      </c>
      <c r="T42" s="619">
        <v>155</v>
      </c>
      <c r="U42" s="619">
        <v>201</v>
      </c>
      <c r="V42" s="619">
        <v>320</v>
      </c>
      <c r="W42" s="619">
        <v>330</v>
      </c>
    </row>
    <row r="43" spans="1:23">
      <c r="A43" s="427"/>
      <c r="B43" s="438" t="s">
        <v>257</v>
      </c>
      <c r="C43" s="578">
        <v>18128</v>
      </c>
      <c r="D43" s="638">
        <v>18754</v>
      </c>
      <c r="E43" s="638">
        <v>24658</v>
      </c>
      <c r="F43" s="638">
        <v>28600</v>
      </c>
      <c r="G43" s="626">
        <v>28047</v>
      </c>
      <c r="H43" s="638">
        <v>29531</v>
      </c>
      <c r="I43" s="626">
        <v>28945</v>
      </c>
      <c r="J43" s="620">
        <v>29060</v>
      </c>
      <c r="K43" s="1100">
        <v>28958</v>
      </c>
      <c r="L43" s="1100">
        <v>29258</v>
      </c>
      <c r="M43" s="619">
        <v>29843</v>
      </c>
      <c r="N43" s="578">
        <v>31055</v>
      </c>
      <c r="O43" s="619">
        <v>27182</v>
      </c>
      <c r="P43" s="619">
        <v>24696</v>
      </c>
      <c r="Q43" s="619">
        <v>23211</v>
      </c>
      <c r="R43" s="619">
        <v>25185</v>
      </c>
      <c r="S43" s="619">
        <v>25532</v>
      </c>
      <c r="T43" s="619">
        <v>28940</v>
      </c>
      <c r="U43" s="619">
        <v>31912</v>
      </c>
      <c r="V43" s="619">
        <v>33519</v>
      </c>
      <c r="W43" s="619">
        <v>35615</v>
      </c>
    </row>
    <row r="44" spans="1:23">
      <c r="A44" s="427"/>
      <c r="B44" s="438" t="s">
        <v>658</v>
      </c>
      <c r="C44" s="578">
        <v>5291</v>
      </c>
      <c r="D44" s="638">
        <v>5413</v>
      </c>
      <c r="E44" s="638">
        <v>5425</v>
      </c>
      <c r="F44" s="638">
        <v>5482</v>
      </c>
      <c r="G44" s="638">
        <v>5546</v>
      </c>
      <c r="H44" s="638">
        <v>5742</v>
      </c>
      <c r="I44" s="638">
        <v>5599</v>
      </c>
      <c r="J44" s="620">
        <v>5456</v>
      </c>
      <c r="K44" s="1100">
        <v>5324</v>
      </c>
      <c r="L44" s="1100">
        <v>5409</v>
      </c>
      <c r="M44" s="619">
        <v>5784</v>
      </c>
      <c r="N44" s="619">
        <v>6034</v>
      </c>
      <c r="O44" s="619">
        <v>6071</v>
      </c>
      <c r="P44" s="619">
        <v>6183</v>
      </c>
      <c r="Q44" s="619">
        <v>6190</v>
      </c>
      <c r="R44" s="619">
        <v>6440</v>
      </c>
      <c r="S44" s="619">
        <v>6626</v>
      </c>
      <c r="T44" s="619">
        <v>6769</v>
      </c>
      <c r="U44" s="619">
        <v>6984</v>
      </c>
      <c r="V44" s="619">
        <v>7275</v>
      </c>
      <c r="W44" s="619">
        <v>8141</v>
      </c>
    </row>
    <row r="45" spans="1:23">
      <c r="A45" s="1422" t="s">
        <v>259</v>
      </c>
      <c r="B45" s="1423"/>
      <c r="C45" s="576">
        <v>481682</v>
      </c>
      <c r="D45" s="624">
        <v>497992</v>
      </c>
      <c r="E45" s="624">
        <v>522673</v>
      </c>
      <c r="F45" s="624">
        <v>539946</v>
      </c>
      <c r="G45" s="624">
        <v>554602</v>
      </c>
      <c r="H45" s="624">
        <v>575787</v>
      </c>
      <c r="I45" s="624">
        <v>591429</v>
      </c>
      <c r="J45" s="1102">
        <v>615955</v>
      </c>
      <c r="K45" s="1099">
        <v>630847</v>
      </c>
      <c r="L45" s="1099">
        <v>662581</v>
      </c>
      <c r="M45" s="576">
        <v>690373</v>
      </c>
      <c r="N45" s="615">
        <v>731361</v>
      </c>
      <c r="O45" s="615">
        <v>761412</v>
      </c>
      <c r="P45" s="615">
        <v>783603</v>
      </c>
      <c r="Q45" s="615">
        <v>820407</v>
      </c>
      <c r="R45" s="615">
        <v>862143</v>
      </c>
      <c r="S45" s="615">
        <v>889689</v>
      </c>
      <c r="T45" s="615">
        <v>934542</v>
      </c>
      <c r="U45" s="615">
        <v>970517</v>
      </c>
      <c r="V45" s="615">
        <v>994144</v>
      </c>
      <c r="W45" s="615">
        <v>1023098.9299999999</v>
      </c>
    </row>
    <row r="46" spans="1:23">
      <c r="A46" s="427"/>
      <c r="B46" s="435"/>
      <c r="C46" s="569"/>
      <c r="D46" s="579"/>
      <c r="E46" s="579"/>
      <c r="F46" s="579"/>
      <c r="G46" s="579"/>
      <c r="H46" s="579"/>
      <c r="I46" s="579"/>
      <c r="J46" s="579"/>
      <c r="K46" s="1101"/>
      <c r="L46" s="1101"/>
      <c r="M46" s="569"/>
      <c r="N46" s="569"/>
      <c r="O46" s="569"/>
      <c r="P46" s="578"/>
      <c r="Q46" s="578"/>
      <c r="R46" s="578"/>
      <c r="S46" s="578"/>
      <c r="T46" s="578"/>
      <c r="U46" s="578"/>
      <c r="V46" s="578"/>
      <c r="W46" s="578"/>
    </row>
    <row r="47" spans="1:23">
      <c r="A47" s="427"/>
      <c r="B47" s="428"/>
      <c r="C47" s="581" t="s">
        <v>659</v>
      </c>
      <c r="D47" s="414"/>
      <c r="E47" s="414"/>
      <c r="F47" s="414"/>
      <c r="G47" s="414"/>
      <c r="H47" s="414"/>
      <c r="I47" s="414"/>
      <c r="J47" s="414"/>
      <c r="K47" s="414"/>
      <c r="L47" s="414"/>
      <c r="M47" s="443"/>
      <c r="N47" s="443"/>
      <c r="O47" s="443"/>
      <c r="P47" s="443"/>
      <c r="Q47" s="443"/>
      <c r="R47" s="443"/>
      <c r="S47" s="443"/>
      <c r="T47" s="443"/>
      <c r="U47" s="443"/>
      <c r="V47" s="443"/>
      <c r="W47" s="443"/>
    </row>
    <row r="48" spans="1:23">
      <c r="A48" s="1424" t="s">
        <v>339</v>
      </c>
      <c r="B48" s="1425"/>
      <c r="C48" s="568">
        <v>268396</v>
      </c>
      <c r="D48" s="577">
        <v>273279</v>
      </c>
      <c r="E48" s="577">
        <v>282272</v>
      </c>
      <c r="F48" s="577">
        <v>283920</v>
      </c>
      <c r="G48" s="577">
        <v>284773</v>
      </c>
      <c r="H48" s="577">
        <v>287008</v>
      </c>
      <c r="I48" s="577">
        <v>285993</v>
      </c>
      <c r="J48" s="577">
        <v>295507</v>
      </c>
      <c r="K48" s="1103">
        <v>300925</v>
      </c>
      <c r="L48" s="1103">
        <v>318272</v>
      </c>
      <c r="M48" s="568">
        <v>326522</v>
      </c>
      <c r="N48" s="568">
        <v>336528</v>
      </c>
      <c r="O48" s="568">
        <v>339722</v>
      </c>
      <c r="P48" s="568">
        <v>347185</v>
      </c>
      <c r="Q48" s="568">
        <v>361826</v>
      </c>
      <c r="R48" s="568">
        <v>376947</v>
      </c>
      <c r="S48" s="568">
        <v>404985</v>
      </c>
      <c r="T48" s="568">
        <v>427969</v>
      </c>
      <c r="U48" s="568">
        <v>443502</v>
      </c>
      <c r="V48" s="568">
        <v>453776</v>
      </c>
      <c r="W48" s="568">
        <v>470680</v>
      </c>
    </row>
    <row r="49" spans="1:23">
      <c r="A49" s="427" t="s">
        <v>233</v>
      </c>
      <c r="B49" s="435" t="s">
        <v>232</v>
      </c>
      <c r="C49" s="569">
        <v>79</v>
      </c>
      <c r="D49" s="579">
        <v>468</v>
      </c>
      <c r="E49" s="579">
        <v>622</v>
      </c>
      <c r="F49" s="579">
        <v>583</v>
      </c>
      <c r="G49" s="579">
        <v>650</v>
      </c>
      <c r="H49" s="579">
        <v>695</v>
      </c>
      <c r="I49" s="579">
        <v>775</v>
      </c>
      <c r="J49" s="579">
        <v>729</v>
      </c>
      <c r="K49" s="1101">
        <v>760</v>
      </c>
      <c r="L49" s="1101">
        <v>804</v>
      </c>
      <c r="M49" s="569">
        <v>678</v>
      </c>
      <c r="N49" s="569">
        <v>786</v>
      </c>
      <c r="O49" s="569">
        <v>688</v>
      </c>
      <c r="P49" s="569">
        <v>25</v>
      </c>
      <c r="Q49" s="569">
        <v>519</v>
      </c>
      <c r="R49" s="569">
        <v>290</v>
      </c>
      <c r="S49" s="569">
        <v>539</v>
      </c>
      <c r="T49" s="569">
        <v>538</v>
      </c>
      <c r="U49" s="569">
        <v>315</v>
      </c>
      <c r="V49" s="569">
        <v>275</v>
      </c>
      <c r="W49" s="569">
        <v>450</v>
      </c>
    </row>
    <row r="50" spans="1:23">
      <c r="A50" s="427"/>
      <c r="B50" s="435" t="s">
        <v>234</v>
      </c>
      <c r="C50" s="569">
        <v>9712</v>
      </c>
      <c r="D50" s="579">
        <v>10443</v>
      </c>
      <c r="E50" s="579">
        <v>10205</v>
      </c>
      <c r="F50" s="579">
        <v>10820</v>
      </c>
      <c r="G50" s="579">
        <v>10671</v>
      </c>
      <c r="H50" s="579">
        <v>10248</v>
      </c>
      <c r="I50" s="579">
        <v>9632</v>
      </c>
      <c r="J50" s="579">
        <v>10442</v>
      </c>
      <c r="K50" s="1101">
        <v>10511</v>
      </c>
      <c r="L50" s="1101">
        <v>10645</v>
      </c>
      <c r="M50" s="569">
        <v>10682</v>
      </c>
      <c r="N50" s="569">
        <v>12211</v>
      </c>
      <c r="O50" s="569">
        <v>11801</v>
      </c>
      <c r="P50" s="569">
        <v>11123</v>
      </c>
      <c r="Q50" s="569">
        <v>10684</v>
      </c>
      <c r="R50" s="569">
        <v>10163</v>
      </c>
      <c r="S50" s="569">
        <v>11811</v>
      </c>
      <c r="T50" s="569">
        <v>11780</v>
      </c>
      <c r="U50" s="569">
        <v>10464</v>
      </c>
      <c r="V50" s="569">
        <v>10699</v>
      </c>
      <c r="W50" s="569">
        <v>10341</v>
      </c>
    </row>
    <row r="51" spans="1:23">
      <c r="A51" s="427"/>
      <c r="B51" s="435" t="s">
        <v>263</v>
      </c>
      <c r="C51" s="569">
        <v>16638</v>
      </c>
      <c r="D51" s="579">
        <v>16744</v>
      </c>
      <c r="E51" s="579">
        <v>18626</v>
      </c>
      <c r="F51" s="579">
        <v>17434</v>
      </c>
      <c r="G51" s="579">
        <v>16398</v>
      </c>
      <c r="H51" s="579">
        <v>16982</v>
      </c>
      <c r="I51" s="579">
        <v>18936</v>
      </c>
      <c r="J51" s="579">
        <v>20600</v>
      </c>
      <c r="K51" s="1101">
        <v>19123</v>
      </c>
      <c r="L51" s="1101">
        <v>22131</v>
      </c>
      <c r="M51" s="569">
        <v>23417</v>
      </c>
      <c r="N51" s="569">
        <v>25013</v>
      </c>
      <c r="O51" s="569">
        <v>26411</v>
      </c>
      <c r="P51" s="569">
        <v>31344</v>
      </c>
      <c r="Q51" s="569">
        <v>36962</v>
      </c>
      <c r="R51" s="569">
        <v>42333</v>
      </c>
      <c r="S51" s="569">
        <v>45568</v>
      </c>
      <c r="T51" s="569">
        <v>53397</v>
      </c>
      <c r="U51" s="569">
        <v>54868</v>
      </c>
      <c r="V51" s="569">
        <v>57988</v>
      </c>
      <c r="W51" s="569">
        <v>64256</v>
      </c>
    </row>
    <row r="52" spans="1:23">
      <c r="A52" s="427"/>
      <c r="B52" s="435" t="s">
        <v>236</v>
      </c>
      <c r="C52" s="569">
        <v>4272</v>
      </c>
      <c r="D52" s="579">
        <v>4201</v>
      </c>
      <c r="E52" s="579">
        <v>4136</v>
      </c>
      <c r="F52" s="579">
        <v>4251</v>
      </c>
      <c r="G52" s="579">
        <v>3790</v>
      </c>
      <c r="H52" s="579">
        <v>3909</v>
      </c>
      <c r="I52" s="579">
        <v>4007</v>
      </c>
      <c r="J52" s="579">
        <v>4127</v>
      </c>
      <c r="K52" s="1101">
        <v>4219</v>
      </c>
      <c r="L52" s="1101">
        <v>4595</v>
      </c>
      <c r="M52" s="569">
        <v>4314</v>
      </c>
      <c r="N52" s="569">
        <v>4231</v>
      </c>
      <c r="O52" s="569">
        <v>2158</v>
      </c>
      <c r="P52" s="569">
        <v>2199</v>
      </c>
      <c r="Q52" s="569">
        <v>2683</v>
      </c>
      <c r="R52" s="569">
        <v>3160</v>
      </c>
      <c r="S52" s="569">
        <v>3811</v>
      </c>
      <c r="T52" s="569">
        <v>4496</v>
      </c>
      <c r="U52" s="569">
        <v>4799</v>
      </c>
      <c r="V52" s="569">
        <v>4767</v>
      </c>
      <c r="W52" s="569">
        <v>4682</v>
      </c>
    </row>
    <row r="53" spans="1:23">
      <c r="A53" s="427"/>
      <c r="B53" s="435" t="s">
        <v>264</v>
      </c>
      <c r="C53" s="569">
        <v>9394</v>
      </c>
      <c r="D53" s="579">
        <v>10214</v>
      </c>
      <c r="E53" s="579">
        <v>10553</v>
      </c>
      <c r="F53" s="579">
        <v>11504</v>
      </c>
      <c r="G53" s="579">
        <v>10780</v>
      </c>
      <c r="H53" s="579">
        <v>10636</v>
      </c>
      <c r="I53" s="579">
        <v>10623</v>
      </c>
      <c r="J53" s="579">
        <v>10590</v>
      </c>
      <c r="K53" s="1101">
        <v>9887</v>
      </c>
      <c r="L53" s="1101">
        <v>11543</v>
      </c>
      <c r="M53" s="569">
        <v>11791</v>
      </c>
      <c r="N53" s="569">
        <v>12653</v>
      </c>
      <c r="O53" s="569">
        <v>13114</v>
      </c>
      <c r="P53" s="569">
        <v>13394</v>
      </c>
      <c r="Q53" s="569">
        <v>12634</v>
      </c>
      <c r="R53" s="569">
        <v>11221</v>
      </c>
      <c r="S53" s="569">
        <v>11365</v>
      </c>
      <c r="T53" s="569">
        <v>11326</v>
      </c>
      <c r="U53" s="569">
        <v>9183</v>
      </c>
      <c r="V53" s="569">
        <v>9427</v>
      </c>
      <c r="W53" s="569">
        <v>9263</v>
      </c>
    </row>
    <row r="54" spans="1:23">
      <c r="A54" s="427"/>
      <c r="B54" s="435" t="s">
        <v>238</v>
      </c>
      <c r="C54" s="569">
        <v>0</v>
      </c>
      <c r="D54" s="579">
        <v>183</v>
      </c>
      <c r="E54" s="579">
        <v>204</v>
      </c>
      <c r="F54" s="579">
        <v>287</v>
      </c>
      <c r="G54" s="579">
        <v>581</v>
      </c>
      <c r="H54" s="579">
        <v>1061</v>
      </c>
      <c r="I54" s="579">
        <v>819</v>
      </c>
      <c r="J54" s="579">
        <v>1160</v>
      </c>
      <c r="K54" s="1101">
        <v>1438</v>
      </c>
      <c r="L54" s="1101">
        <v>1853</v>
      </c>
      <c r="M54" s="569">
        <v>1808</v>
      </c>
      <c r="N54" s="569">
        <v>2097</v>
      </c>
      <c r="O54" s="569">
        <v>2407</v>
      </c>
      <c r="P54" s="569">
        <v>3201</v>
      </c>
      <c r="Q54" s="569">
        <v>4304</v>
      </c>
      <c r="R54" s="569">
        <v>5818</v>
      </c>
      <c r="S54" s="569">
        <v>7267</v>
      </c>
      <c r="T54" s="569">
        <v>8762</v>
      </c>
      <c r="U54" s="569">
        <v>10716</v>
      </c>
      <c r="V54" s="569">
        <v>12347</v>
      </c>
      <c r="W54" s="569">
        <v>14442</v>
      </c>
    </row>
    <row r="55" spans="1:23">
      <c r="A55" s="427"/>
      <c r="B55" s="435" t="s">
        <v>239</v>
      </c>
      <c r="C55" s="569">
        <v>28947</v>
      </c>
      <c r="D55" s="579">
        <v>29537</v>
      </c>
      <c r="E55" s="579">
        <v>28949</v>
      </c>
      <c r="F55" s="579">
        <v>29622</v>
      </c>
      <c r="G55" s="579">
        <v>29544</v>
      </c>
      <c r="H55" s="579">
        <v>29714</v>
      </c>
      <c r="I55" s="579">
        <v>30088</v>
      </c>
      <c r="J55" s="579">
        <v>30288</v>
      </c>
      <c r="K55" s="1101">
        <v>32119</v>
      </c>
      <c r="L55" s="1101">
        <v>32951</v>
      </c>
      <c r="M55" s="569">
        <v>34200</v>
      </c>
      <c r="N55" s="569">
        <v>34707</v>
      </c>
      <c r="O55" s="569">
        <v>35911</v>
      </c>
      <c r="P55" s="569">
        <v>36916</v>
      </c>
      <c r="Q55" s="569">
        <v>38388</v>
      </c>
      <c r="R55" s="569">
        <v>39491</v>
      </c>
      <c r="S55" s="569">
        <v>41927</v>
      </c>
      <c r="T55" s="569">
        <v>42487</v>
      </c>
      <c r="U55" s="569">
        <v>44644</v>
      </c>
      <c r="V55" s="569">
        <v>43832</v>
      </c>
      <c r="W55" s="569">
        <v>44820</v>
      </c>
    </row>
    <row r="56" spans="1:23">
      <c r="A56" s="427"/>
      <c r="B56" s="435" t="s">
        <v>240</v>
      </c>
      <c r="C56" s="569">
        <v>74873</v>
      </c>
      <c r="D56" s="579">
        <v>72877</v>
      </c>
      <c r="E56" s="579">
        <v>77067</v>
      </c>
      <c r="F56" s="579">
        <v>76164</v>
      </c>
      <c r="G56" s="579">
        <v>77679</v>
      </c>
      <c r="H56" s="579">
        <v>77394</v>
      </c>
      <c r="I56" s="579">
        <v>76149</v>
      </c>
      <c r="J56" s="579">
        <v>77065</v>
      </c>
      <c r="K56" s="1101">
        <v>80110</v>
      </c>
      <c r="L56" s="1101">
        <v>83812</v>
      </c>
      <c r="M56" s="569">
        <v>85242</v>
      </c>
      <c r="N56" s="569">
        <v>85987</v>
      </c>
      <c r="O56" s="569">
        <v>88107</v>
      </c>
      <c r="P56" s="569">
        <v>90240</v>
      </c>
      <c r="Q56" s="569">
        <v>92870</v>
      </c>
      <c r="R56" s="569">
        <v>97113</v>
      </c>
      <c r="S56" s="569">
        <v>101461</v>
      </c>
      <c r="T56" s="569">
        <v>108349</v>
      </c>
      <c r="U56" s="569">
        <v>113420</v>
      </c>
      <c r="V56" s="569">
        <v>116277</v>
      </c>
      <c r="W56" s="569">
        <v>117667</v>
      </c>
    </row>
    <row r="57" spans="1:23">
      <c r="A57" s="427"/>
      <c r="B57" s="435" t="s">
        <v>241</v>
      </c>
      <c r="C57" s="569">
        <v>3684</v>
      </c>
      <c r="D57" s="579">
        <v>3877</v>
      </c>
      <c r="E57" s="579">
        <v>2754</v>
      </c>
      <c r="F57" s="579">
        <v>3578</v>
      </c>
      <c r="G57" s="579">
        <v>3844</v>
      </c>
      <c r="H57" s="579">
        <v>3608</v>
      </c>
      <c r="I57" s="579">
        <v>4334</v>
      </c>
      <c r="J57" s="579">
        <v>4583</v>
      </c>
      <c r="K57" s="1101">
        <v>4831</v>
      </c>
      <c r="L57" s="1101">
        <v>5250</v>
      </c>
      <c r="M57" s="569">
        <v>4976</v>
      </c>
      <c r="N57" s="569">
        <v>5637</v>
      </c>
      <c r="O57" s="569">
        <v>6525</v>
      </c>
      <c r="P57" s="569">
        <v>5911</v>
      </c>
      <c r="Q57" s="569">
        <v>6536</v>
      </c>
      <c r="R57" s="569">
        <v>7331</v>
      </c>
      <c r="S57" s="569">
        <v>11291</v>
      </c>
      <c r="T57" s="569">
        <v>13224</v>
      </c>
      <c r="U57" s="569">
        <v>18689</v>
      </c>
      <c r="V57" s="569">
        <v>22837</v>
      </c>
      <c r="W57" s="569">
        <v>24549</v>
      </c>
    </row>
    <row r="58" spans="1:23">
      <c r="A58" s="427"/>
      <c r="B58" s="435" t="s">
        <v>242</v>
      </c>
      <c r="C58" s="569">
        <v>25481</v>
      </c>
      <c r="D58" s="579">
        <v>25467</v>
      </c>
      <c r="E58" s="579">
        <v>27601</v>
      </c>
      <c r="F58" s="579">
        <v>27410</v>
      </c>
      <c r="G58" s="579">
        <v>27945</v>
      </c>
      <c r="H58" s="579">
        <v>27380</v>
      </c>
      <c r="I58" s="579">
        <v>27380</v>
      </c>
      <c r="J58" s="579">
        <v>27429</v>
      </c>
      <c r="K58" s="1101">
        <v>28010</v>
      </c>
      <c r="L58" s="1101">
        <v>28694</v>
      </c>
      <c r="M58" s="569">
        <v>28618</v>
      </c>
      <c r="N58" s="569">
        <v>30211</v>
      </c>
      <c r="O58" s="569">
        <v>29599</v>
      </c>
      <c r="P58" s="569">
        <v>29840</v>
      </c>
      <c r="Q58" s="569">
        <v>29970</v>
      </c>
      <c r="R58" s="569">
        <v>30540</v>
      </c>
      <c r="S58" s="569">
        <v>32076</v>
      </c>
      <c r="T58" s="569">
        <v>33315</v>
      </c>
      <c r="U58" s="569">
        <v>34535</v>
      </c>
      <c r="V58" s="569">
        <v>33375</v>
      </c>
      <c r="W58" s="569">
        <v>34746</v>
      </c>
    </row>
    <row r="59" spans="1:23">
      <c r="A59" s="427"/>
      <c r="B59" s="435" t="s">
        <v>243</v>
      </c>
      <c r="C59" s="569">
        <v>94288</v>
      </c>
      <c r="D59" s="579">
        <v>98231</v>
      </c>
      <c r="E59" s="579">
        <v>100561</v>
      </c>
      <c r="F59" s="579">
        <v>101324</v>
      </c>
      <c r="G59" s="579">
        <v>101707</v>
      </c>
      <c r="H59" s="579">
        <v>104240</v>
      </c>
      <c r="I59" s="579">
        <v>102137</v>
      </c>
      <c r="J59" s="579">
        <v>107185</v>
      </c>
      <c r="K59" s="1101">
        <v>108742</v>
      </c>
      <c r="L59" s="1101">
        <v>114692</v>
      </c>
      <c r="M59" s="569">
        <v>119334</v>
      </c>
      <c r="N59" s="569">
        <v>121488</v>
      </c>
      <c r="O59" s="569">
        <v>121539</v>
      </c>
      <c r="P59" s="569">
        <v>121710</v>
      </c>
      <c r="Q59" s="569">
        <v>124648</v>
      </c>
      <c r="R59" s="569">
        <v>127920</v>
      </c>
      <c r="S59" s="569">
        <v>136186</v>
      </c>
      <c r="T59" s="569">
        <v>138611</v>
      </c>
      <c r="U59" s="569">
        <v>139761</v>
      </c>
      <c r="V59" s="569">
        <v>139828</v>
      </c>
      <c r="W59" s="569">
        <v>143183</v>
      </c>
    </row>
    <row r="60" spans="1:23">
      <c r="A60" s="427"/>
      <c r="B60" s="435" t="s">
        <v>244</v>
      </c>
      <c r="C60" s="569">
        <v>0</v>
      </c>
      <c r="D60" s="579">
        <v>0</v>
      </c>
      <c r="E60" s="579">
        <v>0</v>
      </c>
      <c r="F60" s="579">
        <v>0</v>
      </c>
      <c r="G60" s="579">
        <v>0</v>
      </c>
      <c r="H60" s="579">
        <v>0</v>
      </c>
      <c r="I60" s="579">
        <v>0</v>
      </c>
      <c r="J60" s="579">
        <v>0</v>
      </c>
      <c r="K60" s="1101">
        <v>0</v>
      </c>
      <c r="L60" s="1101">
        <v>0</v>
      </c>
      <c r="M60" s="569">
        <v>0</v>
      </c>
      <c r="N60" s="569">
        <v>0</v>
      </c>
      <c r="O60" s="569">
        <v>0</v>
      </c>
      <c r="P60" s="569">
        <v>0</v>
      </c>
      <c r="Q60" s="569">
        <v>0</v>
      </c>
      <c r="R60" s="569">
        <v>0</v>
      </c>
      <c r="S60" s="569">
        <v>0</v>
      </c>
      <c r="T60" s="569">
        <v>12</v>
      </c>
      <c r="U60" s="569">
        <v>12</v>
      </c>
      <c r="V60" s="569">
        <v>14</v>
      </c>
      <c r="W60" s="569">
        <v>0</v>
      </c>
    </row>
    <row r="61" spans="1:23">
      <c r="A61" s="427"/>
      <c r="B61" s="435" t="s">
        <v>652</v>
      </c>
      <c r="C61" s="569">
        <v>31</v>
      </c>
      <c r="D61" s="579">
        <v>32</v>
      </c>
      <c r="E61" s="579">
        <v>31</v>
      </c>
      <c r="F61" s="579">
        <v>32</v>
      </c>
      <c r="G61" s="579">
        <v>203</v>
      </c>
      <c r="H61" s="579">
        <v>212</v>
      </c>
      <c r="I61" s="579">
        <v>219</v>
      </c>
      <c r="J61" s="579">
        <v>471</v>
      </c>
      <c r="K61" s="1101">
        <v>344</v>
      </c>
      <c r="L61" s="1101">
        <v>58</v>
      </c>
      <c r="M61" s="569">
        <v>64</v>
      </c>
      <c r="N61" s="569">
        <v>56</v>
      </c>
      <c r="O61" s="569">
        <v>0</v>
      </c>
      <c r="P61" s="569">
        <v>0</v>
      </c>
      <c r="Q61" s="569">
        <v>0</v>
      </c>
      <c r="R61" s="569">
        <v>5</v>
      </c>
      <c r="S61" s="569">
        <v>0</v>
      </c>
      <c r="T61" s="569">
        <v>25</v>
      </c>
      <c r="U61" s="569">
        <v>164</v>
      </c>
      <c r="V61" s="569">
        <v>119</v>
      </c>
      <c r="W61" s="569">
        <v>117</v>
      </c>
    </row>
    <row r="62" spans="1:23">
      <c r="A62" s="427"/>
      <c r="B62" s="435" t="s">
        <v>653</v>
      </c>
      <c r="C62" s="569">
        <v>48</v>
      </c>
      <c r="D62" s="579">
        <v>61</v>
      </c>
      <c r="E62" s="579">
        <v>74</v>
      </c>
      <c r="F62" s="579">
        <v>75</v>
      </c>
      <c r="G62" s="579">
        <v>92</v>
      </c>
      <c r="H62" s="579">
        <v>91</v>
      </c>
      <c r="I62" s="579">
        <v>110</v>
      </c>
      <c r="J62" s="579">
        <v>140</v>
      </c>
      <c r="K62" s="1101">
        <v>128</v>
      </c>
      <c r="L62" s="1101">
        <v>1101</v>
      </c>
      <c r="M62" s="569">
        <v>1224</v>
      </c>
      <c r="N62" s="569">
        <v>1230</v>
      </c>
      <c r="O62" s="569">
        <v>1228</v>
      </c>
      <c r="P62" s="569">
        <v>1068</v>
      </c>
      <c r="Q62" s="569">
        <v>1332</v>
      </c>
      <c r="R62" s="569">
        <v>1246</v>
      </c>
      <c r="S62" s="569">
        <v>1358</v>
      </c>
      <c r="T62" s="569">
        <v>1295</v>
      </c>
      <c r="U62" s="569">
        <v>1507</v>
      </c>
      <c r="V62" s="569">
        <v>1549</v>
      </c>
      <c r="W62" s="569">
        <v>1607</v>
      </c>
    </row>
    <row r="63" spans="1:23">
      <c r="A63" s="427"/>
      <c r="B63" s="435" t="s">
        <v>654</v>
      </c>
      <c r="C63" s="569">
        <v>949</v>
      </c>
      <c r="D63" s="579">
        <v>944</v>
      </c>
      <c r="E63" s="579">
        <v>889</v>
      </c>
      <c r="F63" s="579">
        <v>836</v>
      </c>
      <c r="G63" s="579">
        <v>889</v>
      </c>
      <c r="H63" s="579">
        <v>838</v>
      </c>
      <c r="I63" s="579">
        <v>784</v>
      </c>
      <c r="J63" s="579">
        <v>698</v>
      </c>
      <c r="K63" s="1101">
        <v>703</v>
      </c>
      <c r="L63" s="1101">
        <v>143</v>
      </c>
      <c r="M63" s="569">
        <v>174</v>
      </c>
      <c r="N63" s="569">
        <v>221</v>
      </c>
      <c r="O63" s="569">
        <v>234</v>
      </c>
      <c r="P63" s="569">
        <v>214</v>
      </c>
      <c r="Q63" s="569">
        <v>296</v>
      </c>
      <c r="R63" s="569">
        <v>316</v>
      </c>
      <c r="S63" s="569">
        <v>325</v>
      </c>
      <c r="T63" s="569">
        <v>352</v>
      </c>
      <c r="U63" s="569">
        <v>425</v>
      </c>
      <c r="V63" s="569">
        <v>442</v>
      </c>
      <c r="W63" s="569">
        <v>557</v>
      </c>
    </row>
    <row r="64" spans="1:23">
      <c r="A64" s="1422" t="s">
        <v>248</v>
      </c>
      <c r="B64" s="1423"/>
      <c r="C64" s="576">
        <v>41309</v>
      </c>
      <c r="D64" s="624">
        <v>44620</v>
      </c>
      <c r="E64" s="624">
        <v>47216</v>
      </c>
      <c r="F64" s="624">
        <v>52973</v>
      </c>
      <c r="G64" s="624">
        <v>54514</v>
      </c>
      <c r="H64" s="624">
        <v>57604</v>
      </c>
      <c r="I64" s="624">
        <v>62337</v>
      </c>
      <c r="J64" s="624">
        <v>65036</v>
      </c>
      <c r="K64" s="1099">
        <v>65864</v>
      </c>
      <c r="L64" s="1099">
        <v>69231</v>
      </c>
      <c r="M64" s="576">
        <v>70822</v>
      </c>
      <c r="N64" s="615">
        <v>82861</v>
      </c>
      <c r="O64" s="615">
        <v>85118</v>
      </c>
      <c r="P64" s="615">
        <v>82167</v>
      </c>
      <c r="Q64" s="615">
        <v>87890</v>
      </c>
      <c r="R64" s="615">
        <v>89311</v>
      </c>
      <c r="S64" s="615">
        <v>87419</v>
      </c>
      <c r="T64" s="615">
        <v>89214</v>
      </c>
      <c r="U64" s="615">
        <v>88199</v>
      </c>
      <c r="V64" s="615">
        <v>88838</v>
      </c>
      <c r="W64" s="615">
        <v>93825</v>
      </c>
    </row>
    <row r="65" spans="1:23">
      <c r="A65" s="427" t="s">
        <v>233</v>
      </c>
      <c r="B65" s="438" t="s">
        <v>655</v>
      </c>
      <c r="C65" s="578">
        <v>6892</v>
      </c>
      <c r="D65" s="638">
        <v>6917</v>
      </c>
      <c r="E65" s="620">
        <v>7498</v>
      </c>
      <c r="F65" s="626">
        <v>7887</v>
      </c>
      <c r="G65" s="638">
        <v>8975</v>
      </c>
      <c r="H65" s="626">
        <v>10055</v>
      </c>
      <c r="I65" s="638">
        <v>10711</v>
      </c>
      <c r="J65" s="626">
        <v>12328</v>
      </c>
      <c r="K65" s="1096">
        <v>12568</v>
      </c>
      <c r="L65" s="1096">
        <v>13646</v>
      </c>
      <c r="M65" s="578">
        <v>13104</v>
      </c>
      <c r="N65" s="578">
        <v>13416</v>
      </c>
      <c r="O65" s="619">
        <v>13395</v>
      </c>
      <c r="P65" s="619">
        <v>13346</v>
      </c>
      <c r="Q65" s="619">
        <v>14261</v>
      </c>
      <c r="R65" s="619">
        <v>15440</v>
      </c>
      <c r="S65" s="619">
        <v>15760</v>
      </c>
      <c r="T65" s="619">
        <v>16183</v>
      </c>
      <c r="U65" s="619">
        <v>16328</v>
      </c>
      <c r="V65" s="619">
        <v>15855</v>
      </c>
      <c r="W65" s="619">
        <v>16059</v>
      </c>
    </row>
    <row r="66" spans="1:23">
      <c r="A66" s="427"/>
      <c r="B66" s="438" t="s">
        <v>250</v>
      </c>
      <c r="C66" s="578">
        <v>254</v>
      </c>
      <c r="D66" s="638">
        <v>573</v>
      </c>
      <c r="E66" s="620">
        <v>803</v>
      </c>
      <c r="F66" s="638">
        <v>520</v>
      </c>
      <c r="G66" s="638">
        <v>627</v>
      </c>
      <c r="H66" s="626">
        <v>969</v>
      </c>
      <c r="I66" s="638">
        <v>1199</v>
      </c>
      <c r="J66" s="620">
        <v>1624</v>
      </c>
      <c r="K66" s="1100">
        <v>1981</v>
      </c>
      <c r="L66" s="1100">
        <v>1986</v>
      </c>
      <c r="M66" s="619">
        <v>1822</v>
      </c>
      <c r="N66" s="578">
        <v>2422</v>
      </c>
      <c r="O66" s="619">
        <v>2299</v>
      </c>
      <c r="P66" s="619">
        <v>2476</v>
      </c>
      <c r="Q66" s="619">
        <v>2277</v>
      </c>
      <c r="R66" s="619">
        <v>2244</v>
      </c>
      <c r="S66" s="619">
        <v>2105</v>
      </c>
      <c r="T66" s="619">
        <v>2100</v>
      </c>
      <c r="U66" s="619">
        <v>1897</v>
      </c>
      <c r="V66" s="619">
        <v>1975</v>
      </c>
      <c r="W66" s="619">
        <v>1967</v>
      </c>
    </row>
    <row r="67" spans="1:23">
      <c r="A67" s="427"/>
      <c r="B67" s="438" t="s">
        <v>656</v>
      </c>
      <c r="C67" s="578">
        <v>101</v>
      </c>
      <c r="D67" s="638">
        <v>133</v>
      </c>
      <c r="E67" s="620">
        <v>90</v>
      </c>
      <c r="F67" s="638">
        <v>110</v>
      </c>
      <c r="G67" s="638">
        <v>162</v>
      </c>
      <c r="H67" s="638">
        <v>162</v>
      </c>
      <c r="I67" s="638">
        <v>372</v>
      </c>
      <c r="J67" s="620">
        <v>320</v>
      </c>
      <c r="K67" s="1100">
        <v>409</v>
      </c>
      <c r="L67" s="1100">
        <v>478</v>
      </c>
      <c r="M67" s="619">
        <v>496</v>
      </c>
      <c r="N67" s="578">
        <v>656</v>
      </c>
      <c r="O67" s="619">
        <v>872</v>
      </c>
      <c r="P67" s="619">
        <v>886</v>
      </c>
      <c r="Q67" s="619">
        <v>850</v>
      </c>
      <c r="R67" s="619">
        <v>812</v>
      </c>
      <c r="S67" s="619">
        <v>269</v>
      </c>
      <c r="T67" s="619">
        <v>488</v>
      </c>
      <c r="U67" s="619">
        <v>380</v>
      </c>
      <c r="V67" s="619">
        <v>370</v>
      </c>
      <c r="W67" s="619">
        <v>312</v>
      </c>
    </row>
    <row r="68" spans="1:23">
      <c r="A68" s="427"/>
      <c r="B68" s="438" t="s">
        <v>252</v>
      </c>
      <c r="C68" s="578">
        <v>79</v>
      </c>
      <c r="D68" s="638">
        <v>39</v>
      </c>
      <c r="E68" s="620">
        <v>62</v>
      </c>
      <c r="F68" s="638">
        <v>27</v>
      </c>
      <c r="G68" s="638">
        <v>28</v>
      </c>
      <c r="H68" s="638">
        <v>29</v>
      </c>
      <c r="I68" s="638">
        <v>29</v>
      </c>
      <c r="J68" s="620">
        <v>35</v>
      </c>
      <c r="K68" s="1100">
        <v>0</v>
      </c>
      <c r="L68" s="1100">
        <v>0</v>
      </c>
      <c r="M68" s="619">
        <v>0</v>
      </c>
      <c r="N68" s="619">
        <v>0</v>
      </c>
      <c r="O68" s="619">
        <v>0</v>
      </c>
      <c r="P68" s="619">
        <v>0</v>
      </c>
      <c r="Q68" s="619">
        <v>0</v>
      </c>
      <c r="R68" s="619">
        <v>0</v>
      </c>
      <c r="S68" s="619">
        <v>0</v>
      </c>
      <c r="T68" s="619">
        <v>0</v>
      </c>
      <c r="U68" s="619">
        <v>0</v>
      </c>
      <c r="V68" s="619">
        <v>0</v>
      </c>
      <c r="W68" s="619">
        <v>0</v>
      </c>
    </row>
    <row r="69" spans="1:23">
      <c r="A69" s="427"/>
      <c r="B69" s="438" t="s">
        <v>253</v>
      </c>
      <c r="C69" s="578">
        <v>19229</v>
      </c>
      <c r="D69" s="626">
        <v>21874</v>
      </c>
      <c r="E69" s="626">
        <v>20782</v>
      </c>
      <c r="F69" s="626">
        <v>23187</v>
      </c>
      <c r="G69" s="626">
        <v>23960</v>
      </c>
      <c r="H69" s="626">
        <v>24536</v>
      </c>
      <c r="I69" s="626">
        <v>28208</v>
      </c>
      <c r="J69" s="620">
        <v>30387</v>
      </c>
      <c r="K69" s="1096">
        <v>30976</v>
      </c>
      <c r="L69" s="1096">
        <v>33004</v>
      </c>
      <c r="M69" s="619">
        <v>34657</v>
      </c>
      <c r="N69" s="578">
        <v>44085</v>
      </c>
      <c r="O69" s="619">
        <v>48944</v>
      </c>
      <c r="P69" s="619">
        <v>47513</v>
      </c>
      <c r="Q69" s="619">
        <v>53034</v>
      </c>
      <c r="R69" s="619">
        <v>50130</v>
      </c>
      <c r="S69" s="619">
        <v>47799</v>
      </c>
      <c r="T69" s="619">
        <v>46773</v>
      </c>
      <c r="U69" s="619">
        <v>44188</v>
      </c>
      <c r="V69" s="619">
        <v>44125</v>
      </c>
      <c r="W69" s="619">
        <v>46392</v>
      </c>
    </row>
    <row r="70" spans="1:23">
      <c r="A70" s="427"/>
      <c r="B70" s="438" t="s">
        <v>254</v>
      </c>
      <c r="C70" s="578">
        <v>584</v>
      </c>
      <c r="D70" s="638">
        <v>782</v>
      </c>
      <c r="E70" s="638">
        <v>567</v>
      </c>
      <c r="F70" s="638">
        <v>646</v>
      </c>
      <c r="G70" s="638">
        <v>729</v>
      </c>
      <c r="H70" s="638">
        <v>799</v>
      </c>
      <c r="I70" s="638">
        <v>831</v>
      </c>
      <c r="J70" s="620">
        <v>802</v>
      </c>
      <c r="K70" s="1100">
        <v>906</v>
      </c>
      <c r="L70" s="1100">
        <v>1122</v>
      </c>
      <c r="M70" s="619">
        <v>1387</v>
      </c>
      <c r="N70" s="578">
        <v>1758</v>
      </c>
      <c r="O70" s="619">
        <v>1858</v>
      </c>
      <c r="P70" s="619">
        <v>2171</v>
      </c>
      <c r="Q70" s="619">
        <v>2631</v>
      </c>
      <c r="R70" s="619">
        <v>3103</v>
      </c>
      <c r="S70" s="619">
        <v>3269</v>
      </c>
      <c r="T70" s="619">
        <v>3336</v>
      </c>
      <c r="U70" s="619">
        <v>3277</v>
      </c>
      <c r="V70" s="619">
        <v>3360</v>
      </c>
      <c r="W70" s="619">
        <v>3383</v>
      </c>
    </row>
    <row r="71" spans="1:23">
      <c r="A71" s="427"/>
      <c r="B71" s="438" t="s">
        <v>255</v>
      </c>
      <c r="C71" s="578">
        <v>355</v>
      </c>
      <c r="D71" s="638">
        <v>434</v>
      </c>
      <c r="E71" s="638">
        <v>447</v>
      </c>
      <c r="F71" s="638">
        <v>402</v>
      </c>
      <c r="G71" s="638">
        <v>477</v>
      </c>
      <c r="H71" s="638">
        <v>487</v>
      </c>
      <c r="I71" s="638">
        <v>561</v>
      </c>
      <c r="J71" s="620">
        <v>545</v>
      </c>
      <c r="K71" s="1100">
        <v>507</v>
      </c>
      <c r="L71" s="1100">
        <v>613</v>
      </c>
      <c r="M71" s="619">
        <v>514</v>
      </c>
      <c r="N71" s="619">
        <v>517</v>
      </c>
      <c r="O71" s="619">
        <v>550</v>
      </c>
      <c r="P71" s="619">
        <v>583</v>
      </c>
      <c r="Q71" s="619">
        <v>775</v>
      </c>
      <c r="R71" s="619">
        <v>1991</v>
      </c>
      <c r="S71" s="619">
        <v>2265</v>
      </c>
      <c r="T71" s="619">
        <v>2730</v>
      </c>
      <c r="U71" s="619">
        <v>3045</v>
      </c>
      <c r="V71" s="619">
        <v>3326</v>
      </c>
      <c r="W71" s="619">
        <v>3556</v>
      </c>
    </row>
    <row r="72" spans="1:23">
      <c r="A72" s="427"/>
      <c r="B72" s="438" t="s">
        <v>657</v>
      </c>
      <c r="C72" s="578">
        <v>364</v>
      </c>
      <c r="D72" s="638">
        <v>380</v>
      </c>
      <c r="E72" s="638">
        <v>362</v>
      </c>
      <c r="F72" s="638">
        <v>343</v>
      </c>
      <c r="G72" s="638">
        <v>313</v>
      </c>
      <c r="H72" s="638">
        <v>291</v>
      </c>
      <c r="I72" s="638">
        <v>278</v>
      </c>
      <c r="J72" s="620">
        <v>235</v>
      </c>
      <c r="K72" s="1100">
        <v>0</v>
      </c>
      <c r="L72" s="1100">
        <v>0</v>
      </c>
      <c r="M72" s="619">
        <v>0</v>
      </c>
      <c r="N72" s="619">
        <v>0</v>
      </c>
      <c r="O72" s="619">
        <v>0</v>
      </c>
      <c r="P72" s="619">
        <v>0</v>
      </c>
      <c r="Q72" s="619">
        <v>0</v>
      </c>
      <c r="R72" s="619">
        <v>0</v>
      </c>
      <c r="S72" s="619">
        <v>0</v>
      </c>
      <c r="T72" s="619">
        <v>0</v>
      </c>
      <c r="U72" s="619">
        <v>0</v>
      </c>
      <c r="V72" s="619">
        <v>0</v>
      </c>
      <c r="W72" s="619">
        <v>0</v>
      </c>
    </row>
    <row r="73" spans="1:23">
      <c r="A73" s="427"/>
      <c r="B73" s="438" t="s">
        <v>256</v>
      </c>
      <c r="C73" s="578">
        <v>25</v>
      </c>
      <c r="D73" s="638">
        <v>26</v>
      </c>
      <c r="E73" s="638">
        <v>25</v>
      </c>
      <c r="F73" s="638">
        <v>12</v>
      </c>
      <c r="G73" s="623">
        <v>0</v>
      </c>
      <c r="H73" s="623">
        <v>0</v>
      </c>
      <c r="I73" s="638">
        <v>3</v>
      </c>
      <c r="J73" s="623">
        <v>0</v>
      </c>
      <c r="K73" s="1100">
        <v>0</v>
      </c>
      <c r="L73" s="1100">
        <v>0</v>
      </c>
      <c r="M73" s="619">
        <v>0</v>
      </c>
      <c r="N73" s="619">
        <v>0</v>
      </c>
      <c r="O73" s="619">
        <v>0</v>
      </c>
      <c r="P73" s="619">
        <v>0</v>
      </c>
      <c r="Q73" s="619">
        <v>0</v>
      </c>
      <c r="R73" s="619">
        <v>11</v>
      </c>
      <c r="S73" s="619">
        <v>47</v>
      </c>
      <c r="T73" s="619">
        <v>51</v>
      </c>
      <c r="U73" s="619">
        <v>71</v>
      </c>
      <c r="V73" s="619">
        <v>124</v>
      </c>
      <c r="W73" s="619">
        <v>146</v>
      </c>
    </row>
    <row r="74" spans="1:23">
      <c r="A74" s="427"/>
      <c r="B74" s="438" t="s">
        <v>257</v>
      </c>
      <c r="C74" s="578">
        <v>10614</v>
      </c>
      <c r="D74" s="638">
        <v>10699</v>
      </c>
      <c r="E74" s="638">
        <v>14085</v>
      </c>
      <c r="F74" s="638">
        <v>17333</v>
      </c>
      <c r="G74" s="626">
        <v>16799</v>
      </c>
      <c r="H74" s="638">
        <v>17711</v>
      </c>
      <c r="I74" s="626">
        <v>17585</v>
      </c>
      <c r="J74" s="620">
        <v>16345</v>
      </c>
      <c r="K74" s="1100">
        <v>16267</v>
      </c>
      <c r="L74" s="1100">
        <v>16226</v>
      </c>
      <c r="M74" s="619">
        <v>16407</v>
      </c>
      <c r="N74" s="578">
        <v>17372</v>
      </c>
      <c r="O74" s="619">
        <v>14868</v>
      </c>
      <c r="P74" s="619">
        <v>12882</v>
      </c>
      <c r="Q74" s="619">
        <v>11691</v>
      </c>
      <c r="R74" s="619">
        <v>13007</v>
      </c>
      <c r="S74" s="619">
        <v>13312</v>
      </c>
      <c r="T74" s="619">
        <v>15008</v>
      </c>
      <c r="U74" s="619">
        <v>16545</v>
      </c>
      <c r="V74" s="619">
        <v>17412</v>
      </c>
      <c r="W74" s="619">
        <v>19104</v>
      </c>
    </row>
    <row r="75" spans="1:23">
      <c r="A75" s="427"/>
      <c r="B75" s="438" t="s">
        <v>658</v>
      </c>
      <c r="C75" s="578">
        <v>2812</v>
      </c>
      <c r="D75" s="638">
        <v>2763</v>
      </c>
      <c r="E75" s="638">
        <v>2495</v>
      </c>
      <c r="F75" s="638">
        <v>2506</v>
      </c>
      <c r="G75" s="638">
        <v>2444</v>
      </c>
      <c r="H75" s="638">
        <v>2565</v>
      </c>
      <c r="I75" s="638">
        <v>2560</v>
      </c>
      <c r="J75" s="620">
        <v>2415</v>
      </c>
      <c r="K75" s="1100">
        <v>2250</v>
      </c>
      <c r="L75" s="1100">
        <v>2156</v>
      </c>
      <c r="M75" s="619">
        <v>2435</v>
      </c>
      <c r="N75" s="619">
        <v>2635</v>
      </c>
      <c r="O75" s="619">
        <v>2332</v>
      </c>
      <c r="P75" s="619">
        <v>2310</v>
      </c>
      <c r="Q75" s="619">
        <v>2371</v>
      </c>
      <c r="R75" s="619">
        <v>2573</v>
      </c>
      <c r="S75" s="619">
        <v>2593</v>
      </c>
      <c r="T75" s="619">
        <v>2545</v>
      </c>
      <c r="U75" s="619">
        <v>2468</v>
      </c>
      <c r="V75" s="619">
        <v>2291</v>
      </c>
      <c r="W75" s="619">
        <v>2906</v>
      </c>
    </row>
    <row r="76" spans="1:23">
      <c r="A76" s="1422" t="s">
        <v>259</v>
      </c>
      <c r="B76" s="1423"/>
      <c r="C76" s="576">
        <v>309705</v>
      </c>
      <c r="D76" s="624">
        <v>317899</v>
      </c>
      <c r="E76" s="624">
        <v>329488</v>
      </c>
      <c r="F76" s="624">
        <v>336893</v>
      </c>
      <c r="G76" s="624">
        <v>339287</v>
      </c>
      <c r="H76" s="624">
        <v>344612</v>
      </c>
      <c r="I76" s="624">
        <v>348330</v>
      </c>
      <c r="J76" s="1102">
        <v>360543</v>
      </c>
      <c r="K76" s="1099">
        <v>366789</v>
      </c>
      <c r="L76" s="1099">
        <v>387503</v>
      </c>
      <c r="M76" s="576">
        <v>397344</v>
      </c>
      <c r="N76" s="615">
        <v>419389</v>
      </c>
      <c r="O76" s="615">
        <v>424840</v>
      </c>
      <c r="P76" s="615">
        <v>429352</v>
      </c>
      <c r="Q76" s="615">
        <v>449716</v>
      </c>
      <c r="R76" s="615">
        <v>466258</v>
      </c>
      <c r="S76" s="615">
        <v>492404</v>
      </c>
      <c r="T76" s="615">
        <v>517183</v>
      </c>
      <c r="U76" s="615">
        <v>531701</v>
      </c>
      <c r="V76" s="615">
        <v>542614</v>
      </c>
      <c r="W76" s="615">
        <v>564288</v>
      </c>
    </row>
    <row r="77" spans="1:23">
      <c r="A77" s="427"/>
      <c r="B77" s="427"/>
      <c r="C77" s="578"/>
      <c r="M77" s="578"/>
      <c r="N77" s="578"/>
      <c r="O77" s="578"/>
      <c r="P77" s="578"/>
      <c r="Q77" s="578"/>
      <c r="R77" s="578"/>
      <c r="S77" s="578"/>
      <c r="T77" s="578"/>
      <c r="U77" s="578"/>
      <c r="V77" s="578"/>
      <c r="W77" s="578"/>
    </row>
    <row r="78" spans="1:23">
      <c r="A78" s="427"/>
      <c r="B78" s="645"/>
      <c r="C78" s="581" t="s">
        <v>618</v>
      </c>
      <c r="D78" s="414"/>
      <c r="E78" s="414"/>
      <c r="F78" s="414"/>
      <c r="G78" s="414"/>
      <c r="H78" s="414"/>
      <c r="I78" s="414"/>
      <c r="J78" s="414"/>
      <c r="K78" s="414"/>
      <c r="L78" s="414"/>
      <c r="M78" s="443"/>
      <c r="N78" s="443"/>
      <c r="O78" s="443"/>
      <c r="P78" s="443"/>
      <c r="Q78" s="443"/>
      <c r="R78" s="443"/>
      <c r="S78" s="443"/>
      <c r="T78" s="443"/>
      <c r="U78" s="443"/>
      <c r="V78" s="443"/>
      <c r="W78" s="443"/>
    </row>
    <row r="79" spans="1:23">
      <c r="A79" s="427"/>
      <c r="B79" s="428"/>
      <c r="C79" s="581" t="s">
        <v>670</v>
      </c>
      <c r="D79" s="414"/>
      <c r="E79" s="414"/>
      <c r="F79" s="414"/>
      <c r="G79" s="414"/>
      <c r="H79" s="414"/>
      <c r="I79" s="414"/>
      <c r="J79" s="414"/>
      <c r="K79" s="414"/>
      <c r="L79" s="414"/>
      <c r="M79" s="443"/>
      <c r="N79" s="443"/>
      <c r="O79" s="443"/>
      <c r="P79" s="443"/>
      <c r="Q79" s="443"/>
      <c r="R79" s="443"/>
      <c r="S79" s="443"/>
      <c r="T79" s="443"/>
      <c r="U79" s="443"/>
      <c r="V79" s="443"/>
      <c r="W79" s="443"/>
    </row>
    <row r="80" spans="1:23">
      <c r="A80" s="1424" t="s">
        <v>339</v>
      </c>
      <c r="B80" s="1425"/>
      <c r="C80" s="568">
        <v>141168</v>
      </c>
      <c r="D80" s="577">
        <v>147713</v>
      </c>
      <c r="E80" s="577">
        <v>157902</v>
      </c>
      <c r="F80" s="577">
        <v>166628</v>
      </c>
      <c r="G80" s="577">
        <v>176319</v>
      </c>
      <c r="H80" s="577">
        <v>190886</v>
      </c>
      <c r="I80" s="577">
        <v>203325</v>
      </c>
      <c r="J80" s="577">
        <v>210676</v>
      </c>
      <c r="K80" s="1103">
        <v>218945</v>
      </c>
      <c r="L80" s="1103">
        <v>228595</v>
      </c>
      <c r="M80" s="568">
        <v>243139</v>
      </c>
      <c r="N80" s="568">
        <v>256295</v>
      </c>
      <c r="O80" s="568">
        <v>276403</v>
      </c>
      <c r="P80" s="568">
        <v>289588</v>
      </c>
      <c r="Q80" s="568">
        <v>304933</v>
      </c>
      <c r="R80" s="568">
        <v>324285</v>
      </c>
      <c r="S80" s="568">
        <v>324563</v>
      </c>
      <c r="T80" s="568">
        <v>342524</v>
      </c>
      <c r="U80" s="568">
        <v>358430</v>
      </c>
      <c r="V80" s="568">
        <v>370392</v>
      </c>
      <c r="W80" s="568">
        <v>376321.93</v>
      </c>
    </row>
    <row r="81" spans="1:23">
      <c r="A81" s="427" t="s">
        <v>233</v>
      </c>
      <c r="B81" s="435" t="s">
        <v>232</v>
      </c>
      <c r="C81" s="569">
        <v>1226</v>
      </c>
      <c r="D81" s="579">
        <v>1105</v>
      </c>
      <c r="E81" s="579">
        <v>1113</v>
      </c>
      <c r="F81" s="579">
        <v>1063</v>
      </c>
      <c r="G81" s="579">
        <v>1125</v>
      </c>
      <c r="H81" s="579">
        <v>1135</v>
      </c>
      <c r="I81" s="579">
        <v>167</v>
      </c>
      <c r="J81" s="579">
        <v>135</v>
      </c>
      <c r="K81" s="1101">
        <v>86</v>
      </c>
      <c r="L81" s="1101">
        <v>118</v>
      </c>
      <c r="M81" s="569">
        <v>204</v>
      </c>
      <c r="N81" s="569">
        <v>111</v>
      </c>
      <c r="O81" s="569">
        <v>113</v>
      </c>
      <c r="P81" s="569">
        <v>71</v>
      </c>
      <c r="Q81" s="569">
        <v>274</v>
      </c>
      <c r="R81" s="569">
        <v>269</v>
      </c>
      <c r="S81" s="569">
        <v>196</v>
      </c>
      <c r="T81" s="569">
        <v>173</v>
      </c>
      <c r="U81" s="569">
        <v>209</v>
      </c>
      <c r="V81" s="569">
        <v>186</v>
      </c>
      <c r="W81" s="569">
        <v>320</v>
      </c>
    </row>
    <row r="82" spans="1:23">
      <c r="A82" s="427"/>
      <c r="B82" s="435" t="s">
        <v>234</v>
      </c>
      <c r="C82" s="569">
        <v>1747</v>
      </c>
      <c r="D82" s="579">
        <v>1891</v>
      </c>
      <c r="E82" s="579">
        <v>2400</v>
      </c>
      <c r="F82" s="579">
        <v>1901</v>
      </c>
      <c r="G82" s="579">
        <v>2468</v>
      </c>
      <c r="H82" s="579">
        <v>2835</v>
      </c>
      <c r="I82" s="579">
        <v>3340</v>
      </c>
      <c r="J82" s="579">
        <v>2382</v>
      </c>
      <c r="K82" s="1101">
        <v>3039</v>
      </c>
      <c r="L82" s="1101">
        <v>3416</v>
      </c>
      <c r="M82" s="569">
        <v>3754</v>
      </c>
      <c r="N82" s="569">
        <v>3000</v>
      </c>
      <c r="O82" s="569">
        <v>3425</v>
      </c>
      <c r="P82" s="569">
        <v>3881</v>
      </c>
      <c r="Q82" s="569">
        <v>3489</v>
      </c>
      <c r="R82" s="569">
        <v>4583</v>
      </c>
      <c r="S82" s="569">
        <v>3681</v>
      </c>
      <c r="T82" s="569">
        <v>3969</v>
      </c>
      <c r="U82" s="569">
        <v>4941</v>
      </c>
      <c r="V82" s="569">
        <v>4582</v>
      </c>
      <c r="W82" s="569">
        <v>4732</v>
      </c>
    </row>
    <row r="83" spans="1:23">
      <c r="A83" s="427"/>
      <c r="B83" s="435" t="s">
        <v>263</v>
      </c>
      <c r="C83" s="569">
        <v>10407</v>
      </c>
      <c r="D83" s="579">
        <v>10079</v>
      </c>
      <c r="E83" s="579">
        <v>11789</v>
      </c>
      <c r="F83" s="579">
        <v>12606</v>
      </c>
      <c r="G83" s="579">
        <v>14548</v>
      </c>
      <c r="H83" s="579">
        <v>16633</v>
      </c>
      <c r="I83" s="579">
        <v>18889</v>
      </c>
      <c r="J83" s="579">
        <v>20096</v>
      </c>
      <c r="K83" s="1101">
        <v>21158</v>
      </c>
      <c r="L83" s="1101">
        <v>22598</v>
      </c>
      <c r="M83" s="569">
        <v>25604</v>
      </c>
      <c r="N83" s="569">
        <v>28899</v>
      </c>
      <c r="O83" s="569">
        <v>34095</v>
      </c>
      <c r="P83" s="569">
        <v>36650</v>
      </c>
      <c r="Q83" s="569">
        <v>42825</v>
      </c>
      <c r="R83" s="569">
        <v>46700</v>
      </c>
      <c r="S83" s="569">
        <v>47501</v>
      </c>
      <c r="T83" s="569">
        <v>52044</v>
      </c>
      <c r="U83" s="569">
        <v>53031</v>
      </c>
      <c r="V83" s="569">
        <v>54547</v>
      </c>
      <c r="W83" s="569">
        <v>55144</v>
      </c>
    </row>
    <row r="84" spans="1:23">
      <c r="A84" s="427"/>
      <c r="B84" s="435" t="s">
        <v>236</v>
      </c>
      <c r="C84" s="569">
        <v>3416</v>
      </c>
      <c r="D84" s="579">
        <v>3679</v>
      </c>
      <c r="E84" s="579">
        <v>3691</v>
      </c>
      <c r="F84" s="579">
        <v>3834</v>
      </c>
      <c r="G84" s="579">
        <v>3898</v>
      </c>
      <c r="H84" s="579">
        <v>4104</v>
      </c>
      <c r="I84" s="579">
        <v>4444</v>
      </c>
      <c r="J84" s="579">
        <v>4348</v>
      </c>
      <c r="K84" s="1101">
        <v>4393</v>
      </c>
      <c r="L84" s="1101">
        <v>4506</v>
      </c>
      <c r="M84" s="569">
        <v>4767</v>
      </c>
      <c r="N84" s="569">
        <v>4836</v>
      </c>
      <c r="O84" s="569">
        <v>1971</v>
      </c>
      <c r="P84" s="569">
        <v>1958</v>
      </c>
      <c r="Q84" s="569">
        <v>2376</v>
      </c>
      <c r="R84" s="569">
        <v>2986</v>
      </c>
      <c r="S84" s="569">
        <v>2993</v>
      </c>
      <c r="T84" s="569">
        <v>3327</v>
      </c>
      <c r="U84" s="569">
        <v>3886</v>
      </c>
      <c r="V84" s="569">
        <v>3629</v>
      </c>
      <c r="W84" s="569">
        <v>3799</v>
      </c>
    </row>
    <row r="85" spans="1:23">
      <c r="A85" s="427"/>
      <c r="B85" s="435" t="s">
        <v>264</v>
      </c>
      <c r="C85" s="569">
        <v>4993</v>
      </c>
      <c r="D85" s="579">
        <v>5882</v>
      </c>
      <c r="E85" s="579">
        <v>6149</v>
      </c>
      <c r="F85" s="579">
        <v>7011</v>
      </c>
      <c r="G85" s="579">
        <v>7287</v>
      </c>
      <c r="H85" s="579">
        <v>7757</v>
      </c>
      <c r="I85" s="579">
        <v>8436</v>
      </c>
      <c r="J85" s="579">
        <v>8635</v>
      </c>
      <c r="K85" s="1101">
        <v>8733</v>
      </c>
      <c r="L85" s="1101">
        <v>9813</v>
      </c>
      <c r="M85" s="569">
        <v>9957</v>
      </c>
      <c r="N85" s="569">
        <v>10360</v>
      </c>
      <c r="O85" s="569">
        <v>12927</v>
      </c>
      <c r="P85" s="569">
        <v>13388</v>
      </c>
      <c r="Q85" s="569">
        <v>13118</v>
      </c>
      <c r="R85" s="569">
        <v>13400</v>
      </c>
      <c r="S85" s="569">
        <v>12973</v>
      </c>
      <c r="T85" s="569">
        <v>13796</v>
      </c>
      <c r="U85" s="569">
        <v>11597</v>
      </c>
      <c r="V85" s="569">
        <v>11395</v>
      </c>
      <c r="W85" s="569">
        <v>10658</v>
      </c>
    </row>
    <row r="86" spans="1:23">
      <c r="A86" s="427"/>
      <c r="B86" s="435" t="s">
        <v>238</v>
      </c>
      <c r="C86" s="569">
        <v>0</v>
      </c>
      <c r="D86" s="579">
        <v>605</v>
      </c>
      <c r="E86" s="579">
        <v>138</v>
      </c>
      <c r="F86" s="579">
        <v>147</v>
      </c>
      <c r="G86" s="579">
        <v>369</v>
      </c>
      <c r="H86" s="579">
        <v>262</v>
      </c>
      <c r="I86" s="579">
        <v>718</v>
      </c>
      <c r="J86" s="579">
        <v>1009</v>
      </c>
      <c r="K86" s="1101">
        <v>1100</v>
      </c>
      <c r="L86" s="1101">
        <v>1411</v>
      </c>
      <c r="M86" s="569">
        <v>1926</v>
      </c>
      <c r="N86" s="569">
        <v>2358</v>
      </c>
      <c r="O86" s="569">
        <v>2453</v>
      </c>
      <c r="P86" s="569">
        <v>2910</v>
      </c>
      <c r="Q86" s="569">
        <v>3998</v>
      </c>
      <c r="R86" s="569">
        <v>4877</v>
      </c>
      <c r="S86" s="569">
        <v>5876</v>
      </c>
      <c r="T86" s="569">
        <v>7184</v>
      </c>
      <c r="U86" s="569">
        <v>9016</v>
      </c>
      <c r="V86" s="569">
        <v>8884</v>
      </c>
      <c r="W86" s="569">
        <v>11436</v>
      </c>
    </row>
    <row r="87" spans="1:23">
      <c r="A87" s="427"/>
      <c r="B87" s="435" t="s">
        <v>239</v>
      </c>
      <c r="C87" s="569">
        <v>25403</v>
      </c>
      <c r="D87" s="579">
        <v>25160</v>
      </c>
      <c r="E87" s="579">
        <v>26719</v>
      </c>
      <c r="F87" s="579">
        <v>27661</v>
      </c>
      <c r="G87" s="579">
        <v>29231</v>
      </c>
      <c r="H87" s="579">
        <v>29904</v>
      </c>
      <c r="I87" s="579">
        <v>31981</v>
      </c>
      <c r="J87" s="579">
        <v>32694</v>
      </c>
      <c r="K87" s="1101">
        <v>32274</v>
      </c>
      <c r="L87" s="1101">
        <v>33760</v>
      </c>
      <c r="M87" s="569">
        <v>34772</v>
      </c>
      <c r="N87" s="569">
        <v>36957</v>
      </c>
      <c r="O87" s="569">
        <v>39587</v>
      </c>
      <c r="P87" s="569">
        <v>40633</v>
      </c>
      <c r="Q87" s="569">
        <v>37192</v>
      </c>
      <c r="R87" s="569">
        <v>42721</v>
      </c>
      <c r="S87" s="569">
        <v>42035</v>
      </c>
      <c r="T87" s="569">
        <v>43076</v>
      </c>
      <c r="U87" s="569">
        <v>44093</v>
      </c>
      <c r="V87" s="569">
        <v>44904</v>
      </c>
      <c r="W87" s="569">
        <v>45500</v>
      </c>
    </row>
    <row r="88" spans="1:23">
      <c r="A88" s="427"/>
      <c r="B88" s="435" t="s">
        <v>240</v>
      </c>
      <c r="C88" s="569">
        <v>46877</v>
      </c>
      <c r="D88" s="579">
        <v>47235</v>
      </c>
      <c r="E88" s="579">
        <v>50404</v>
      </c>
      <c r="F88" s="579">
        <v>53087</v>
      </c>
      <c r="G88" s="579">
        <v>53594</v>
      </c>
      <c r="H88" s="579">
        <v>57125</v>
      </c>
      <c r="I88" s="579">
        <v>57920</v>
      </c>
      <c r="J88" s="579">
        <v>59950</v>
      </c>
      <c r="K88" s="1101">
        <v>63226</v>
      </c>
      <c r="L88" s="1101">
        <v>65751</v>
      </c>
      <c r="M88" s="569">
        <v>67921</v>
      </c>
      <c r="N88" s="569">
        <v>71255</v>
      </c>
      <c r="O88" s="569">
        <v>74522</v>
      </c>
      <c r="P88" s="569">
        <v>77120</v>
      </c>
      <c r="Q88" s="569">
        <v>81708</v>
      </c>
      <c r="R88" s="569">
        <v>86365</v>
      </c>
      <c r="S88" s="569">
        <v>89307</v>
      </c>
      <c r="T88" s="569">
        <v>92474</v>
      </c>
      <c r="U88" s="569">
        <v>97374</v>
      </c>
      <c r="V88" s="569">
        <v>100831</v>
      </c>
      <c r="W88" s="569">
        <v>101359.93</v>
      </c>
    </row>
    <row r="89" spans="1:23">
      <c r="A89" s="427"/>
      <c r="B89" s="435" t="s">
        <v>241</v>
      </c>
      <c r="C89" s="569">
        <v>2307</v>
      </c>
      <c r="D89" s="579">
        <v>2533</v>
      </c>
      <c r="E89" s="579">
        <v>2489</v>
      </c>
      <c r="F89" s="579">
        <v>2317</v>
      </c>
      <c r="G89" s="579">
        <v>2734</v>
      </c>
      <c r="H89" s="579">
        <v>3071</v>
      </c>
      <c r="I89" s="579">
        <v>4017</v>
      </c>
      <c r="J89" s="579">
        <v>4135</v>
      </c>
      <c r="K89" s="1101">
        <v>4338</v>
      </c>
      <c r="L89" s="1101">
        <v>4400</v>
      </c>
      <c r="M89" s="569">
        <v>4794</v>
      </c>
      <c r="N89" s="569">
        <v>5547</v>
      </c>
      <c r="O89" s="569">
        <v>5735</v>
      </c>
      <c r="P89" s="569">
        <v>6719</v>
      </c>
      <c r="Q89" s="569">
        <v>6966</v>
      </c>
      <c r="R89" s="569">
        <v>7367</v>
      </c>
      <c r="S89" s="569">
        <v>8169</v>
      </c>
      <c r="T89" s="569">
        <v>10225</v>
      </c>
      <c r="U89" s="569">
        <v>13541</v>
      </c>
      <c r="V89" s="569">
        <v>17054</v>
      </c>
      <c r="W89" s="569">
        <v>18527</v>
      </c>
    </row>
    <row r="90" spans="1:23">
      <c r="A90" s="427"/>
      <c r="B90" s="435" t="s">
        <v>242</v>
      </c>
      <c r="C90" s="569">
        <v>13209</v>
      </c>
      <c r="D90" s="579">
        <v>16769</v>
      </c>
      <c r="E90" s="579">
        <v>17119</v>
      </c>
      <c r="F90" s="579">
        <v>18892</v>
      </c>
      <c r="G90" s="579">
        <v>19770</v>
      </c>
      <c r="H90" s="579">
        <v>21755</v>
      </c>
      <c r="I90" s="579">
        <v>23164</v>
      </c>
      <c r="J90" s="579">
        <v>24812</v>
      </c>
      <c r="K90" s="1101">
        <v>25648</v>
      </c>
      <c r="L90" s="1101">
        <v>27166</v>
      </c>
      <c r="M90" s="569">
        <v>28722</v>
      </c>
      <c r="N90" s="569">
        <v>29618</v>
      </c>
      <c r="O90" s="569">
        <v>32009</v>
      </c>
      <c r="P90" s="569">
        <v>34188</v>
      </c>
      <c r="Q90" s="569">
        <v>35556</v>
      </c>
      <c r="R90" s="569">
        <v>35879</v>
      </c>
      <c r="S90" s="569">
        <v>35335</v>
      </c>
      <c r="T90" s="569">
        <v>37170</v>
      </c>
      <c r="U90" s="569">
        <v>39258</v>
      </c>
      <c r="V90" s="569">
        <v>42223</v>
      </c>
      <c r="W90" s="569">
        <v>43529</v>
      </c>
    </row>
    <row r="91" spans="1:23">
      <c r="A91" s="427"/>
      <c r="B91" s="435" t="s">
        <v>243</v>
      </c>
      <c r="C91" s="569">
        <v>30802</v>
      </c>
      <c r="D91" s="579">
        <v>32022</v>
      </c>
      <c r="E91" s="579">
        <v>35218</v>
      </c>
      <c r="F91" s="579">
        <v>37202</v>
      </c>
      <c r="G91" s="579">
        <v>39989</v>
      </c>
      <c r="H91" s="579">
        <v>44953</v>
      </c>
      <c r="I91" s="579">
        <v>48735</v>
      </c>
      <c r="J91" s="579">
        <v>51007</v>
      </c>
      <c r="K91" s="1101">
        <v>53346</v>
      </c>
      <c r="L91" s="1101">
        <v>54061</v>
      </c>
      <c r="M91" s="569">
        <v>58950</v>
      </c>
      <c r="N91" s="569">
        <v>61181</v>
      </c>
      <c r="O91" s="569">
        <v>67255</v>
      </c>
      <c r="P91" s="569">
        <v>69565</v>
      </c>
      <c r="Q91" s="569">
        <v>75119</v>
      </c>
      <c r="R91" s="569">
        <v>76808</v>
      </c>
      <c r="S91" s="569">
        <v>74406</v>
      </c>
      <c r="T91" s="569">
        <v>76885</v>
      </c>
      <c r="U91" s="569">
        <v>79372</v>
      </c>
      <c r="V91" s="569">
        <v>79930</v>
      </c>
      <c r="W91" s="569">
        <v>79224</v>
      </c>
    </row>
    <row r="92" spans="1:23">
      <c r="A92" s="427"/>
      <c r="B92" s="435" t="s">
        <v>244</v>
      </c>
      <c r="C92" s="569">
        <v>0</v>
      </c>
      <c r="D92" s="579">
        <v>0</v>
      </c>
      <c r="E92" s="579">
        <v>0</v>
      </c>
      <c r="F92" s="579">
        <v>0</v>
      </c>
      <c r="G92" s="579">
        <v>0</v>
      </c>
      <c r="H92" s="579">
        <v>0</v>
      </c>
      <c r="I92" s="579">
        <v>0</v>
      </c>
      <c r="J92" s="579">
        <v>0</v>
      </c>
      <c r="K92" s="1101">
        <v>0</v>
      </c>
      <c r="L92" s="1101">
        <v>0</v>
      </c>
      <c r="M92" s="569">
        <v>0</v>
      </c>
      <c r="N92" s="569">
        <v>0</v>
      </c>
      <c r="O92" s="569">
        <v>0</v>
      </c>
      <c r="P92" s="569">
        <v>0</v>
      </c>
      <c r="Q92" s="569">
        <v>0</v>
      </c>
      <c r="R92" s="569">
        <v>0</v>
      </c>
      <c r="S92" s="569">
        <v>0</v>
      </c>
      <c r="T92" s="569">
        <v>0</v>
      </c>
      <c r="U92" s="569">
        <v>14</v>
      </c>
      <c r="V92" s="569">
        <v>17</v>
      </c>
      <c r="W92" s="569">
        <v>26</v>
      </c>
    </row>
    <row r="93" spans="1:23">
      <c r="A93" s="427"/>
      <c r="B93" s="435" t="s">
        <v>652</v>
      </c>
      <c r="C93" s="569">
        <v>88</v>
      </c>
      <c r="D93" s="579">
        <v>52</v>
      </c>
      <c r="E93" s="579">
        <v>96</v>
      </c>
      <c r="F93" s="579">
        <v>98</v>
      </c>
      <c r="G93" s="579">
        <v>312</v>
      </c>
      <c r="H93" s="579">
        <v>328</v>
      </c>
      <c r="I93" s="579">
        <v>410</v>
      </c>
      <c r="J93" s="579">
        <v>346</v>
      </c>
      <c r="K93" s="1101">
        <v>391</v>
      </c>
      <c r="L93" s="1101">
        <v>78</v>
      </c>
      <c r="M93" s="569">
        <v>121</v>
      </c>
      <c r="N93" s="569">
        <v>107</v>
      </c>
      <c r="O93" s="569">
        <v>92</v>
      </c>
      <c r="P93" s="569">
        <v>131</v>
      </c>
      <c r="Q93" s="569">
        <v>158</v>
      </c>
      <c r="R93" s="569">
        <v>196</v>
      </c>
      <c r="S93" s="569">
        <v>142</v>
      </c>
      <c r="T93" s="569">
        <v>122</v>
      </c>
      <c r="U93" s="569">
        <v>156</v>
      </c>
      <c r="V93" s="569">
        <v>129</v>
      </c>
      <c r="W93" s="569">
        <v>127</v>
      </c>
    </row>
    <row r="94" spans="1:23">
      <c r="A94" s="427"/>
      <c r="B94" s="435" t="s">
        <v>653</v>
      </c>
      <c r="C94" s="569">
        <v>41</v>
      </c>
      <c r="D94" s="579">
        <v>19</v>
      </c>
      <c r="E94" s="579">
        <v>38</v>
      </c>
      <c r="F94" s="579">
        <v>142</v>
      </c>
      <c r="G94" s="579">
        <v>268</v>
      </c>
      <c r="H94" s="579">
        <v>366</v>
      </c>
      <c r="I94" s="579">
        <v>405</v>
      </c>
      <c r="J94" s="579">
        <v>422</v>
      </c>
      <c r="K94" s="1101">
        <v>486</v>
      </c>
      <c r="L94" s="1101">
        <v>1177</v>
      </c>
      <c r="M94" s="569">
        <v>1150</v>
      </c>
      <c r="N94" s="569">
        <v>1580</v>
      </c>
      <c r="O94" s="569">
        <v>1640</v>
      </c>
      <c r="P94" s="569">
        <v>1824</v>
      </c>
      <c r="Q94" s="569">
        <v>1699</v>
      </c>
      <c r="R94" s="569">
        <v>1664</v>
      </c>
      <c r="S94" s="569">
        <v>1561</v>
      </c>
      <c r="T94" s="569">
        <v>1694</v>
      </c>
      <c r="U94" s="569">
        <v>1587</v>
      </c>
      <c r="V94" s="569">
        <v>1650</v>
      </c>
      <c r="W94" s="569">
        <v>1650</v>
      </c>
    </row>
    <row r="95" spans="1:23">
      <c r="A95" s="427"/>
      <c r="B95" s="435" t="s">
        <v>654</v>
      </c>
      <c r="C95" s="569">
        <v>652</v>
      </c>
      <c r="D95" s="579">
        <v>682</v>
      </c>
      <c r="E95" s="579">
        <v>539</v>
      </c>
      <c r="F95" s="579">
        <v>667</v>
      </c>
      <c r="G95" s="579">
        <v>726</v>
      </c>
      <c r="H95" s="579">
        <v>658</v>
      </c>
      <c r="I95" s="579">
        <v>699</v>
      </c>
      <c r="J95" s="579">
        <v>705</v>
      </c>
      <c r="K95" s="1101">
        <v>727</v>
      </c>
      <c r="L95" s="1101">
        <v>340</v>
      </c>
      <c r="M95" s="569">
        <v>497</v>
      </c>
      <c r="N95" s="569">
        <v>486</v>
      </c>
      <c r="O95" s="569">
        <v>579</v>
      </c>
      <c r="P95" s="569">
        <v>550</v>
      </c>
      <c r="Q95" s="569">
        <v>455</v>
      </c>
      <c r="R95" s="569">
        <v>470</v>
      </c>
      <c r="S95" s="569">
        <v>388</v>
      </c>
      <c r="T95" s="569">
        <v>385</v>
      </c>
      <c r="U95" s="569">
        <v>355</v>
      </c>
      <c r="V95" s="569">
        <v>431</v>
      </c>
      <c r="W95" s="569">
        <v>290</v>
      </c>
    </row>
    <row r="96" spans="1:23">
      <c r="A96" s="1422" t="s">
        <v>248</v>
      </c>
      <c r="B96" s="1423"/>
      <c r="C96" s="576">
        <v>30809</v>
      </c>
      <c r="D96" s="624">
        <v>32380</v>
      </c>
      <c r="E96" s="624">
        <v>35283</v>
      </c>
      <c r="F96" s="624">
        <v>36425</v>
      </c>
      <c r="G96" s="624">
        <v>38996</v>
      </c>
      <c r="H96" s="636">
        <v>40289</v>
      </c>
      <c r="I96" s="636">
        <v>39774</v>
      </c>
      <c r="J96" s="636">
        <v>44736</v>
      </c>
      <c r="K96" s="1099">
        <v>45113</v>
      </c>
      <c r="L96" s="1099">
        <v>46483</v>
      </c>
      <c r="M96" s="576">
        <v>49890</v>
      </c>
      <c r="N96" s="576">
        <v>55677</v>
      </c>
      <c r="O96" s="615">
        <v>60169</v>
      </c>
      <c r="P96" s="615">
        <v>64663</v>
      </c>
      <c r="Q96" s="615">
        <v>65758</v>
      </c>
      <c r="R96" s="615">
        <v>71600</v>
      </c>
      <c r="S96" s="615">
        <v>72722</v>
      </c>
      <c r="T96" s="615">
        <v>74835</v>
      </c>
      <c r="U96" s="615">
        <v>80386</v>
      </c>
      <c r="V96" s="615">
        <v>81138</v>
      </c>
      <c r="W96" s="615">
        <v>82272</v>
      </c>
    </row>
    <row r="97" spans="1:23">
      <c r="A97" s="427" t="s">
        <v>233</v>
      </c>
      <c r="B97" s="438" t="s">
        <v>655</v>
      </c>
      <c r="C97" s="578">
        <v>2812</v>
      </c>
      <c r="D97" s="638">
        <v>2658</v>
      </c>
      <c r="E97" s="638">
        <v>2982</v>
      </c>
      <c r="F97" s="638">
        <v>3430</v>
      </c>
      <c r="G97" s="638">
        <v>4008</v>
      </c>
      <c r="H97" s="638">
        <v>3852</v>
      </c>
      <c r="I97" s="638">
        <v>3901</v>
      </c>
      <c r="J97" s="638">
        <v>4397</v>
      </c>
      <c r="K97" s="1096">
        <v>4815</v>
      </c>
      <c r="L97" s="1096">
        <v>4805</v>
      </c>
      <c r="M97" s="578">
        <v>5321</v>
      </c>
      <c r="N97" s="578">
        <v>6043</v>
      </c>
      <c r="O97" s="619">
        <v>6917</v>
      </c>
      <c r="P97" s="619">
        <v>7282</v>
      </c>
      <c r="Q97" s="619">
        <v>7762</v>
      </c>
      <c r="R97" s="619">
        <v>8239</v>
      </c>
      <c r="S97" s="619">
        <v>8672</v>
      </c>
      <c r="T97" s="619">
        <v>8629</v>
      </c>
      <c r="U97" s="619">
        <v>9694</v>
      </c>
      <c r="V97" s="619">
        <v>9538</v>
      </c>
      <c r="W97" s="619">
        <v>10088</v>
      </c>
    </row>
    <row r="98" spans="1:23">
      <c r="A98" s="427"/>
      <c r="B98" s="438" t="s">
        <v>250</v>
      </c>
      <c r="C98" s="578">
        <v>220</v>
      </c>
      <c r="D98" s="638">
        <v>188</v>
      </c>
      <c r="E98" s="638">
        <v>387</v>
      </c>
      <c r="F98" s="638">
        <v>288</v>
      </c>
      <c r="G98" s="638">
        <v>267</v>
      </c>
      <c r="H98" s="638">
        <v>491</v>
      </c>
      <c r="I98" s="638">
        <v>380</v>
      </c>
      <c r="J98" s="638">
        <v>553</v>
      </c>
      <c r="K98" s="1096">
        <v>670</v>
      </c>
      <c r="L98" s="1096">
        <v>685</v>
      </c>
      <c r="M98" s="578">
        <v>724</v>
      </c>
      <c r="N98" s="578">
        <v>1013</v>
      </c>
      <c r="O98" s="619">
        <v>921</v>
      </c>
      <c r="P98" s="619">
        <v>1010</v>
      </c>
      <c r="Q98" s="619">
        <v>1116</v>
      </c>
      <c r="R98" s="619">
        <v>1104</v>
      </c>
      <c r="S98" s="619">
        <v>1167</v>
      </c>
      <c r="T98" s="619">
        <v>1130</v>
      </c>
      <c r="U98" s="619">
        <v>1087</v>
      </c>
      <c r="V98" s="619">
        <v>1022</v>
      </c>
      <c r="W98" s="619">
        <v>1290</v>
      </c>
    </row>
    <row r="99" spans="1:23">
      <c r="A99" s="427"/>
      <c r="B99" s="438" t="s">
        <v>656</v>
      </c>
      <c r="C99" s="578">
        <v>82</v>
      </c>
      <c r="D99" s="638">
        <v>99</v>
      </c>
      <c r="E99" s="638">
        <v>117</v>
      </c>
      <c r="F99" s="638">
        <v>130</v>
      </c>
      <c r="G99" s="638">
        <v>137</v>
      </c>
      <c r="H99" s="638">
        <v>194</v>
      </c>
      <c r="I99" s="638">
        <v>241</v>
      </c>
      <c r="J99" s="638">
        <v>216</v>
      </c>
      <c r="K99" s="1096">
        <v>172</v>
      </c>
      <c r="L99" s="1096">
        <v>161</v>
      </c>
      <c r="M99" s="578">
        <v>204</v>
      </c>
      <c r="N99" s="578">
        <v>276</v>
      </c>
      <c r="O99" s="619">
        <v>240</v>
      </c>
      <c r="P99" s="619">
        <v>266</v>
      </c>
      <c r="Q99" s="619">
        <v>382</v>
      </c>
      <c r="R99" s="619">
        <v>458</v>
      </c>
      <c r="S99" s="619">
        <v>247</v>
      </c>
      <c r="T99" s="619">
        <v>242</v>
      </c>
      <c r="U99" s="619">
        <v>319</v>
      </c>
      <c r="V99" s="619">
        <v>347</v>
      </c>
      <c r="W99" s="619">
        <v>563</v>
      </c>
    </row>
    <row r="100" spans="1:23">
      <c r="A100" s="427"/>
      <c r="B100" s="438" t="s">
        <v>252</v>
      </c>
      <c r="C100" s="578">
        <v>33</v>
      </c>
      <c r="D100" s="638">
        <v>20</v>
      </c>
      <c r="E100" s="638">
        <v>24</v>
      </c>
      <c r="F100" s="638">
        <v>15</v>
      </c>
      <c r="G100" s="627">
        <v>0</v>
      </c>
      <c r="H100" s="627">
        <v>0</v>
      </c>
      <c r="I100" s="638">
        <v>1</v>
      </c>
      <c r="J100" s="638">
        <v>2</v>
      </c>
      <c r="K100" s="1096">
        <v>0</v>
      </c>
      <c r="L100" s="1096">
        <v>0</v>
      </c>
      <c r="M100" s="578">
        <v>0</v>
      </c>
      <c r="N100" s="619">
        <v>0</v>
      </c>
      <c r="O100" s="619">
        <v>0</v>
      </c>
      <c r="P100" s="619">
        <v>0</v>
      </c>
      <c r="Q100" s="619">
        <v>0</v>
      </c>
      <c r="R100" s="619">
        <v>0</v>
      </c>
      <c r="S100" s="619">
        <v>0</v>
      </c>
      <c r="T100" s="619">
        <v>0</v>
      </c>
      <c r="U100" s="619">
        <v>0</v>
      </c>
      <c r="V100" s="619">
        <v>0</v>
      </c>
      <c r="W100" s="619">
        <v>0</v>
      </c>
    </row>
    <row r="101" spans="1:23">
      <c r="A101" s="427"/>
      <c r="B101" s="438" t="s">
        <v>253</v>
      </c>
      <c r="C101" s="578">
        <v>16373</v>
      </c>
      <c r="D101" s="626">
        <v>17381</v>
      </c>
      <c r="E101" s="626">
        <v>16913</v>
      </c>
      <c r="F101" s="626">
        <v>16841</v>
      </c>
      <c r="G101" s="626">
        <v>18536</v>
      </c>
      <c r="H101" s="626">
        <v>19092</v>
      </c>
      <c r="I101" s="626">
        <v>19260</v>
      </c>
      <c r="J101" s="638">
        <v>21938</v>
      </c>
      <c r="K101" s="1096">
        <v>22206</v>
      </c>
      <c r="L101" s="1096">
        <v>22982</v>
      </c>
      <c r="M101" s="578">
        <v>25194</v>
      </c>
      <c r="N101" s="578">
        <v>29403</v>
      </c>
      <c r="O101" s="619">
        <v>33981</v>
      </c>
      <c r="P101" s="619">
        <v>37767</v>
      </c>
      <c r="Q101" s="619">
        <v>38157</v>
      </c>
      <c r="R101" s="619">
        <v>41195</v>
      </c>
      <c r="S101" s="619">
        <v>41207</v>
      </c>
      <c r="T101" s="619">
        <v>40930</v>
      </c>
      <c r="U101" s="619">
        <v>42837</v>
      </c>
      <c r="V101" s="619">
        <v>42060</v>
      </c>
      <c r="W101" s="619">
        <v>41093</v>
      </c>
    </row>
    <row r="102" spans="1:23">
      <c r="A102" s="427"/>
      <c r="B102" s="438" t="s">
        <v>254</v>
      </c>
      <c r="C102" s="578">
        <v>506</v>
      </c>
      <c r="D102" s="638">
        <v>502</v>
      </c>
      <c r="E102" s="638">
        <v>559</v>
      </c>
      <c r="F102" s="638">
        <v>569</v>
      </c>
      <c r="G102" s="638">
        <v>672</v>
      </c>
      <c r="H102" s="638">
        <v>684</v>
      </c>
      <c r="I102" s="638">
        <v>735</v>
      </c>
      <c r="J102" s="638">
        <v>959</v>
      </c>
      <c r="K102" s="1096">
        <v>1055</v>
      </c>
      <c r="L102" s="1096">
        <v>1173</v>
      </c>
      <c r="M102" s="578">
        <v>1200</v>
      </c>
      <c r="N102" s="578">
        <v>1407</v>
      </c>
      <c r="O102" s="619">
        <v>1559</v>
      </c>
      <c r="P102" s="619">
        <v>2038</v>
      </c>
      <c r="Q102" s="619">
        <v>2287</v>
      </c>
      <c r="R102" s="619">
        <v>2752</v>
      </c>
      <c r="S102" s="619">
        <v>2954</v>
      </c>
      <c r="T102" s="619">
        <v>3178</v>
      </c>
      <c r="U102" s="619">
        <v>3323</v>
      </c>
      <c r="V102" s="619">
        <v>3407</v>
      </c>
      <c r="W102" s="619">
        <v>3496</v>
      </c>
    </row>
    <row r="103" spans="1:23">
      <c r="A103" s="427"/>
      <c r="B103" s="438" t="s">
        <v>255</v>
      </c>
      <c r="C103" s="578">
        <v>364</v>
      </c>
      <c r="D103" s="638">
        <v>395</v>
      </c>
      <c r="E103" s="638">
        <v>391</v>
      </c>
      <c r="F103" s="638">
        <v>467</v>
      </c>
      <c r="G103" s="638">
        <v>533</v>
      </c>
      <c r="H103" s="638">
        <v>431</v>
      </c>
      <c r="I103" s="638">
        <v>389</v>
      </c>
      <c r="J103" s="638">
        <v>465</v>
      </c>
      <c r="K103" s="1096">
        <v>418</v>
      </c>
      <c r="L103" s="1096">
        <v>377</v>
      </c>
      <c r="M103" s="578">
        <v>447</v>
      </c>
      <c r="N103" s="578">
        <v>438</v>
      </c>
      <c r="O103" s="619">
        <v>450</v>
      </c>
      <c r="P103" s="619">
        <v>563</v>
      </c>
      <c r="Q103" s="619">
        <v>641</v>
      </c>
      <c r="R103" s="619">
        <v>1725</v>
      </c>
      <c r="S103" s="619">
        <v>2135</v>
      </c>
      <c r="T103" s="619">
        <v>2466</v>
      </c>
      <c r="U103" s="619">
        <v>3113</v>
      </c>
      <c r="V103" s="619">
        <v>3477</v>
      </c>
      <c r="W103" s="619">
        <v>3812</v>
      </c>
    </row>
    <row r="104" spans="1:23">
      <c r="A104" s="427"/>
      <c r="B104" s="438" t="s">
        <v>657</v>
      </c>
      <c r="C104" s="578">
        <v>389</v>
      </c>
      <c r="D104" s="638">
        <v>396</v>
      </c>
      <c r="E104" s="638">
        <v>370</v>
      </c>
      <c r="F104" s="638">
        <v>429</v>
      </c>
      <c r="G104" s="638">
        <v>493</v>
      </c>
      <c r="H104" s="638">
        <v>548</v>
      </c>
      <c r="I104" s="638">
        <v>458</v>
      </c>
      <c r="J104" s="638">
        <v>437</v>
      </c>
      <c r="K104" s="1096">
        <v>0</v>
      </c>
      <c r="L104" s="1096">
        <v>0</v>
      </c>
      <c r="M104" s="578">
        <v>0</v>
      </c>
      <c r="N104" s="619">
        <v>0</v>
      </c>
      <c r="O104" s="619">
        <v>0</v>
      </c>
      <c r="P104" s="619">
        <v>0</v>
      </c>
      <c r="Q104" s="619">
        <v>0</v>
      </c>
      <c r="R104" s="619">
        <v>0</v>
      </c>
      <c r="S104" s="619">
        <v>0</v>
      </c>
      <c r="T104" s="619">
        <v>0</v>
      </c>
      <c r="U104" s="619">
        <v>0</v>
      </c>
      <c r="V104" s="619">
        <v>0</v>
      </c>
      <c r="W104" s="619">
        <v>0</v>
      </c>
    </row>
    <row r="105" spans="1:23">
      <c r="A105" s="427"/>
      <c r="B105" s="438" t="s">
        <v>256</v>
      </c>
      <c r="C105" s="578">
        <v>37</v>
      </c>
      <c r="D105" s="638">
        <v>36</v>
      </c>
      <c r="E105" s="638">
        <v>37</v>
      </c>
      <c r="F105" s="638">
        <v>13</v>
      </c>
      <c r="G105" s="627">
        <v>0</v>
      </c>
      <c r="H105" s="627">
        <v>0</v>
      </c>
      <c r="I105" s="638">
        <v>10</v>
      </c>
      <c r="J105" s="638">
        <v>13</v>
      </c>
      <c r="K105" s="1096">
        <v>12</v>
      </c>
      <c r="L105" s="1096">
        <v>15</v>
      </c>
      <c r="M105" s="578">
        <v>15</v>
      </c>
      <c r="N105" s="578">
        <v>15</v>
      </c>
      <c r="O105" s="619">
        <v>48</v>
      </c>
      <c r="P105" s="619">
        <v>50</v>
      </c>
      <c r="Q105" s="619">
        <v>74</v>
      </c>
      <c r="R105" s="619">
        <v>82</v>
      </c>
      <c r="S105" s="619">
        <v>87</v>
      </c>
      <c r="T105" s="619">
        <v>104</v>
      </c>
      <c r="U105" s="619">
        <v>130</v>
      </c>
      <c r="V105" s="619">
        <v>196</v>
      </c>
      <c r="W105" s="619">
        <v>184</v>
      </c>
    </row>
    <row r="106" spans="1:23">
      <c r="A106" s="427"/>
      <c r="B106" s="438" t="s">
        <v>257</v>
      </c>
      <c r="C106" s="578">
        <v>7514</v>
      </c>
      <c r="D106" s="638">
        <v>8055</v>
      </c>
      <c r="E106" s="638">
        <v>10573</v>
      </c>
      <c r="F106" s="638">
        <v>11267</v>
      </c>
      <c r="G106" s="626">
        <v>11248</v>
      </c>
      <c r="H106" s="626">
        <v>11820</v>
      </c>
      <c r="I106" s="626">
        <v>11360</v>
      </c>
      <c r="J106" s="638">
        <v>12715</v>
      </c>
      <c r="K106" s="1096">
        <v>12691</v>
      </c>
      <c r="L106" s="1096">
        <v>13032</v>
      </c>
      <c r="M106" s="578">
        <v>13436</v>
      </c>
      <c r="N106" s="578">
        <v>13683</v>
      </c>
      <c r="O106" s="619">
        <v>12314</v>
      </c>
      <c r="P106" s="619">
        <v>11814</v>
      </c>
      <c r="Q106" s="619">
        <v>11520</v>
      </c>
      <c r="R106" s="619">
        <v>12178</v>
      </c>
      <c r="S106" s="619">
        <v>12220</v>
      </c>
      <c r="T106" s="619">
        <v>13932</v>
      </c>
      <c r="U106" s="619">
        <v>15367</v>
      </c>
      <c r="V106" s="619">
        <v>16107</v>
      </c>
      <c r="W106" s="619">
        <v>16511</v>
      </c>
    </row>
    <row r="107" spans="1:23">
      <c r="A107" s="427"/>
      <c r="B107" s="438" t="s">
        <v>658</v>
      </c>
      <c r="C107" s="578">
        <v>2479</v>
      </c>
      <c r="D107" s="638">
        <v>2650</v>
      </c>
      <c r="E107" s="638">
        <v>2930</v>
      </c>
      <c r="F107" s="638">
        <v>2976</v>
      </c>
      <c r="G107" s="638">
        <v>3102</v>
      </c>
      <c r="H107" s="638">
        <v>3177</v>
      </c>
      <c r="I107" s="638">
        <v>3039</v>
      </c>
      <c r="J107" s="638">
        <v>3041</v>
      </c>
      <c r="K107" s="1096">
        <v>3074</v>
      </c>
      <c r="L107" s="1096">
        <v>3253</v>
      </c>
      <c r="M107" s="578">
        <v>3349</v>
      </c>
      <c r="N107" s="578">
        <v>3399</v>
      </c>
      <c r="O107" s="619">
        <v>3739</v>
      </c>
      <c r="P107" s="619">
        <v>3873</v>
      </c>
      <c r="Q107" s="619">
        <v>3819</v>
      </c>
      <c r="R107" s="619">
        <v>3867</v>
      </c>
      <c r="S107" s="619">
        <v>4033</v>
      </c>
      <c r="T107" s="619">
        <v>4224</v>
      </c>
      <c r="U107" s="619">
        <v>4516</v>
      </c>
      <c r="V107" s="619">
        <v>4984</v>
      </c>
      <c r="W107" s="619">
        <v>5235</v>
      </c>
    </row>
    <row r="108" spans="1:23">
      <c r="A108" s="1422" t="s">
        <v>259</v>
      </c>
      <c r="B108" s="1423"/>
      <c r="C108" s="576">
        <v>171977</v>
      </c>
      <c r="D108" s="624">
        <v>180093</v>
      </c>
      <c r="E108" s="624">
        <v>193185</v>
      </c>
      <c r="F108" s="624">
        <v>203053</v>
      </c>
      <c r="G108" s="624">
        <v>215315</v>
      </c>
      <c r="H108" s="577">
        <v>231175</v>
      </c>
      <c r="I108" s="577">
        <v>243099</v>
      </c>
      <c r="J108" s="636">
        <v>255412</v>
      </c>
      <c r="K108" s="1099">
        <v>264058</v>
      </c>
      <c r="L108" s="1099">
        <v>275078</v>
      </c>
      <c r="M108" s="576">
        <v>293029</v>
      </c>
      <c r="N108" s="568">
        <v>311972</v>
      </c>
      <c r="O108" s="615">
        <v>336572</v>
      </c>
      <c r="P108" s="615">
        <v>354251</v>
      </c>
      <c r="Q108" s="615">
        <v>370691</v>
      </c>
      <c r="R108" s="615">
        <v>395885</v>
      </c>
      <c r="S108" s="615">
        <v>397285</v>
      </c>
      <c r="T108" s="615">
        <v>417359</v>
      </c>
      <c r="U108" s="615">
        <v>438816</v>
      </c>
      <c r="V108" s="615">
        <v>451530</v>
      </c>
      <c r="W108" s="615">
        <v>458424.93</v>
      </c>
    </row>
    <row r="109" spans="1:23">
      <c r="A109" s="427"/>
      <c r="B109" s="440"/>
      <c r="C109" s="578"/>
      <c r="M109" s="578"/>
      <c r="N109" s="578"/>
      <c r="O109" s="619"/>
      <c r="P109" s="578"/>
      <c r="Q109" s="578"/>
      <c r="R109" s="578"/>
      <c r="S109" s="578"/>
      <c r="T109" s="578"/>
      <c r="U109" s="578"/>
      <c r="V109" s="578"/>
      <c r="W109" s="578"/>
    </row>
    <row r="110" spans="1:23">
      <c r="A110" s="427"/>
      <c r="B110" s="428"/>
      <c r="C110" s="581" t="s">
        <v>661</v>
      </c>
      <c r="D110" s="414"/>
      <c r="E110" s="414"/>
      <c r="F110" s="414"/>
      <c r="G110" s="414"/>
      <c r="H110" s="414"/>
      <c r="I110" s="414"/>
      <c r="J110" s="414"/>
      <c r="K110" s="414"/>
      <c r="L110" s="414"/>
      <c r="M110" s="443"/>
      <c r="N110" s="443"/>
      <c r="O110" s="443"/>
      <c r="P110" s="443"/>
      <c r="Q110" s="443"/>
      <c r="R110" s="443"/>
      <c r="S110" s="443"/>
      <c r="T110" s="443"/>
      <c r="U110" s="443"/>
      <c r="V110" s="443"/>
      <c r="W110" s="443"/>
    </row>
    <row r="111" spans="1:23">
      <c r="A111" s="1424" t="s">
        <v>339</v>
      </c>
      <c r="B111" s="1425"/>
      <c r="C111" s="568">
        <v>20595</v>
      </c>
      <c r="D111" s="577">
        <v>22555</v>
      </c>
      <c r="E111" s="577">
        <v>22599</v>
      </c>
      <c r="F111" s="577">
        <v>25278</v>
      </c>
      <c r="G111" s="577">
        <v>25414</v>
      </c>
      <c r="H111" s="577">
        <v>26670</v>
      </c>
      <c r="I111" s="577">
        <v>28154</v>
      </c>
      <c r="J111" s="577">
        <v>30031</v>
      </c>
      <c r="K111" s="1103">
        <v>31927</v>
      </c>
      <c r="L111" s="1103">
        <v>33927</v>
      </c>
      <c r="M111" s="568">
        <v>36050</v>
      </c>
      <c r="N111" s="568">
        <v>36114</v>
      </c>
      <c r="O111" s="568">
        <v>39014</v>
      </c>
      <c r="P111" s="568">
        <v>43018</v>
      </c>
      <c r="Q111" s="568">
        <v>44762</v>
      </c>
      <c r="R111" s="568">
        <v>49688</v>
      </c>
      <c r="S111" s="568">
        <v>52762</v>
      </c>
      <c r="T111" s="568">
        <v>53733</v>
      </c>
      <c r="U111" s="568">
        <v>53824</v>
      </c>
      <c r="V111" s="568">
        <v>57609</v>
      </c>
      <c r="W111" s="568">
        <v>60014</v>
      </c>
    </row>
    <row r="112" spans="1:23">
      <c r="A112" s="427" t="s">
        <v>233</v>
      </c>
      <c r="B112" s="435" t="s">
        <v>232</v>
      </c>
      <c r="C112" s="569">
        <v>30</v>
      </c>
      <c r="D112" s="579">
        <v>17</v>
      </c>
      <c r="E112" s="579">
        <v>13</v>
      </c>
      <c r="F112" s="579">
        <v>12</v>
      </c>
      <c r="G112" s="579">
        <v>13</v>
      </c>
      <c r="H112" s="579">
        <v>13</v>
      </c>
      <c r="I112" s="579">
        <v>0</v>
      </c>
      <c r="J112" s="579">
        <v>1</v>
      </c>
      <c r="K112" s="1101">
        <v>1</v>
      </c>
      <c r="L112" s="1101">
        <v>11</v>
      </c>
      <c r="M112" s="569">
        <v>10</v>
      </c>
      <c r="N112" s="569">
        <v>1</v>
      </c>
      <c r="O112" s="569">
        <v>0</v>
      </c>
      <c r="P112" s="569">
        <v>0</v>
      </c>
      <c r="Q112" s="569">
        <v>40</v>
      </c>
      <c r="R112" s="569">
        <v>83</v>
      </c>
      <c r="S112" s="569">
        <v>5</v>
      </c>
      <c r="T112" s="569">
        <v>27</v>
      </c>
      <c r="U112" s="569">
        <v>17</v>
      </c>
      <c r="V112" s="569">
        <v>18</v>
      </c>
      <c r="W112" s="569">
        <v>28</v>
      </c>
    </row>
    <row r="113" spans="1:23">
      <c r="A113" s="427"/>
      <c r="B113" s="435" t="s">
        <v>234</v>
      </c>
      <c r="C113" s="569">
        <v>536</v>
      </c>
      <c r="D113" s="579">
        <v>742</v>
      </c>
      <c r="E113" s="579">
        <v>640</v>
      </c>
      <c r="F113" s="579">
        <v>766</v>
      </c>
      <c r="G113" s="579">
        <v>781</v>
      </c>
      <c r="H113" s="579">
        <v>746</v>
      </c>
      <c r="I113" s="579">
        <v>857</v>
      </c>
      <c r="J113" s="579">
        <v>1161</v>
      </c>
      <c r="K113" s="1101">
        <v>1259</v>
      </c>
      <c r="L113" s="1101">
        <v>1433</v>
      </c>
      <c r="M113" s="569">
        <v>1388</v>
      </c>
      <c r="N113" s="569">
        <v>1452</v>
      </c>
      <c r="O113" s="569">
        <v>1490</v>
      </c>
      <c r="P113" s="569">
        <v>1558</v>
      </c>
      <c r="Q113" s="569">
        <v>1628</v>
      </c>
      <c r="R113" s="569">
        <v>1758</v>
      </c>
      <c r="S113" s="569">
        <v>1866</v>
      </c>
      <c r="T113" s="569">
        <v>1760</v>
      </c>
      <c r="U113" s="569">
        <v>1811</v>
      </c>
      <c r="V113" s="569">
        <v>1949</v>
      </c>
      <c r="W113" s="569">
        <v>2191</v>
      </c>
    </row>
    <row r="114" spans="1:23">
      <c r="A114" s="427"/>
      <c r="B114" s="435" t="s">
        <v>263</v>
      </c>
      <c r="C114" s="569">
        <v>936</v>
      </c>
      <c r="D114" s="579">
        <v>932</v>
      </c>
      <c r="E114" s="579">
        <v>1042</v>
      </c>
      <c r="F114" s="579">
        <v>1168</v>
      </c>
      <c r="G114" s="579">
        <v>1122</v>
      </c>
      <c r="H114" s="579">
        <v>1160</v>
      </c>
      <c r="I114" s="579">
        <v>1402</v>
      </c>
      <c r="J114" s="579">
        <v>1377</v>
      </c>
      <c r="K114" s="1101">
        <v>1594</v>
      </c>
      <c r="L114" s="1101">
        <v>2538</v>
      </c>
      <c r="M114" s="569">
        <v>3202</v>
      </c>
      <c r="N114" s="569">
        <v>2702</v>
      </c>
      <c r="O114" s="569">
        <v>3448</v>
      </c>
      <c r="P114" s="569">
        <v>3528</v>
      </c>
      <c r="Q114" s="569">
        <v>5250</v>
      </c>
      <c r="R114" s="569">
        <v>5965</v>
      </c>
      <c r="S114" s="569">
        <v>6345</v>
      </c>
      <c r="T114" s="569">
        <v>6923</v>
      </c>
      <c r="U114" s="569">
        <v>7107</v>
      </c>
      <c r="V114" s="569">
        <v>7985</v>
      </c>
      <c r="W114" s="569">
        <v>8134</v>
      </c>
    </row>
    <row r="115" spans="1:23">
      <c r="A115" s="427"/>
      <c r="B115" s="435" t="s">
        <v>236</v>
      </c>
      <c r="C115" s="569">
        <v>170</v>
      </c>
      <c r="D115" s="579">
        <v>147</v>
      </c>
      <c r="E115" s="579">
        <v>109</v>
      </c>
      <c r="F115" s="579">
        <v>193</v>
      </c>
      <c r="G115" s="579">
        <v>267</v>
      </c>
      <c r="H115" s="579">
        <v>256</v>
      </c>
      <c r="I115" s="579">
        <v>311</v>
      </c>
      <c r="J115" s="579">
        <v>274</v>
      </c>
      <c r="K115" s="1101">
        <v>294</v>
      </c>
      <c r="L115" s="1101">
        <v>452</v>
      </c>
      <c r="M115" s="569">
        <v>376</v>
      </c>
      <c r="N115" s="569">
        <v>335</v>
      </c>
      <c r="O115" s="569">
        <v>189</v>
      </c>
      <c r="P115" s="569">
        <v>205</v>
      </c>
      <c r="Q115" s="569">
        <v>395</v>
      </c>
      <c r="R115" s="569">
        <v>370</v>
      </c>
      <c r="S115" s="569">
        <v>332</v>
      </c>
      <c r="T115" s="569">
        <v>574</v>
      </c>
      <c r="U115" s="569">
        <v>566</v>
      </c>
      <c r="V115" s="569">
        <v>629</v>
      </c>
      <c r="W115" s="569">
        <v>561</v>
      </c>
    </row>
    <row r="116" spans="1:23">
      <c r="A116" s="427"/>
      <c r="B116" s="435" t="s">
        <v>264</v>
      </c>
      <c r="C116" s="569">
        <v>461</v>
      </c>
      <c r="D116" s="579">
        <v>493</v>
      </c>
      <c r="E116" s="579">
        <v>416</v>
      </c>
      <c r="F116" s="579">
        <v>499</v>
      </c>
      <c r="G116" s="579">
        <v>643</v>
      </c>
      <c r="H116" s="579">
        <v>564</v>
      </c>
      <c r="I116" s="579">
        <v>714</v>
      </c>
      <c r="J116" s="579">
        <v>775</v>
      </c>
      <c r="K116" s="1101">
        <v>738</v>
      </c>
      <c r="L116" s="1101">
        <v>1305</v>
      </c>
      <c r="M116" s="569">
        <v>1552</v>
      </c>
      <c r="N116" s="569">
        <v>1516</v>
      </c>
      <c r="O116" s="569">
        <v>1706</v>
      </c>
      <c r="P116" s="569">
        <v>1699</v>
      </c>
      <c r="Q116" s="569">
        <v>1756</v>
      </c>
      <c r="R116" s="569">
        <v>2236</v>
      </c>
      <c r="S116" s="569">
        <v>2366</v>
      </c>
      <c r="T116" s="569">
        <v>2526</v>
      </c>
      <c r="U116" s="569">
        <v>1626</v>
      </c>
      <c r="V116" s="569">
        <v>1643</v>
      </c>
      <c r="W116" s="569">
        <v>1821</v>
      </c>
    </row>
    <row r="117" spans="1:23">
      <c r="A117" s="427"/>
      <c r="B117" s="435" t="s">
        <v>238</v>
      </c>
      <c r="C117" s="569">
        <v>0</v>
      </c>
      <c r="D117" s="579">
        <v>13</v>
      </c>
      <c r="E117" s="579">
        <v>25</v>
      </c>
      <c r="F117" s="579">
        <v>33</v>
      </c>
      <c r="G117" s="579">
        <v>43</v>
      </c>
      <c r="H117" s="579">
        <v>38</v>
      </c>
      <c r="I117" s="579">
        <v>93</v>
      </c>
      <c r="J117" s="579">
        <v>103</v>
      </c>
      <c r="K117" s="1101">
        <v>187</v>
      </c>
      <c r="L117" s="1101">
        <v>158</v>
      </c>
      <c r="M117" s="569">
        <v>234</v>
      </c>
      <c r="N117" s="569">
        <v>232</v>
      </c>
      <c r="O117" s="569">
        <v>270</v>
      </c>
      <c r="P117" s="569">
        <v>624</v>
      </c>
      <c r="Q117" s="569">
        <v>975</v>
      </c>
      <c r="R117" s="569">
        <v>1311</v>
      </c>
      <c r="S117" s="569">
        <v>1616</v>
      </c>
      <c r="T117" s="569">
        <v>1771</v>
      </c>
      <c r="U117" s="569">
        <v>2039</v>
      </c>
      <c r="V117" s="569">
        <v>2192</v>
      </c>
      <c r="W117" s="569">
        <v>2379</v>
      </c>
    </row>
    <row r="118" spans="1:23">
      <c r="A118" s="427"/>
      <c r="B118" s="435" t="s">
        <v>239</v>
      </c>
      <c r="C118" s="569">
        <v>3543</v>
      </c>
      <c r="D118" s="579">
        <v>3801</v>
      </c>
      <c r="E118" s="579">
        <v>3606</v>
      </c>
      <c r="F118" s="579">
        <v>3796</v>
      </c>
      <c r="G118" s="579">
        <v>4321</v>
      </c>
      <c r="H118" s="579">
        <v>4319</v>
      </c>
      <c r="I118" s="579">
        <v>4084</v>
      </c>
      <c r="J118" s="579">
        <v>4369</v>
      </c>
      <c r="K118" s="1101">
        <v>4734</v>
      </c>
      <c r="L118" s="1101">
        <v>4974</v>
      </c>
      <c r="M118" s="569">
        <v>5137</v>
      </c>
      <c r="N118" s="569">
        <v>5072</v>
      </c>
      <c r="O118" s="569">
        <v>5689</v>
      </c>
      <c r="P118" s="569">
        <v>5875</v>
      </c>
      <c r="Q118" s="569">
        <v>6046</v>
      </c>
      <c r="R118" s="569">
        <v>6416</v>
      </c>
      <c r="S118" s="569">
        <v>6349</v>
      </c>
      <c r="T118" s="569">
        <v>6476</v>
      </c>
      <c r="U118" s="569">
        <v>6741</v>
      </c>
      <c r="V118" s="569">
        <v>7018</v>
      </c>
      <c r="W118" s="569">
        <v>6508</v>
      </c>
    </row>
    <row r="119" spans="1:23">
      <c r="A119" s="427"/>
      <c r="B119" s="435" t="s">
        <v>240</v>
      </c>
      <c r="C119" s="569">
        <v>5390</v>
      </c>
      <c r="D119" s="579">
        <v>5381</v>
      </c>
      <c r="E119" s="579">
        <v>5843</v>
      </c>
      <c r="F119" s="579">
        <v>6730</v>
      </c>
      <c r="G119" s="579">
        <v>5819</v>
      </c>
      <c r="H119" s="579">
        <v>6162</v>
      </c>
      <c r="I119" s="579">
        <v>6588</v>
      </c>
      <c r="J119" s="579">
        <v>7188</v>
      </c>
      <c r="K119" s="1101">
        <v>7809</v>
      </c>
      <c r="L119" s="1101">
        <v>7321</v>
      </c>
      <c r="M119" s="569">
        <v>7956</v>
      </c>
      <c r="N119" s="569">
        <v>8056</v>
      </c>
      <c r="O119" s="569">
        <v>8808</v>
      </c>
      <c r="P119" s="569">
        <v>10073</v>
      </c>
      <c r="Q119" s="569">
        <v>11183</v>
      </c>
      <c r="R119" s="569">
        <v>11966</v>
      </c>
      <c r="S119" s="569">
        <v>12936</v>
      </c>
      <c r="T119" s="569">
        <v>14274</v>
      </c>
      <c r="U119" s="569">
        <v>14280</v>
      </c>
      <c r="V119" s="569">
        <v>14857</v>
      </c>
      <c r="W119" s="569">
        <v>16163</v>
      </c>
    </row>
    <row r="120" spans="1:23">
      <c r="A120" s="427"/>
      <c r="B120" s="435" t="s">
        <v>241</v>
      </c>
      <c r="C120" s="569">
        <v>164</v>
      </c>
      <c r="D120" s="579">
        <v>140</v>
      </c>
      <c r="E120" s="579">
        <v>156</v>
      </c>
      <c r="F120" s="579">
        <v>114</v>
      </c>
      <c r="G120" s="579">
        <v>102</v>
      </c>
      <c r="H120" s="579">
        <v>133</v>
      </c>
      <c r="I120" s="579">
        <v>255</v>
      </c>
      <c r="J120" s="579">
        <v>265</v>
      </c>
      <c r="K120" s="1101">
        <v>201</v>
      </c>
      <c r="L120" s="1101">
        <v>295</v>
      </c>
      <c r="M120" s="569">
        <v>349</v>
      </c>
      <c r="N120" s="569">
        <v>448</v>
      </c>
      <c r="O120" s="569">
        <v>552</v>
      </c>
      <c r="P120" s="569">
        <v>649</v>
      </c>
      <c r="Q120" s="569">
        <v>740</v>
      </c>
      <c r="R120" s="569">
        <v>1550</v>
      </c>
      <c r="S120" s="569">
        <v>1060</v>
      </c>
      <c r="T120" s="569">
        <v>1138</v>
      </c>
      <c r="U120" s="569">
        <v>1503</v>
      </c>
      <c r="V120" s="569">
        <v>2048</v>
      </c>
      <c r="W120" s="569">
        <v>2386</v>
      </c>
    </row>
    <row r="121" spans="1:23">
      <c r="A121" s="427"/>
      <c r="B121" s="435" t="s">
        <v>242</v>
      </c>
      <c r="C121" s="569">
        <v>4425</v>
      </c>
      <c r="D121" s="579">
        <v>4216</v>
      </c>
      <c r="E121" s="579">
        <v>4048</v>
      </c>
      <c r="F121" s="579">
        <v>4318</v>
      </c>
      <c r="G121" s="579">
        <v>3976</v>
      </c>
      <c r="H121" s="579">
        <v>3971</v>
      </c>
      <c r="I121" s="579">
        <v>4260</v>
      </c>
      <c r="J121" s="579">
        <v>4120</v>
      </c>
      <c r="K121" s="1101">
        <v>4207</v>
      </c>
      <c r="L121" s="1101">
        <v>4444</v>
      </c>
      <c r="M121" s="569">
        <v>4294</v>
      </c>
      <c r="N121" s="569">
        <v>4442</v>
      </c>
      <c r="O121" s="569">
        <v>4630</v>
      </c>
      <c r="P121" s="569">
        <v>4788</v>
      </c>
      <c r="Q121" s="569">
        <v>4640</v>
      </c>
      <c r="R121" s="569">
        <v>5516</v>
      </c>
      <c r="S121" s="569">
        <v>6635</v>
      </c>
      <c r="T121" s="569">
        <v>5581</v>
      </c>
      <c r="U121" s="569">
        <v>5283</v>
      </c>
      <c r="V121" s="569">
        <v>5460</v>
      </c>
      <c r="W121" s="569">
        <v>5232</v>
      </c>
    </row>
    <row r="122" spans="1:23">
      <c r="A122" s="427"/>
      <c r="B122" s="435" t="s">
        <v>243</v>
      </c>
      <c r="C122" s="569">
        <v>2815</v>
      </c>
      <c r="D122" s="579">
        <v>4628</v>
      </c>
      <c r="E122" s="579">
        <v>4620</v>
      </c>
      <c r="F122" s="579">
        <v>5831</v>
      </c>
      <c r="G122" s="579">
        <v>6618</v>
      </c>
      <c r="H122" s="579">
        <v>7190</v>
      </c>
      <c r="I122" s="579">
        <v>7626</v>
      </c>
      <c r="J122" s="579">
        <v>8383</v>
      </c>
      <c r="K122" s="1101">
        <v>8794</v>
      </c>
      <c r="L122" s="1101">
        <v>8878</v>
      </c>
      <c r="M122" s="569">
        <v>9486</v>
      </c>
      <c r="N122" s="569">
        <v>9706</v>
      </c>
      <c r="O122" s="569">
        <v>9829</v>
      </c>
      <c r="P122" s="569">
        <v>11643</v>
      </c>
      <c r="Q122" s="569">
        <v>9759</v>
      </c>
      <c r="R122" s="569">
        <v>10240</v>
      </c>
      <c r="S122" s="569">
        <v>11002</v>
      </c>
      <c r="T122" s="569">
        <v>10339</v>
      </c>
      <c r="U122" s="569">
        <v>10551</v>
      </c>
      <c r="V122" s="569">
        <v>11461</v>
      </c>
      <c r="W122" s="569">
        <v>12215</v>
      </c>
    </row>
    <row r="123" spans="1:23">
      <c r="A123" s="427"/>
      <c r="B123" s="435" t="s">
        <v>244</v>
      </c>
      <c r="C123" s="569">
        <v>0</v>
      </c>
      <c r="D123" s="579">
        <v>0</v>
      </c>
      <c r="E123" s="579">
        <v>0</v>
      </c>
      <c r="F123" s="579">
        <v>0</v>
      </c>
      <c r="G123" s="579">
        <v>0</v>
      </c>
      <c r="H123" s="579">
        <v>0</v>
      </c>
      <c r="I123" s="579">
        <v>0</v>
      </c>
      <c r="J123" s="579">
        <v>0</v>
      </c>
      <c r="K123" s="1101">
        <v>0</v>
      </c>
      <c r="L123" s="1101">
        <v>0</v>
      </c>
      <c r="M123" s="569">
        <v>0</v>
      </c>
      <c r="N123" s="569">
        <v>0</v>
      </c>
      <c r="O123" s="569">
        <v>0</v>
      </c>
      <c r="P123" s="569">
        <v>0</v>
      </c>
      <c r="Q123" s="569">
        <v>0</v>
      </c>
      <c r="R123" s="569">
        <v>0</v>
      </c>
      <c r="S123" s="569">
        <v>0</v>
      </c>
      <c r="T123" s="569">
        <v>0</v>
      </c>
      <c r="U123" s="569">
        <v>5</v>
      </c>
      <c r="V123" s="569">
        <v>8</v>
      </c>
      <c r="W123" s="569">
        <v>0</v>
      </c>
    </row>
    <row r="124" spans="1:23">
      <c r="A124" s="427"/>
      <c r="B124" s="435" t="s">
        <v>652</v>
      </c>
      <c r="C124" s="569">
        <v>550</v>
      </c>
      <c r="D124" s="579">
        <v>524</v>
      </c>
      <c r="E124" s="579">
        <v>503</v>
      </c>
      <c r="F124" s="579">
        <v>545</v>
      </c>
      <c r="G124" s="579">
        <v>602</v>
      </c>
      <c r="H124" s="579">
        <v>713</v>
      </c>
      <c r="I124" s="579">
        <v>659</v>
      </c>
      <c r="J124" s="579">
        <v>684</v>
      </c>
      <c r="K124" s="1101">
        <v>729</v>
      </c>
      <c r="L124" s="1101">
        <v>710</v>
      </c>
      <c r="M124" s="569">
        <v>679</v>
      </c>
      <c r="N124" s="569">
        <v>753</v>
      </c>
      <c r="O124" s="569">
        <v>821</v>
      </c>
      <c r="P124" s="569">
        <v>872</v>
      </c>
      <c r="Q124" s="569">
        <v>843</v>
      </c>
      <c r="R124" s="569">
        <v>791</v>
      </c>
      <c r="S124" s="569">
        <v>836</v>
      </c>
      <c r="T124" s="569">
        <v>884</v>
      </c>
      <c r="U124" s="569">
        <v>821</v>
      </c>
      <c r="V124" s="569">
        <v>885</v>
      </c>
      <c r="W124" s="569">
        <v>846</v>
      </c>
    </row>
    <row r="125" spans="1:23">
      <c r="A125" s="427"/>
      <c r="B125" s="435" t="s">
        <v>653</v>
      </c>
      <c r="C125" s="569">
        <v>1227</v>
      </c>
      <c r="D125" s="579">
        <v>1233</v>
      </c>
      <c r="E125" s="579">
        <v>1223</v>
      </c>
      <c r="F125" s="579">
        <v>1021</v>
      </c>
      <c r="G125" s="579">
        <v>900</v>
      </c>
      <c r="H125" s="579">
        <v>1060</v>
      </c>
      <c r="I125" s="579">
        <v>966</v>
      </c>
      <c r="J125" s="579">
        <v>998</v>
      </c>
      <c r="K125" s="1101">
        <v>1024</v>
      </c>
      <c r="L125" s="1101">
        <v>1019</v>
      </c>
      <c r="M125" s="569">
        <v>1106</v>
      </c>
      <c r="N125" s="569">
        <v>1050</v>
      </c>
      <c r="O125" s="569">
        <v>1241</v>
      </c>
      <c r="P125" s="569">
        <v>1179</v>
      </c>
      <c r="Q125" s="569">
        <v>1205</v>
      </c>
      <c r="R125" s="569">
        <v>1182</v>
      </c>
      <c r="S125" s="569">
        <v>1101</v>
      </c>
      <c r="T125" s="569">
        <v>1106</v>
      </c>
      <c r="U125" s="569">
        <v>1097</v>
      </c>
      <c r="V125" s="569">
        <v>1109</v>
      </c>
      <c r="W125" s="569">
        <v>1162</v>
      </c>
    </row>
    <row r="126" spans="1:23">
      <c r="A126" s="427"/>
      <c r="B126" s="435" t="s">
        <v>654</v>
      </c>
      <c r="C126" s="569">
        <v>348</v>
      </c>
      <c r="D126" s="579">
        <v>288</v>
      </c>
      <c r="E126" s="579">
        <v>355</v>
      </c>
      <c r="F126" s="579">
        <v>252</v>
      </c>
      <c r="G126" s="579">
        <v>207</v>
      </c>
      <c r="H126" s="579">
        <v>345</v>
      </c>
      <c r="I126" s="579">
        <v>339</v>
      </c>
      <c r="J126" s="579">
        <v>333</v>
      </c>
      <c r="K126" s="1101">
        <v>356</v>
      </c>
      <c r="L126" s="1101">
        <v>389</v>
      </c>
      <c r="M126" s="569">
        <v>281</v>
      </c>
      <c r="N126" s="569">
        <v>349</v>
      </c>
      <c r="O126" s="569">
        <v>341</v>
      </c>
      <c r="P126" s="569">
        <v>325</v>
      </c>
      <c r="Q126" s="569">
        <v>302</v>
      </c>
      <c r="R126" s="569">
        <v>304</v>
      </c>
      <c r="S126" s="569">
        <v>313</v>
      </c>
      <c r="T126" s="569">
        <v>354</v>
      </c>
      <c r="U126" s="569">
        <v>377</v>
      </c>
      <c r="V126" s="569">
        <v>347</v>
      </c>
      <c r="W126" s="569">
        <v>388</v>
      </c>
    </row>
    <row r="127" spans="1:23">
      <c r="A127" s="1422" t="s">
        <v>248</v>
      </c>
      <c r="B127" s="1423"/>
      <c r="C127" s="576">
        <v>18500</v>
      </c>
      <c r="D127" s="624">
        <v>19926</v>
      </c>
      <c r="E127" s="624">
        <v>20658</v>
      </c>
      <c r="F127" s="624">
        <v>22321</v>
      </c>
      <c r="G127" s="624">
        <v>28986</v>
      </c>
      <c r="H127" s="624">
        <v>31703</v>
      </c>
      <c r="I127" s="624">
        <v>35771</v>
      </c>
      <c r="J127" s="624">
        <v>36766</v>
      </c>
      <c r="K127" s="1099">
        <v>37570</v>
      </c>
      <c r="L127" s="1099">
        <v>38263</v>
      </c>
      <c r="M127" s="576">
        <v>33336</v>
      </c>
      <c r="N127" s="576">
        <v>36750</v>
      </c>
      <c r="O127" s="615">
        <v>39002</v>
      </c>
      <c r="P127" s="615">
        <v>40486</v>
      </c>
      <c r="Q127" s="615">
        <v>42065</v>
      </c>
      <c r="R127" s="615">
        <v>42854</v>
      </c>
      <c r="S127" s="615">
        <v>44745</v>
      </c>
      <c r="T127" s="615">
        <v>43918</v>
      </c>
      <c r="U127" s="615">
        <v>44374</v>
      </c>
      <c r="V127" s="615">
        <v>44236</v>
      </c>
      <c r="W127" s="615">
        <v>41958</v>
      </c>
    </row>
    <row r="128" spans="1:23">
      <c r="A128" s="427" t="s">
        <v>233</v>
      </c>
      <c r="B128" s="438" t="s">
        <v>655</v>
      </c>
      <c r="C128" s="578">
        <v>1544</v>
      </c>
      <c r="D128" s="638">
        <v>1428</v>
      </c>
      <c r="E128" s="626">
        <v>1588</v>
      </c>
      <c r="F128" s="626">
        <v>1687</v>
      </c>
      <c r="G128" s="638">
        <v>1837</v>
      </c>
      <c r="H128" s="626">
        <v>2299</v>
      </c>
      <c r="I128" s="638">
        <v>2621</v>
      </c>
      <c r="J128" s="626">
        <v>2304</v>
      </c>
      <c r="K128" s="1096">
        <v>2756</v>
      </c>
      <c r="L128" s="1096">
        <v>3015</v>
      </c>
      <c r="M128" s="578">
        <v>3007</v>
      </c>
      <c r="N128" s="578">
        <v>3375</v>
      </c>
      <c r="O128" s="619">
        <v>3632</v>
      </c>
      <c r="P128" s="619">
        <v>4023</v>
      </c>
      <c r="Q128" s="619">
        <v>4863</v>
      </c>
      <c r="R128" s="619">
        <v>4839</v>
      </c>
      <c r="S128" s="619">
        <v>5038</v>
      </c>
      <c r="T128" s="619">
        <v>4378</v>
      </c>
      <c r="U128" s="619">
        <v>3607</v>
      </c>
      <c r="V128" s="619">
        <v>3383</v>
      </c>
      <c r="W128" s="619">
        <v>3147</v>
      </c>
    </row>
    <row r="129" spans="1:23">
      <c r="A129" s="427"/>
      <c r="B129" s="438" t="s">
        <v>250</v>
      </c>
      <c r="C129" s="578">
        <v>37</v>
      </c>
      <c r="D129" s="638">
        <v>24</v>
      </c>
      <c r="E129" s="638">
        <v>81</v>
      </c>
      <c r="F129" s="638">
        <v>169</v>
      </c>
      <c r="G129" s="638">
        <v>91</v>
      </c>
      <c r="H129" s="626">
        <v>160</v>
      </c>
      <c r="I129" s="638">
        <v>227</v>
      </c>
      <c r="J129" s="638">
        <v>183</v>
      </c>
      <c r="K129" s="1096">
        <v>273</v>
      </c>
      <c r="L129" s="1096">
        <v>268</v>
      </c>
      <c r="M129" s="578">
        <v>242</v>
      </c>
      <c r="N129" s="578">
        <v>266</v>
      </c>
      <c r="O129" s="619">
        <v>190</v>
      </c>
      <c r="P129" s="619">
        <v>246</v>
      </c>
      <c r="Q129" s="619">
        <v>239</v>
      </c>
      <c r="R129" s="619">
        <v>326</v>
      </c>
      <c r="S129" s="619">
        <v>368</v>
      </c>
      <c r="T129" s="619">
        <v>211</v>
      </c>
      <c r="U129" s="619">
        <v>271</v>
      </c>
      <c r="V129" s="619">
        <v>252</v>
      </c>
      <c r="W129" s="619">
        <v>309</v>
      </c>
    </row>
    <row r="130" spans="1:23">
      <c r="A130" s="427"/>
      <c r="B130" s="438" t="s">
        <v>656</v>
      </c>
      <c r="C130" s="578">
        <v>8</v>
      </c>
      <c r="D130" s="638">
        <v>11</v>
      </c>
      <c r="E130" s="638">
        <v>26</v>
      </c>
      <c r="F130" s="638">
        <v>49</v>
      </c>
      <c r="G130" s="638">
        <v>39</v>
      </c>
      <c r="H130" s="638">
        <v>12</v>
      </c>
      <c r="I130" s="638">
        <v>57</v>
      </c>
      <c r="J130" s="638">
        <v>52</v>
      </c>
      <c r="K130" s="1096">
        <v>46</v>
      </c>
      <c r="L130" s="1096">
        <v>34</v>
      </c>
      <c r="M130" s="578">
        <v>35</v>
      </c>
      <c r="N130" s="578">
        <v>28</v>
      </c>
      <c r="O130" s="619">
        <v>39</v>
      </c>
      <c r="P130" s="619">
        <v>61</v>
      </c>
      <c r="Q130" s="619">
        <v>51</v>
      </c>
      <c r="R130" s="619">
        <v>29</v>
      </c>
      <c r="S130" s="619">
        <v>24</v>
      </c>
      <c r="T130" s="619">
        <v>41</v>
      </c>
      <c r="U130" s="619">
        <v>61</v>
      </c>
      <c r="V130" s="619">
        <v>56</v>
      </c>
      <c r="W130" s="619">
        <v>48</v>
      </c>
    </row>
    <row r="131" spans="1:23">
      <c r="A131" s="427"/>
      <c r="B131" s="438" t="s">
        <v>252</v>
      </c>
      <c r="C131" s="578">
        <v>34</v>
      </c>
      <c r="D131" s="638">
        <v>24</v>
      </c>
      <c r="E131" s="638">
        <v>1</v>
      </c>
      <c r="F131" s="627">
        <v>0</v>
      </c>
      <c r="G131" s="627">
        <v>0</v>
      </c>
      <c r="H131" s="627">
        <v>0</v>
      </c>
      <c r="I131" s="627">
        <v>0</v>
      </c>
      <c r="J131" s="627">
        <v>0</v>
      </c>
      <c r="K131" s="1096">
        <v>0</v>
      </c>
      <c r="L131" s="1096">
        <v>0</v>
      </c>
      <c r="M131" s="578">
        <v>0</v>
      </c>
      <c r="N131" s="578">
        <v>0</v>
      </c>
      <c r="O131" s="619">
        <v>0</v>
      </c>
      <c r="P131" s="619">
        <v>0</v>
      </c>
      <c r="Q131" s="619">
        <v>0</v>
      </c>
      <c r="R131" s="619">
        <v>0</v>
      </c>
      <c r="S131" s="619">
        <v>0</v>
      </c>
      <c r="T131" s="619">
        <v>0</v>
      </c>
      <c r="U131" s="619">
        <v>0</v>
      </c>
      <c r="V131" s="619">
        <v>0</v>
      </c>
      <c r="W131" s="619">
        <v>0</v>
      </c>
    </row>
    <row r="132" spans="1:23">
      <c r="A132" s="427"/>
      <c r="B132" s="438" t="s">
        <v>253</v>
      </c>
      <c r="C132" s="578">
        <v>7600</v>
      </c>
      <c r="D132" s="626">
        <v>8783</v>
      </c>
      <c r="E132" s="626">
        <v>9088</v>
      </c>
      <c r="F132" s="626">
        <v>9282</v>
      </c>
      <c r="G132" s="626">
        <v>14256</v>
      </c>
      <c r="H132" s="626">
        <v>15867</v>
      </c>
      <c r="I132" s="626">
        <v>18747</v>
      </c>
      <c r="J132" s="626">
        <v>20283</v>
      </c>
      <c r="K132" s="1096">
        <v>20668</v>
      </c>
      <c r="L132" s="1096">
        <v>20654</v>
      </c>
      <c r="M132" s="578">
        <v>17270</v>
      </c>
      <c r="N132" s="578">
        <v>20716</v>
      </c>
      <c r="O132" s="619">
        <v>24667</v>
      </c>
      <c r="P132" s="619">
        <v>26000</v>
      </c>
      <c r="Q132" s="619">
        <v>27039</v>
      </c>
      <c r="R132" s="619">
        <v>27045</v>
      </c>
      <c r="S132" s="619">
        <v>27659</v>
      </c>
      <c r="T132" s="619">
        <v>26706</v>
      </c>
      <c r="U132" s="619">
        <v>26463</v>
      </c>
      <c r="V132" s="619">
        <v>25776</v>
      </c>
      <c r="W132" s="619">
        <v>24221</v>
      </c>
    </row>
    <row r="133" spans="1:23">
      <c r="A133" s="427"/>
      <c r="B133" s="438" t="s">
        <v>254</v>
      </c>
      <c r="C133" s="578">
        <v>201</v>
      </c>
      <c r="D133" s="638">
        <v>374</v>
      </c>
      <c r="E133" s="638">
        <v>224</v>
      </c>
      <c r="F133" s="638">
        <v>226</v>
      </c>
      <c r="G133" s="638">
        <v>241</v>
      </c>
      <c r="H133" s="638">
        <v>216</v>
      </c>
      <c r="I133" s="638">
        <v>245</v>
      </c>
      <c r="J133" s="638">
        <v>299</v>
      </c>
      <c r="K133" s="1096">
        <v>320</v>
      </c>
      <c r="L133" s="1096">
        <v>284</v>
      </c>
      <c r="M133" s="578">
        <v>396</v>
      </c>
      <c r="N133" s="578">
        <v>401</v>
      </c>
      <c r="O133" s="619">
        <v>576</v>
      </c>
      <c r="P133" s="619">
        <v>791</v>
      </c>
      <c r="Q133" s="619">
        <v>998</v>
      </c>
      <c r="R133" s="619">
        <v>1145</v>
      </c>
      <c r="S133" s="619">
        <v>1313</v>
      </c>
      <c r="T133" s="619">
        <v>1255</v>
      </c>
      <c r="U133" s="619">
        <v>1364</v>
      </c>
      <c r="V133" s="619">
        <v>1430</v>
      </c>
      <c r="W133" s="619">
        <v>1357</v>
      </c>
    </row>
    <row r="134" spans="1:23">
      <c r="A134" s="427"/>
      <c r="B134" s="438" t="s">
        <v>255</v>
      </c>
      <c r="C134" s="578">
        <v>191</v>
      </c>
      <c r="D134" s="638">
        <v>182</v>
      </c>
      <c r="E134" s="638">
        <v>178</v>
      </c>
      <c r="F134" s="638">
        <v>210</v>
      </c>
      <c r="G134" s="638">
        <v>198</v>
      </c>
      <c r="H134" s="638">
        <v>250</v>
      </c>
      <c r="I134" s="638">
        <v>251</v>
      </c>
      <c r="J134" s="638">
        <v>274</v>
      </c>
      <c r="K134" s="1096">
        <v>283</v>
      </c>
      <c r="L134" s="1096">
        <v>263</v>
      </c>
      <c r="M134" s="578">
        <v>281</v>
      </c>
      <c r="N134" s="578">
        <v>288</v>
      </c>
      <c r="O134" s="619">
        <v>308</v>
      </c>
      <c r="P134" s="619">
        <v>351</v>
      </c>
      <c r="Q134" s="619">
        <v>435</v>
      </c>
      <c r="R134" s="619">
        <v>580</v>
      </c>
      <c r="S134" s="619">
        <v>802</v>
      </c>
      <c r="T134" s="619">
        <v>1006</v>
      </c>
      <c r="U134" s="619">
        <v>1181</v>
      </c>
      <c r="V134" s="619">
        <v>1296</v>
      </c>
      <c r="W134" s="619">
        <v>1339</v>
      </c>
    </row>
    <row r="135" spans="1:23">
      <c r="A135" s="427"/>
      <c r="B135" s="438" t="s">
        <v>657</v>
      </c>
      <c r="C135" s="578">
        <v>62</v>
      </c>
      <c r="D135" s="638">
        <v>19</v>
      </c>
      <c r="E135" s="638">
        <v>59</v>
      </c>
      <c r="F135" s="638">
        <v>67</v>
      </c>
      <c r="G135" s="638">
        <v>52</v>
      </c>
      <c r="H135" s="638">
        <v>79</v>
      </c>
      <c r="I135" s="638">
        <v>67</v>
      </c>
      <c r="J135" s="638">
        <v>25</v>
      </c>
      <c r="K135" s="1096">
        <v>0</v>
      </c>
      <c r="L135" s="1096">
        <v>0</v>
      </c>
      <c r="M135" s="578">
        <v>0</v>
      </c>
      <c r="N135" s="578">
        <v>0</v>
      </c>
      <c r="O135" s="619">
        <v>0</v>
      </c>
      <c r="P135" s="619">
        <v>0</v>
      </c>
      <c r="Q135" s="619">
        <v>0</v>
      </c>
      <c r="R135" s="619">
        <v>0</v>
      </c>
      <c r="S135" s="619">
        <v>0</v>
      </c>
      <c r="T135" s="619">
        <v>0</v>
      </c>
      <c r="U135" s="619">
        <v>0</v>
      </c>
      <c r="V135" s="619">
        <v>0</v>
      </c>
      <c r="W135" s="619">
        <v>0</v>
      </c>
    </row>
    <row r="136" spans="1:23">
      <c r="A136" s="427"/>
      <c r="B136" s="438" t="s">
        <v>256</v>
      </c>
      <c r="C136" s="578">
        <v>6</v>
      </c>
      <c r="D136" s="638">
        <v>8</v>
      </c>
      <c r="E136" s="638">
        <v>6</v>
      </c>
      <c r="F136" s="638">
        <v>8</v>
      </c>
      <c r="G136" s="627">
        <v>0</v>
      </c>
      <c r="H136" s="627">
        <v>0</v>
      </c>
      <c r="I136" s="627">
        <v>0</v>
      </c>
      <c r="J136" s="627">
        <v>0</v>
      </c>
      <c r="K136" s="1096">
        <v>0</v>
      </c>
      <c r="L136" s="1096">
        <v>0</v>
      </c>
      <c r="M136" s="578">
        <v>0</v>
      </c>
      <c r="N136" s="578">
        <v>0</v>
      </c>
      <c r="O136" s="619">
        <v>3</v>
      </c>
      <c r="P136" s="619">
        <v>0</v>
      </c>
      <c r="Q136" s="619">
        <v>17</v>
      </c>
      <c r="R136" s="619">
        <v>8</v>
      </c>
      <c r="S136" s="619">
        <v>24</v>
      </c>
      <c r="T136" s="619">
        <v>41</v>
      </c>
      <c r="U136" s="619">
        <v>61</v>
      </c>
      <c r="V136" s="619">
        <v>104</v>
      </c>
      <c r="W136" s="619">
        <v>76</v>
      </c>
    </row>
    <row r="137" spans="1:23">
      <c r="A137" s="427"/>
      <c r="B137" s="438" t="s">
        <v>257</v>
      </c>
      <c r="C137" s="578">
        <v>7246</v>
      </c>
      <c r="D137" s="638">
        <v>7660</v>
      </c>
      <c r="E137" s="638">
        <v>8003</v>
      </c>
      <c r="F137" s="638">
        <v>9175</v>
      </c>
      <c r="G137" s="626">
        <v>10846</v>
      </c>
      <c r="H137" s="638">
        <v>11425</v>
      </c>
      <c r="I137" s="626">
        <v>12078</v>
      </c>
      <c r="J137" s="638">
        <v>11745</v>
      </c>
      <c r="K137" s="1096">
        <v>11677</v>
      </c>
      <c r="L137" s="1096">
        <v>12245</v>
      </c>
      <c r="M137" s="578">
        <v>10528</v>
      </c>
      <c r="N137" s="578">
        <v>10144</v>
      </c>
      <c r="O137" s="619">
        <v>8026</v>
      </c>
      <c r="P137" s="619">
        <v>7363</v>
      </c>
      <c r="Q137" s="619">
        <v>6659</v>
      </c>
      <c r="R137" s="619">
        <v>6947</v>
      </c>
      <c r="S137" s="619">
        <v>7443</v>
      </c>
      <c r="T137" s="619">
        <v>8074</v>
      </c>
      <c r="U137" s="619">
        <v>8838</v>
      </c>
      <c r="V137" s="619">
        <v>9280</v>
      </c>
      <c r="W137" s="619">
        <v>8839</v>
      </c>
    </row>
    <row r="138" spans="1:23">
      <c r="A138" s="427"/>
      <c r="B138" s="438" t="s">
        <v>658</v>
      </c>
      <c r="C138" s="578">
        <v>1571</v>
      </c>
      <c r="D138" s="638">
        <v>1413</v>
      </c>
      <c r="E138" s="638">
        <v>1404</v>
      </c>
      <c r="F138" s="638">
        <v>1448</v>
      </c>
      <c r="G138" s="638">
        <v>1426</v>
      </c>
      <c r="H138" s="638">
        <v>1395</v>
      </c>
      <c r="I138" s="638">
        <v>1478</v>
      </c>
      <c r="J138" s="638">
        <v>1601</v>
      </c>
      <c r="K138" s="1096">
        <v>1547</v>
      </c>
      <c r="L138" s="1096">
        <v>1500</v>
      </c>
      <c r="M138" s="578">
        <v>1577</v>
      </c>
      <c r="N138" s="578">
        <v>1532</v>
      </c>
      <c r="O138" s="619">
        <v>1561</v>
      </c>
      <c r="P138" s="619">
        <v>1651</v>
      </c>
      <c r="Q138" s="619">
        <v>1764</v>
      </c>
      <c r="R138" s="619">
        <v>1935</v>
      </c>
      <c r="S138" s="619">
        <v>2074</v>
      </c>
      <c r="T138" s="619">
        <v>2206</v>
      </c>
      <c r="U138" s="619">
        <v>2528</v>
      </c>
      <c r="V138" s="619">
        <v>2659</v>
      </c>
      <c r="W138" s="619">
        <v>2622</v>
      </c>
    </row>
    <row r="139" spans="1:23">
      <c r="A139" s="1422" t="s">
        <v>259</v>
      </c>
      <c r="B139" s="1423"/>
      <c r="C139" s="576">
        <v>39095</v>
      </c>
      <c r="D139" s="624">
        <v>42481</v>
      </c>
      <c r="E139" s="624">
        <v>43257</v>
      </c>
      <c r="F139" s="624">
        <v>47599</v>
      </c>
      <c r="G139" s="624">
        <v>54400</v>
      </c>
      <c r="H139" s="624">
        <v>58373</v>
      </c>
      <c r="I139" s="624">
        <v>63925</v>
      </c>
      <c r="J139" s="624">
        <v>66797</v>
      </c>
      <c r="K139" s="1099">
        <v>69497</v>
      </c>
      <c r="L139" s="1099">
        <v>72190</v>
      </c>
      <c r="M139" s="576">
        <v>69386</v>
      </c>
      <c r="N139" s="576">
        <v>72864</v>
      </c>
      <c r="O139" s="615">
        <v>78016</v>
      </c>
      <c r="P139" s="615">
        <v>83504</v>
      </c>
      <c r="Q139" s="615">
        <v>86827</v>
      </c>
      <c r="R139" s="615">
        <v>92542</v>
      </c>
      <c r="S139" s="615">
        <v>97507</v>
      </c>
      <c r="T139" s="615">
        <v>97651</v>
      </c>
      <c r="U139" s="615">
        <v>98198</v>
      </c>
      <c r="V139" s="615">
        <v>101845</v>
      </c>
      <c r="W139" s="615">
        <v>101960</v>
      </c>
    </row>
    <row r="140" spans="1:23" ht="10.5" customHeight="1">
      <c r="A140" s="445" t="s">
        <v>268</v>
      </c>
    </row>
    <row r="141" spans="1:23" s="1084" customFormat="1" ht="12.75">
      <c r="A141" s="1084" t="s">
        <v>662</v>
      </c>
      <c r="K141" s="1104"/>
      <c r="L141" s="1104"/>
    </row>
    <row r="142" spans="1:23" s="1084" customFormat="1" ht="12.75">
      <c r="A142" s="1084" t="s">
        <v>672</v>
      </c>
      <c r="K142" s="1104"/>
      <c r="L142" s="1104"/>
    </row>
    <row r="143" spans="1:23" s="1084" customFormat="1" ht="12.75">
      <c r="A143" s="1084" t="s">
        <v>664</v>
      </c>
      <c r="K143" s="1104"/>
      <c r="L143" s="1104"/>
    </row>
    <row r="144" spans="1:23" s="1084" customFormat="1" ht="12.75">
      <c r="A144" s="1084" t="s">
        <v>665</v>
      </c>
      <c r="K144" s="1104"/>
      <c r="L144" s="1104"/>
    </row>
    <row r="145" spans="1:12" s="1084" customFormat="1" ht="12.75">
      <c r="A145" s="1084" t="s">
        <v>666</v>
      </c>
      <c r="K145" s="1104"/>
      <c r="L145" s="1104"/>
    </row>
    <row r="146" spans="1:12" s="1084" customFormat="1" ht="12.75">
      <c r="A146" s="1084" t="s">
        <v>667</v>
      </c>
      <c r="K146" s="1104"/>
      <c r="L146" s="1104"/>
    </row>
  </sheetData>
  <mergeCells count="19">
    <mergeCell ref="A139:B139"/>
    <mergeCell ref="A48:B48"/>
    <mergeCell ref="A64:B64"/>
    <mergeCell ref="A76:B76"/>
    <mergeCell ref="A80:B80"/>
    <mergeCell ref="A96:B96"/>
    <mergeCell ref="A108:B108"/>
    <mergeCell ref="A111:B111"/>
    <mergeCell ref="A127:B127"/>
    <mergeCell ref="A11:B13"/>
    <mergeCell ref="C11:W12"/>
    <mergeCell ref="A17:B17"/>
    <mergeCell ref="A33:B33"/>
    <mergeCell ref="A45:B45"/>
    <mergeCell ref="A2:S2"/>
    <mergeCell ref="A4:T4"/>
    <mergeCell ref="A5:T5"/>
    <mergeCell ref="A7:H7"/>
    <mergeCell ref="A8:H8"/>
  </mergeCells>
  <hyperlinks>
    <hyperlink ref="A1" location="Inhalt!A1" display="Inhaltsverzeichnis"/>
  </hyperlinks>
  <printOptions horizontalCentered="1"/>
  <pageMargins left="0.51181102362204722" right="0.51181102362204722" top="0.74803149606299213" bottom="0.74803149606299213" header="0.31496062992125984" footer="0.31496062992125984"/>
  <pageSetup paperSize="9" scale="60" firstPageNumber="211" fitToWidth="0" orientation="portrait" r:id="rId1"/>
  <headerFooter scaleWithDoc="0" alignWithMargins="0">
    <oddFooter>&amp;L&amp;"MetaNormalLF-Roman,Standard"&amp;8Statistisches Bundesamt, Fachserie 11, Reihe 1.1, 2012/2013</oddFooter>
  </headerFooter>
  <rowBreaks count="1" manualBreakCount="1">
    <brk id="77" max="2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5"/>
  <sheetViews>
    <sheetView zoomScaleNormal="100" zoomScaleSheetLayoutView="100" workbookViewId="0"/>
  </sheetViews>
  <sheetFormatPr baseColWidth="10" defaultRowHeight="15"/>
  <cols>
    <col min="1" max="1" width="7" style="413" customWidth="1"/>
    <col min="2" max="2" width="40.140625" style="413" bestFit="1" customWidth="1"/>
    <col min="3" max="3" width="7.28515625" style="413" customWidth="1"/>
    <col min="4" max="12" width="6.5703125" style="413" hidden="1" customWidth="1"/>
    <col min="13" max="23" width="6.5703125" style="413" bestFit="1" customWidth="1"/>
    <col min="24" max="233" width="11.42578125" style="413"/>
    <col min="234" max="234" width="7.28515625" style="413" customWidth="1"/>
    <col min="235" max="235" width="47.28515625" style="413" customWidth="1"/>
    <col min="236" max="236" width="11.28515625" style="413" customWidth="1"/>
    <col min="237" max="243" width="0" style="413" hidden="1" customWidth="1"/>
    <col min="244" max="256" width="11.28515625" style="413" customWidth="1"/>
    <col min="257" max="257" width="7.42578125" style="413" customWidth="1"/>
    <col min="258" max="489" width="11.42578125" style="413"/>
    <col min="490" max="490" width="7.28515625" style="413" customWidth="1"/>
    <col min="491" max="491" width="47.28515625" style="413" customWidth="1"/>
    <col min="492" max="492" width="11.28515625" style="413" customWidth="1"/>
    <col min="493" max="499" width="0" style="413" hidden="1" customWidth="1"/>
    <col min="500" max="512" width="11.28515625" style="413" customWidth="1"/>
    <col min="513" max="513" width="7.42578125" style="413" customWidth="1"/>
    <col min="514" max="745" width="11.42578125" style="413"/>
    <col min="746" max="746" width="7.28515625" style="413" customWidth="1"/>
    <col min="747" max="747" width="47.28515625" style="413" customWidth="1"/>
    <col min="748" max="748" width="11.28515625" style="413" customWidth="1"/>
    <col min="749" max="755" width="0" style="413" hidden="1" customWidth="1"/>
    <col min="756" max="768" width="11.28515625" style="413" customWidth="1"/>
    <col min="769" max="769" width="7.42578125" style="413" customWidth="1"/>
    <col min="770" max="1001" width="11.42578125" style="413"/>
    <col min="1002" max="1002" width="7.28515625" style="413" customWidth="1"/>
    <col min="1003" max="1003" width="47.28515625" style="413" customWidth="1"/>
    <col min="1004" max="1004" width="11.28515625" style="413" customWidth="1"/>
    <col min="1005" max="1011" width="0" style="413" hidden="1" customWidth="1"/>
    <col min="1012" max="1024" width="11.28515625" style="413" customWidth="1"/>
    <col min="1025" max="1025" width="7.42578125" style="413" customWidth="1"/>
    <col min="1026" max="1257" width="11.42578125" style="413"/>
    <col min="1258" max="1258" width="7.28515625" style="413" customWidth="1"/>
    <col min="1259" max="1259" width="47.28515625" style="413" customWidth="1"/>
    <col min="1260" max="1260" width="11.28515625" style="413" customWidth="1"/>
    <col min="1261" max="1267" width="0" style="413" hidden="1" customWidth="1"/>
    <col min="1268" max="1280" width="11.28515625" style="413" customWidth="1"/>
    <col min="1281" max="1281" width="7.42578125" style="413" customWidth="1"/>
    <col min="1282" max="1513" width="11.42578125" style="413"/>
    <col min="1514" max="1514" width="7.28515625" style="413" customWidth="1"/>
    <col min="1515" max="1515" width="47.28515625" style="413" customWidth="1"/>
    <col min="1516" max="1516" width="11.28515625" style="413" customWidth="1"/>
    <col min="1517" max="1523" width="0" style="413" hidden="1" customWidth="1"/>
    <col min="1524" max="1536" width="11.28515625" style="413" customWidth="1"/>
    <col min="1537" max="1537" width="7.42578125" style="413" customWidth="1"/>
    <col min="1538" max="1769" width="11.42578125" style="413"/>
    <col min="1770" max="1770" width="7.28515625" style="413" customWidth="1"/>
    <col min="1771" max="1771" width="47.28515625" style="413" customWidth="1"/>
    <col min="1772" max="1772" width="11.28515625" style="413" customWidth="1"/>
    <col min="1773" max="1779" width="0" style="413" hidden="1" customWidth="1"/>
    <col min="1780" max="1792" width="11.28515625" style="413" customWidth="1"/>
    <col min="1793" max="1793" width="7.42578125" style="413" customWidth="1"/>
    <col min="1794" max="2025" width="11.42578125" style="413"/>
    <col min="2026" max="2026" width="7.28515625" style="413" customWidth="1"/>
    <col min="2027" max="2027" width="47.28515625" style="413" customWidth="1"/>
    <col min="2028" max="2028" width="11.28515625" style="413" customWidth="1"/>
    <col min="2029" max="2035" width="0" style="413" hidden="1" customWidth="1"/>
    <col min="2036" max="2048" width="11.28515625" style="413" customWidth="1"/>
    <col min="2049" max="2049" width="7.42578125" style="413" customWidth="1"/>
    <col min="2050" max="2281" width="11.42578125" style="413"/>
    <col min="2282" max="2282" width="7.28515625" style="413" customWidth="1"/>
    <col min="2283" max="2283" width="47.28515625" style="413" customWidth="1"/>
    <col min="2284" max="2284" width="11.28515625" style="413" customWidth="1"/>
    <col min="2285" max="2291" width="0" style="413" hidden="1" customWidth="1"/>
    <col min="2292" max="2304" width="11.28515625" style="413" customWidth="1"/>
    <col min="2305" max="2305" width="7.42578125" style="413" customWidth="1"/>
    <col min="2306" max="2537" width="11.42578125" style="413"/>
    <col min="2538" max="2538" width="7.28515625" style="413" customWidth="1"/>
    <col min="2539" max="2539" width="47.28515625" style="413" customWidth="1"/>
    <col min="2540" max="2540" width="11.28515625" style="413" customWidth="1"/>
    <col min="2541" max="2547" width="0" style="413" hidden="1" customWidth="1"/>
    <col min="2548" max="2560" width="11.28515625" style="413" customWidth="1"/>
    <col min="2561" max="2561" width="7.42578125" style="413" customWidth="1"/>
    <col min="2562" max="2793" width="11.42578125" style="413"/>
    <col min="2794" max="2794" width="7.28515625" style="413" customWidth="1"/>
    <col min="2795" max="2795" width="47.28515625" style="413" customWidth="1"/>
    <col min="2796" max="2796" width="11.28515625" style="413" customWidth="1"/>
    <col min="2797" max="2803" width="0" style="413" hidden="1" customWidth="1"/>
    <col min="2804" max="2816" width="11.28515625" style="413" customWidth="1"/>
    <col min="2817" max="2817" width="7.42578125" style="413" customWidth="1"/>
    <col min="2818" max="3049" width="11.42578125" style="413"/>
    <col min="3050" max="3050" width="7.28515625" style="413" customWidth="1"/>
    <col min="3051" max="3051" width="47.28515625" style="413" customWidth="1"/>
    <col min="3052" max="3052" width="11.28515625" style="413" customWidth="1"/>
    <col min="3053" max="3059" width="0" style="413" hidden="1" customWidth="1"/>
    <col min="3060" max="3072" width="11.28515625" style="413" customWidth="1"/>
    <col min="3073" max="3073" width="7.42578125" style="413" customWidth="1"/>
    <col min="3074" max="3305" width="11.42578125" style="413"/>
    <col min="3306" max="3306" width="7.28515625" style="413" customWidth="1"/>
    <col min="3307" max="3307" width="47.28515625" style="413" customWidth="1"/>
    <col min="3308" max="3308" width="11.28515625" style="413" customWidth="1"/>
    <col min="3309" max="3315" width="0" style="413" hidden="1" customWidth="1"/>
    <col min="3316" max="3328" width="11.28515625" style="413" customWidth="1"/>
    <col min="3329" max="3329" width="7.42578125" style="413" customWidth="1"/>
    <col min="3330" max="3561" width="11.42578125" style="413"/>
    <col min="3562" max="3562" width="7.28515625" style="413" customWidth="1"/>
    <col min="3563" max="3563" width="47.28515625" style="413" customWidth="1"/>
    <col min="3564" max="3564" width="11.28515625" style="413" customWidth="1"/>
    <col min="3565" max="3571" width="0" style="413" hidden="1" customWidth="1"/>
    <col min="3572" max="3584" width="11.28515625" style="413" customWidth="1"/>
    <col min="3585" max="3585" width="7.42578125" style="413" customWidth="1"/>
    <col min="3586" max="3817" width="11.42578125" style="413"/>
    <col min="3818" max="3818" width="7.28515625" style="413" customWidth="1"/>
    <col min="3819" max="3819" width="47.28515625" style="413" customWidth="1"/>
    <col min="3820" max="3820" width="11.28515625" style="413" customWidth="1"/>
    <col min="3821" max="3827" width="0" style="413" hidden="1" customWidth="1"/>
    <col min="3828" max="3840" width="11.28515625" style="413" customWidth="1"/>
    <col min="3841" max="3841" width="7.42578125" style="413" customWidth="1"/>
    <col min="3842" max="4073" width="11.42578125" style="413"/>
    <col min="4074" max="4074" width="7.28515625" style="413" customWidth="1"/>
    <col min="4075" max="4075" width="47.28515625" style="413" customWidth="1"/>
    <col min="4076" max="4076" width="11.28515625" style="413" customWidth="1"/>
    <col min="4077" max="4083" width="0" style="413" hidden="1" customWidth="1"/>
    <col min="4084" max="4096" width="11.28515625" style="413" customWidth="1"/>
    <col min="4097" max="4097" width="7.42578125" style="413" customWidth="1"/>
    <col min="4098" max="4329" width="11.42578125" style="413"/>
    <col min="4330" max="4330" width="7.28515625" style="413" customWidth="1"/>
    <col min="4331" max="4331" width="47.28515625" style="413" customWidth="1"/>
    <col min="4332" max="4332" width="11.28515625" style="413" customWidth="1"/>
    <col min="4333" max="4339" width="0" style="413" hidden="1" customWidth="1"/>
    <col min="4340" max="4352" width="11.28515625" style="413" customWidth="1"/>
    <col min="4353" max="4353" width="7.42578125" style="413" customWidth="1"/>
    <col min="4354" max="4585" width="11.42578125" style="413"/>
    <col min="4586" max="4586" width="7.28515625" style="413" customWidth="1"/>
    <col min="4587" max="4587" width="47.28515625" style="413" customWidth="1"/>
    <col min="4588" max="4588" width="11.28515625" style="413" customWidth="1"/>
    <col min="4589" max="4595" width="0" style="413" hidden="1" customWidth="1"/>
    <col min="4596" max="4608" width="11.28515625" style="413" customWidth="1"/>
    <col min="4609" max="4609" width="7.42578125" style="413" customWidth="1"/>
    <col min="4610" max="4841" width="11.42578125" style="413"/>
    <col min="4842" max="4842" width="7.28515625" style="413" customWidth="1"/>
    <col min="4843" max="4843" width="47.28515625" style="413" customWidth="1"/>
    <col min="4844" max="4844" width="11.28515625" style="413" customWidth="1"/>
    <col min="4845" max="4851" width="0" style="413" hidden="1" customWidth="1"/>
    <col min="4852" max="4864" width="11.28515625" style="413" customWidth="1"/>
    <col min="4865" max="4865" width="7.42578125" style="413" customWidth="1"/>
    <col min="4866" max="5097" width="11.42578125" style="413"/>
    <col min="5098" max="5098" width="7.28515625" style="413" customWidth="1"/>
    <col min="5099" max="5099" width="47.28515625" style="413" customWidth="1"/>
    <col min="5100" max="5100" width="11.28515625" style="413" customWidth="1"/>
    <col min="5101" max="5107" width="0" style="413" hidden="1" customWidth="1"/>
    <col min="5108" max="5120" width="11.28515625" style="413" customWidth="1"/>
    <col min="5121" max="5121" width="7.42578125" style="413" customWidth="1"/>
    <col min="5122" max="5353" width="11.42578125" style="413"/>
    <col min="5354" max="5354" width="7.28515625" style="413" customWidth="1"/>
    <col min="5355" max="5355" width="47.28515625" style="413" customWidth="1"/>
    <col min="5356" max="5356" width="11.28515625" style="413" customWidth="1"/>
    <col min="5357" max="5363" width="0" style="413" hidden="1" customWidth="1"/>
    <col min="5364" max="5376" width="11.28515625" style="413" customWidth="1"/>
    <col min="5377" max="5377" width="7.42578125" style="413" customWidth="1"/>
    <col min="5378" max="5609" width="11.42578125" style="413"/>
    <col min="5610" max="5610" width="7.28515625" style="413" customWidth="1"/>
    <col min="5611" max="5611" width="47.28515625" style="413" customWidth="1"/>
    <col min="5612" max="5612" width="11.28515625" style="413" customWidth="1"/>
    <col min="5613" max="5619" width="0" style="413" hidden="1" customWidth="1"/>
    <col min="5620" max="5632" width="11.28515625" style="413" customWidth="1"/>
    <col min="5633" max="5633" width="7.42578125" style="413" customWidth="1"/>
    <col min="5634" max="5865" width="11.42578125" style="413"/>
    <col min="5866" max="5866" width="7.28515625" style="413" customWidth="1"/>
    <col min="5867" max="5867" width="47.28515625" style="413" customWidth="1"/>
    <col min="5868" max="5868" width="11.28515625" style="413" customWidth="1"/>
    <col min="5869" max="5875" width="0" style="413" hidden="1" customWidth="1"/>
    <col min="5876" max="5888" width="11.28515625" style="413" customWidth="1"/>
    <col min="5889" max="5889" width="7.42578125" style="413" customWidth="1"/>
    <col min="5890" max="6121" width="11.42578125" style="413"/>
    <col min="6122" max="6122" width="7.28515625" style="413" customWidth="1"/>
    <col min="6123" max="6123" width="47.28515625" style="413" customWidth="1"/>
    <col min="6124" max="6124" width="11.28515625" style="413" customWidth="1"/>
    <col min="6125" max="6131" width="0" style="413" hidden="1" customWidth="1"/>
    <col min="6132" max="6144" width="11.28515625" style="413" customWidth="1"/>
    <col min="6145" max="6145" width="7.42578125" style="413" customWidth="1"/>
    <col min="6146" max="6377" width="11.42578125" style="413"/>
    <col min="6378" max="6378" width="7.28515625" style="413" customWidth="1"/>
    <col min="6379" max="6379" width="47.28515625" style="413" customWidth="1"/>
    <col min="6380" max="6380" width="11.28515625" style="413" customWidth="1"/>
    <col min="6381" max="6387" width="0" style="413" hidden="1" customWidth="1"/>
    <col min="6388" max="6400" width="11.28515625" style="413" customWidth="1"/>
    <col min="6401" max="6401" width="7.42578125" style="413" customWidth="1"/>
    <col min="6402" max="6633" width="11.42578125" style="413"/>
    <col min="6634" max="6634" width="7.28515625" style="413" customWidth="1"/>
    <col min="6635" max="6635" width="47.28515625" style="413" customWidth="1"/>
    <col min="6636" max="6636" width="11.28515625" style="413" customWidth="1"/>
    <col min="6637" max="6643" width="0" style="413" hidden="1" customWidth="1"/>
    <col min="6644" max="6656" width="11.28515625" style="413" customWidth="1"/>
    <col min="6657" max="6657" width="7.42578125" style="413" customWidth="1"/>
    <col min="6658" max="6889" width="11.42578125" style="413"/>
    <col min="6890" max="6890" width="7.28515625" style="413" customWidth="1"/>
    <col min="6891" max="6891" width="47.28515625" style="413" customWidth="1"/>
    <col min="6892" max="6892" width="11.28515625" style="413" customWidth="1"/>
    <col min="6893" max="6899" width="0" style="413" hidden="1" customWidth="1"/>
    <col min="6900" max="6912" width="11.28515625" style="413" customWidth="1"/>
    <col min="6913" max="6913" width="7.42578125" style="413" customWidth="1"/>
    <col min="6914" max="7145" width="11.42578125" style="413"/>
    <col min="7146" max="7146" width="7.28515625" style="413" customWidth="1"/>
    <col min="7147" max="7147" width="47.28515625" style="413" customWidth="1"/>
    <col min="7148" max="7148" width="11.28515625" style="413" customWidth="1"/>
    <col min="7149" max="7155" width="0" style="413" hidden="1" customWidth="1"/>
    <col min="7156" max="7168" width="11.28515625" style="413" customWidth="1"/>
    <col min="7169" max="7169" width="7.42578125" style="413" customWidth="1"/>
    <col min="7170" max="7401" width="11.42578125" style="413"/>
    <col min="7402" max="7402" width="7.28515625" style="413" customWidth="1"/>
    <col min="7403" max="7403" width="47.28515625" style="413" customWidth="1"/>
    <col min="7404" max="7404" width="11.28515625" style="413" customWidth="1"/>
    <col min="7405" max="7411" width="0" style="413" hidden="1" customWidth="1"/>
    <col min="7412" max="7424" width="11.28515625" style="413" customWidth="1"/>
    <col min="7425" max="7425" width="7.42578125" style="413" customWidth="1"/>
    <col min="7426" max="7657" width="11.42578125" style="413"/>
    <col min="7658" max="7658" width="7.28515625" style="413" customWidth="1"/>
    <col min="7659" max="7659" width="47.28515625" style="413" customWidth="1"/>
    <col min="7660" max="7660" width="11.28515625" style="413" customWidth="1"/>
    <col min="7661" max="7667" width="0" style="413" hidden="1" customWidth="1"/>
    <col min="7668" max="7680" width="11.28515625" style="413" customWidth="1"/>
    <col min="7681" max="7681" width="7.42578125" style="413" customWidth="1"/>
    <col min="7682" max="7913" width="11.42578125" style="413"/>
    <col min="7914" max="7914" width="7.28515625" style="413" customWidth="1"/>
    <col min="7915" max="7915" width="47.28515625" style="413" customWidth="1"/>
    <col min="7916" max="7916" width="11.28515625" style="413" customWidth="1"/>
    <col min="7917" max="7923" width="0" style="413" hidden="1" customWidth="1"/>
    <col min="7924" max="7936" width="11.28515625" style="413" customWidth="1"/>
    <col min="7937" max="7937" width="7.42578125" style="413" customWidth="1"/>
    <col min="7938" max="8169" width="11.42578125" style="413"/>
    <col min="8170" max="8170" width="7.28515625" style="413" customWidth="1"/>
    <col min="8171" max="8171" width="47.28515625" style="413" customWidth="1"/>
    <col min="8172" max="8172" width="11.28515625" style="413" customWidth="1"/>
    <col min="8173" max="8179" width="0" style="413" hidden="1" customWidth="1"/>
    <col min="8180" max="8192" width="11.28515625" style="413" customWidth="1"/>
    <col min="8193" max="8193" width="7.42578125" style="413" customWidth="1"/>
    <col min="8194" max="8425" width="11.42578125" style="413"/>
    <col min="8426" max="8426" width="7.28515625" style="413" customWidth="1"/>
    <col min="8427" max="8427" width="47.28515625" style="413" customWidth="1"/>
    <col min="8428" max="8428" width="11.28515625" style="413" customWidth="1"/>
    <col min="8429" max="8435" width="0" style="413" hidden="1" customWidth="1"/>
    <col min="8436" max="8448" width="11.28515625" style="413" customWidth="1"/>
    <col min="8449" max="8449" width="7.42578125" style="413" customWidth="1"/>
    <col min="8450" max="8681" width="11.42578125" style="413"/>
    <col min="8682" max="8682" width="7.28515625" style="413" customWidth="1"/>
    <col min="8683" max="8683" width="47.28515625" style="413" customWidth="1"/>
    <col min="8684" max="8684" width="11.28515625" style="413" customWidth="1"/>
    <col min="8685" max="8691" width="0" style="413" hidden="1" customWidth="1"/>
    <col min="8692" max="8704" width="11.28515625" style="413" customWidth="1"/>
    <col min="8705" max="8705" width="7.42578125" style="413" customWidth="1"/>
    <col min="8706" max="8937" width="11.42578125" style="413"/>
    <col min="8938" max="8938" width="7.28515625" style="413" customWidth="1"/>
    <col min="8939" max="8939" width="47.28515625" style="413" customWidth="1"/>
    <col min="8940" max="8940" width="11.28515625" style="413" customWidth="1"/>
    <col min="8941" max="8947" width="0" style="413" hidden="1" customWidth="1"/>
    <col min="8948" max="8960" width="11.28515625" style="413" customWidth="1"/>
    <col min="8961" max="8961" width="7.42578125" style="413" customWidth="1"/>
    <col min="8962" max="9193" width="11.42578125" style="413"/>
    <col min="9194" max="9194" width="7.28515625" style="413" customWidth="1"/>
    <col min="9195" max="9195" width="47.28515625" style="413" customWidth="1"/>
    <col min="9196" max="9196" width="11.28515625" style="413" customWidth="1"/>
    <col min="9197" max="9203" width="0" style="413" hidden="1" customWidth="1"/>
    <col min="9204" max="9216" width="11.28515625" style="413" customWidth="1"/>
    <col min="9217" max="9217" width="7.42578125" style="413" customWidth="1"/>
    <col min="9218" max="9449" width="11.42578125" style="413"/>
    <col min="9450" max="9450" width="7.28515625" style="413" customWidth="1"/>
    <col min="9451" max="9451" width="47.28515625" style="413" customWidth="1"/>
    <col min="9452" max="9452" width="11.28515625" style="413" customWidth="1"/>
    <col min="9453" max="9459" width="0" style="413" hidden="1" customWidth="1"/>
    <col min="9460" max="9472" width="11.28515625" style="413" customWidth="1"/>
    <col min="9473" max="9473" width="7.42578125" style="413" customWidth="1"/>
    <col min="9474" max="9705" width="11.42578125" style="413"/>
    <col min="9706" max="9706" width="7.28515625" style="413" customWidth="1"/>
    <col min="9707" max="9707" width="47.28515625" style="413" customWidth="1"/>
    <col min="9708" max="9708" width="11.28515625" style="413" customWidth="1"/>
    <col min="9709" max="9715" width="0" style="413" hidden="1" customWidth="1"/>
    <col min="9716" max="9728" width="11.28515625" style="413" customWidth="1"/>
    <col min="9729" max="9729" width="7.42578125" style="413" customWidth="1"/>
    <col min="9730" max="9961" width="11.42578125" style="413"/>
    <col min="9962" max="9962" width="7.28515625" style="413" customWidth="1"/>
    <col min="9963" max="9963" width="47.28515625" style="413" customWidth="1"/>
    <col min="9964" max="9964" width="11.28515625" style="413" customWidth="1"/>
    <col min="9965" max="9971" width="0" style="413" hidden="1" customWidth="1"/>
    <col min="9972" max="9984" width="11.28515625" style="413" customWidth="1"/>
    <col min="9985" max="9985" width="7.42578125" style="413" customWidth="1"/>
    <col min="9986" max="10217" width="11.42578125" style="413"/>
    <col min="10218" max="10218" width="7.28515625" style="413" customWidth="1"/>
    <col min="10219" max="10219" width="47.28515625" style="413" customWidth="1"/>
    <col min="10220" max="10220" width="11.28515625" style="413" customWidth="1"/>
    <col min="10221" max="10227" width="0" style="413" hidden="1" customWidth="1"/>
    <col min="10228" max="10240" width="11.28515625" style="413" customWidth="1"/>
    <col min="10241" max="10241" width="7.42578125" style="413" customWidth="1"/>
    <col min="10242" max="10473" width="11.42578125" style="413"/>
    <col min="10474" max="10474" width="7.28515625" style="413" customWidth="1"/>
    <col min="10475" max="10475" width="47.28515625" style="413" customWidth="1"/>
    <col min="10476" max="10476" width="11.28515625" style="413" customWidth="1"/>
    <col min="10477" max="10483" width="0" style="413" hidden="1" customWidth="1"/>
    <col min="10484" max="10496" width="11.28515625" style="413" customWidth="1"/>
    <col min="10497" max="10497" width="7.42578125" style="413" customWidth="1"/>
    <col min="10498" max="10729" width="11.42578125" style="413"/>
    <col min="10730" max="10730" width="7.28515625" style="413" customWidth="1"/>
    <col min="10731" max="10731" width="47.28515625" style="413" customWidth="1"/>
    <col min="10732" max="10732" width="11.28515625" style="413" customWidth="1"/>
    <col min="10733" max="10739" width="0" style="413" hidden="1" customWidth="1"/>
    <col min="10740" max="10752" width="11.28515625" style="413" customWidth="1"/>
    <col min="10753" max="10753" width="7.42578125" style="413" customWidth="1"/>
    <col min="10754" max="10985" width="11.42578125" style="413"/>
    <col min="10986" max="10986" width="7.28515625" style="413" customWidth="1"/>
    <col min="10987" max="10987" width="47.28515625" style="413" customWidth="1"/>
    <col min="10988" max="10988" width="11.28515625" style="413" customWidth="1"/>
    <col min="10989" max="10995" width="0" style="413" hidden="1" customWidth="1"/>
    <col min="10996" max="11008" width="11.28515625" style="413" customWidth="1"/>
    <col min="11009" max="11009" width="7.42578125" style="413" customWidth="1"/>
    <col min="11010" max="11241" width="11.42578125" style="413"/>
    <col min="11242" max="11242" width="7.28515625" style="413" customWidth="1"/>
    <col min="11243" max="11243" width="47.28515625" style="413" customWidth="1"/>
    <col min="11244" max="11244" width="11.28515625" style="413" customWidth="1"/>
    <col min="11245" max="11251" width="0" style="413" hidden="1" customWidth="1"/>
    <col min="11252" max="11264" width="11.28515625" style="413" customWidth="1"/>
    <col min="11265" max="11265" width="7.42578125" style="413" customWidth="1"/>
    <col min="11266" max="11497" width="11.42578125" style="413"/>
    <col min="11498" max="11498" width="7.28515625" style="413" customWidth="1"/>
    <col min="11499" max="11499" width="47.28515625" style="413" customWidth="1"/>
    <col min="11500" max="11500" width="11.28515625" style="413" customWidth="1"/>
    <col min="11501" max="11507" width="0" style="413" hidden="1" customWidth="1"/>
    <col min="11508" max="11520" width="11.28515625" style="413" customWidth="1"/>
    <col min="11521" max="11521" width="7.42578125" style="413" customWidth="1"/>
    <col min="11522" max="11753" width="11.42578125" style="413"/>
    <col min="11754" max="11754" width="7.28515625" style="413" customWidth="1"/>
    <col min="11755" max="11755" width="47.28515625" style="413" customWidth="1"/>
    <col min="11756" max="11756" width="11.28515625" style="413" customWidth="1"/>
    <col min="11757" max="11763" width="0" style="413" hidden="1" customWidth="1"/>
    <col min="11764" max="11776" width="11.28515625" style="413" customWidth="1"/>
    <col min="11777" max="11777" width="7.42578125" style="413" customWidth="1"/>
    <col min="11778" max="12009" width="11.42578125" style="413"/>
    <col min="12010" max="12010" width="7.28515625" style="413" customWidth="1"/>
    <col min="12011" max="12011" width="47.28515625" style="413" customWidth="1"/>
    <col min="12012" max="12012" width="11.28515625" style="413" customWidth="1"/>
    <col min="12013" max="12019" width="0" style="413" hidden="1" customWidth="1"/>
    <col min="12020" max="12032" width="11.28515625" style="413" customWidth="1"/>
    <col min="12033" max="12033" width="7.42578125" style="413" customWidth="1"/>
    <col min="12034" max="12265" width="11.42578125" style="413"/>
    <col min="12266" max="12266" width="7.28515625" style="413" customWidth="1"/>
    <col min="12267" max="12267" width="47.28515625" style="413" customWidth="1"/>
    <col min="12268" max="12268" width="11.28515625" style="413" customWidth="1"/>
    <col min="12269" max="12275" width="0" style="413" hidden="1" customWidth="1"/>
    <col min="12276" max="12288" width="11.28515625" style="413" customWidth="1"/>
    <col min="12289" max="12289" width="7.42578125" style="413" customWidth="1"/>
    <col min="12290" max="12521" width="11.42578125" style="413"/>
    <col min="12522" max="12522" width="7.28515625" style="413" customWidth="1"/>
    <col min="12523" max="12523" width="47.28515625" style="413" customWidth="1"/>
    <col min="12524" max="12524" width="11.28515625" style="413" customWidth="1"/>
    <col min="12525" max="12531" width="0" style="413" hidden="1" customWidth="1"/>
    <col min="12532" max="12544" width="11.28515625" style="413" customWidth="1"/>
    <col min="12545" max="12545" width="7.42578125" style="413" customWidth="1"/>
    <col min="12546" max="12777" width="11.42578125" style="413"/>
    <col min="12778" max="12778" width="7.28515625" style="413" customWidth="1"/>
    <col min="12779" max="12779" width="47.28515625" style="413" customWidth="1"/>
    <col min="12780" max="12780" width="11.28515625" style="413" customWidth="1"/>
    <col min="12781" max="12787" width="0" style="413" hidden="1" customWidth="1"/>
    <col min="12788" max="12800" width="11.28515625" style="413" customWidth="1"/>
    <col min="12801" max="12801" width="7.42578125" style="413" customWidth="1"/>
    <col min="12802" max="13033" width="11.42578125" style="413"/>
    <col min="13034" max="13034" width="7.28515625" style="413" customWidth="1"/>
    <col min="13035" max="13035" width="47.28515625" style="413" customWidth="1"/>
    <col min="13036" max="13036" width="11.28515625" style="413" customWidth="1"/>
    <col min="13037" max="13043" width="0" style="413" hidden="1" customWidth="1"/>
    <col min="13044" max="13056" width="11.28515625" style="413" customWidth="1"/>
    <col min="13057" max="13057" width="7.42578125" style="413" customWidth="1"/>
    <col min="13058" max="13289" width="11.42578125" style="413"/>
    <col min="13290" max="13290" width="7.28515625" style="413" customWidth="1"/>
    <col min="13291" max="13291" width="47.28515625" style="413" customWidth="1"/>
    <col min="13292" max="13292" width="11.28515625" style="413" customWidth="1"/>
    <col min="13293" max="13299" width="0" style="413" hidden="1" customWidth="1"/>
    <col min="13300" max="13312" width="11.28515625" style="413" customWidth="1"/>
    <col min="13313" max="13313" width="7.42578125" style="413" customWidth="1"/>
    <col min="13314" max="13545" width="11.42578125" style="413"/>
    <col min="13546" max="13546" width="7.28515625" style="413" customWidth="1"/>
    <col min="13547" max="13547" width="47.28515625" style="413" customWidth="1"/>
    <col min="13548" max="13548" width="11.28515625" style="413" customWidth="1"/>
    <col min="13549" max="13555" width="0" style="413" hidden="1" customWidth="1"/>
    <col min="13556" max="13568" width="11.28515625" style="413" customWidth="1"/>
    <col min="13569" max="13569" width="7.42578125" style="413" customWidth="1"/>
    <col min="13570" max="13801" width="11.42578125" style="413"/>
    <col min="13802" max="13802" width="7.28515625" style="413" customWidth="1"/>
    <col min="13803" max="13803" width="47.28515625" style="413" customWidth="1"/>
    <col min="13804" max="13804" width="11.28515625" style="413" customWidth="1"/>
    <col min="13805" max="13811" width="0" style="413" hidden="1" customWidth="1"/>
    <col min="13812" max="13824" width="11.28515625" style="413" customWidth="1"/>
    <col min="13825" max="13825" width="7.42578125" style="413" customWidth="1"/>
    <col min="13826" max="14057" width="11.42578125" style="413"/>
    <col min="14058" max="14058" width="7.28515625" style="413" customWidth="1"/>
    <col min="14059" max="14059" width="47.28515625" style="413" customWidth="1"/>
    <col min="14060" max="14060" width="11.28515625" style="413" customWidth="1"/>
    <col min="14061" max="14067" width="0" style="413" hidden="1" customWidth="1"/>
    <col min="14068" max="14080" width="11.28515625" style="413" customWidth="1"/>
    <col min="14081" max="14081" width="7.42578125" style="413" customWidth="1"/>
    <col min="14082" max="14313" width="11.42578125" style="413"/>
    <col min="14314" max="14314" width="7.28515625" style="413" customWidth="1"/>
    <col min="14315" max="14315" width="47.28515625" style="413" customWidth="1"/>
    <col min="14316" max="14316" width="11.28515625" style="413" customWidth="1"/>
    <col min="14317" max="14323" width="0" style="413" hidden="1" customWidth="1"/>
    <col min="14324" max="14336" width="11.28515625" style="413" customWidth="1"/>
    <col min="14337" max="14337" width="7.42578125" style="413" customWidth="1"/>
    <col min="14338" max="14569" width="11.42578125" style="413"/>
    <col min="14570" max="14570" width="7.28515625" style="413" customWidth="1"/>
    <col min="14571" max="14571" width="47.28515625" style="413" customWidth="1"/>
    <col min="14572" max="14572" width="11.28515625" style="413" customWidth="1"/>
    <col min="14573" max="14579" width="0" style="413" hidden="1" customWidth="1"/>
    <col min="14580" max="14592" width="11.28515625" style="413" customWidth="1"/>
    <col min="14593" max="14593" width="7.42578125" style="413" customWidth="1"/>
    <col min="14594" max="14825" width="11.42578125" style="413"/>
    <col min="14826" max="14826" width="7.28515625" style="413" customWidth="1"/>
    <col min="14827" max="14827" width="47.28515625" style="413" customWidth="1"/>
    <col min="14828" max="14828" width="11.28515625" style="413" customWidth="1"/>
    <col min="14829" max="14835" width="0" style="413" hidden="1" customWidth="1"/>
    <col min="14836" max="14848" width="11.28515625" style="413" customWidth="1"/>
    <col min="14849" max="14849" width="7.42578125" style="413" customWidth="1"/>
    <col min="14850" max="15081" width="11.42578125" style="413"/>
    <col min="15082" max="15082" width="7.28515625" style="413" customWidth="1"/>
    <col min="15083" max="15083" width="47.28515625" style="413" customWidth="1"/>
    <col min="15084" max="15084" width="11.28515625" style="413" customWidth="1"/>
    <col min="15085" max="15091" width="0" style="413" hidden="1" customWidth="1"/>
    <col min="15092" max="15104" width="11.28515625" style="413" customWidth="1"/>
    <col min="15105" max="15105" width="7.42578125" style="413" customWidth="1"/>
    <col min="15106" max="15337" width="11.42578125" style="413"/>
    <col min="15338" max="15338" width="7.28515625" style="413" customWidth="1"/>
    <col min="15339" max="15339" width="47.28515625" style="413" customWidth="1"/>
    <col min="15340" max="15340" width="11.28515625" style="413" customWidth="1"/>
    <col min="15341" max="15347" width="0" style="413" hidden="1" customWidth="1"/>
    <col min="15348" max="15360" width="11.28515625" style="413" customWidth="1"/>
    <col min="15361" max="15361" width="7.42578125" style="413" customWidth="1"/>
    <col min="15362" max="15593" width="11.42578125" style="413"/>
    <col min="15594" max="15594" width="7.28515625" style="413" customWidth="1"/>
    <col min="15595" max="15595" width="47.28515625" style="413" customWidth="1"/>
    <col min="15596" max="15596" width="11.28515625" style="413" customWidth="1"/>
    <col min="15597" max="15603" width="0" style="413" hidden="1" customWidth="1"/>
    <col min="15604" max="15616" width="11.28515625" style="413" customWidth="1"/>
    <col min="15617" max="15617" width="7.42578125" style="413" customWidth="1"/>
    <col min="15618" max="15849" width="11.42578125" style="413"/>
    <col min="15850" max="15850" width="7.28515625" style="413" customWidth="1"/>
    <col min="15851" max="15851" width="47.28515625" style="413" customWidth="1"/>
    <col min="15852" max="15852" width="11.28515625" style="413" customWidth="1"/>
    <col min="15853" max="15859" width="0" style="413" hidden="1" customWidth="1"/>
    <col min="15860" max="15872" width="11.28515625" style="413" customWidth="1"/>
    <col min="15873" max="15873" width="7.42578125" style="413" customWidth="1"/>
    <col min="15874" max="16105" width="11.42578125" style="413"/>
    <col min="16106" max="16106" width="7.28515625" style="413" customWidth="1"/>
    <col min="16107" max="16107" width="47.28515625" style="413" customWidth="1"/>
    <col min="16108" max="16108" width="11.28515625" style="413" customWidth="1"/>
    <col min="16109" max="16115" width="0" style="413" hidden="1" customWidth="1"/>
    <col min="16116" max="16128" width="11.28515625" style="413" customWidth="1"/>
    <col min="16129" max="16129" width="7.42578125" style="413" customWidth="1"/>
    <col min="16130" max="16384" width="11.42578125" style="413"/>
  </cols>
  <sheetData>
    <row r="1" spans="1:23" ht="20.100000000000001" customHeight="1">
      <c r="A1" s="365" t="s">
        <v>1436</v>
      </c>
    </row>
    <row r="2" spans="1:23" ht="18" customHeight="1">
      <c r="A2" s="1420" t="s">
        <v>458</v>
      </c>
      <c r="B2" s="1420"/>
      <c r="C2" s="1420"/>
      <c r="D2" s="1420"/>
      <c r="E2" s="1420"/>
      <c r="F2" s="1420"/>
      <c r="G2" s="1420"/>
      <c r="H2" s="1420"/>
      <c r="I2" s="1420"/>
      <c r="J2" s="1420"/>
      <c r="K2" s="1420"/>
      <c r="L2" s="1420"/>
      <c r="M2" s="1420"/>
      <c r="N2" s="1420"/>
      <c r="O2" s="1420"/>
      <c r="P2" s="1420"/>
      <c r="Q2" s="1420"/>
      <c r="R2" s="1420"/>
      <c r="S2" s="1420"/>
      <c r="T2" s="1420"/>
      <c r="U2" s="1420"/>
      <c r="V2" s="418"/>
      <c r="W2" s="418"/>
    </row>
    <row r="3" spans="1:23" ht="9.9499999999999993" customHeight="1">
      <c r="B3" s="1454"/>
      <c r="C3" s="1454"/>
      <c r="D3" s="1454"/>
      <c r="E3" s="1454"/>
      <c r="F3" s="1454"/>
      <c r="G3" s="1454"/>
      <c r="H3" s="1454"/>
      <c r="I3" s="1454"/>
      <c r="J3" s="1454"/>
      <c r="K3" s="1454"/>
      <c r="L3" s="1454"/>
      <c r="M3" s="1454"/>
      <c r="N3" s="1454"/>
      <c r="O3" s="1454"/>
      <c r="P3" s="1454"/>
      <c r="Q3" s="570"/>
      <c r="R3" s="570"/>
      <c r="S3" s="570"/>
      <c r="T3" s="570"/>
      <c r="U3" s="570"/>
      <c r="V3" s="570"/>
      <c r="W3" s="570"/>
    </row>
    <row r="4" spans="1:23" ht="18" customHeight="1">
      <c r="A4" s="1463" t="s">
        <v>673</v>
      </c>
      <c r="B4" s="1420"/>
      <c r="C4" s="1420"/>
      <c r="D4" s="1420"/>
      <c r="E4" s="1420"/>
      <c r="F4" s="1420"/>
      <c r="G4" s="1420"/>
      <c r="H4" s="1420"/>
      <c r="I4" s="1420"/>
      <c r="J4" s="1420"/>
      <c r="K4" s="1420"/>
      <c r="L4" s="1420"/>
      <c r="M4" s="1420"/>
      <c r="N4" s="1420"/>
      <c r="O4" s="1420"/>
      <c r="P4" s="1420"/>
      <c r="Q4" s="1420"/>
      <c r="R4" s="1420"/>
      <c r="S4" s="1420"/>
      <c r="T4" s="1420"/>
      <c r="U4" s="1420"/>
      <c r="V4" s="418"/>
      <c r="W4" s="418"/>
    </row>
    <row r="5" spans="1:23" ht="18" customHeight="1">
      <c r="A5" s="1463" t="s">
        <v>674</v>
      </c>
      <c r="B5" s="1420"/>
      <c r="C5" s="1420"/>
      <c r="D5" s="1420"/>
      <c r="E5" s="1420"/>
      <c r="F5" s="1420"/>
      <c r="G5" s="1420"/>
      <c r="H5" s="1420"/>
      <c r="I5" s="1420"/>
      <c r="J5" s="1420"/>
      <c r="K5" s="1420"/>
      <c r="L5" s="1420"/>
      <c r="M5" s="1420"/>
      <c r="N5" s="1420"/>
      <c r="O5" s="1420"/>
      <c r="P5" s="1420"/>
      <c r="Q5" s="1420"/>
      <c r="R5" s="1420"/>
      <c r="S5" s="1420"/>
      <c r="T5" s="1420"/>
      <c r="U5" s="1420"/>
      <c r="V5" s="418"/>
      <c r="W5" s="418"/>
    </row>
    <row r="6" spans="1:23" ht="9.9499999999999993" customHeight="1">
      <c r="A6" s="416"/>
      <c r="B6" s="416"/>
      <c r="C6" s="416"/>
      <c r="D6" s="416"/>
      <c r="E6" s="416"/>
      <c r="F6" s="416"/>
      <c r="G6" s="416"/>
      <c r="H6" s="416"/>
      <c r="I6" s="416"/>
      <c r="J6" s="416"/>
      <c r="K6" s="416"/>
      <c r="L6" s="416"/>
      <c r="M6" s="416"/>
      <c r="N6" s="416"/>
      <c r="O6" s="416"/>
      <c r="P6" s="416"/>
      <c r="Q6" s="416"/>
      <c r="R6" s="416"/>
      <c r="S6" s="416"/>
      <c r="T6" s="416"/>
      <c r="U6" s="416"/>
      <c r="V6" s="416"/>
      <c r="W6" s="416"/>
    </row>
    <row r="7" spans="1:23" ht="15.75" customHeight="1">
      <c r="A7" s="418" t="s">
        <v>675</v>
      </c>
      <c r="B7" s="419"/>
      <c r="C7" s="419"/>
      <c r="D7" s="419"/>
      <c r="E7" s="419"/>
      <c r="F7" s="419"/>
      <c r="G7" s="419"/>
      <c r="H7" s="419"/>
      <c r="I7" s="419"/>
      <c r="J7" s="419"/>
      <c r="K7" s="419"/>
      <c r="L7" s="419"/>
      <c r="M7" s="419"/>
      <c r="N7" s="419"/>
      <c r="O7" s="419"/>
      <c r="P7" s="419"/>
      <c r="Q7" s="419"/>
      <c r="R7" s="419"/>
      <c r="S7" s="419"/>
      <c r="T7" s="419"/>
      <c r="U7" s="419"/>
      <c r="V7" s="419"/>
      <c r="W7" s="419"/>
    </row>
    <row r="8" spans="1:23" ht="15.75" customHeight="1">
      <c r="A8" s="1420" t="s">
        <v>679</v>
      </c>
      <c r="B8" s="1421"/>
      <c r="C8" s="1421"/>
      <c r="D8" s="1421"/>
      <c r="E8" s="1421"/>
      <c r="F8" s="1421"/>
      <c r="G8" s="1421"/>
      <c r="H8" s="1421"/>
      <c r="I8" s="1421"/>
      <c r="J8" s="1421"/>
      <c r="K8" s="1421"/>
      <c r="L8" s="1421"/>
      <c r="M8" s="1421"/>
      <c r="N8" s="1421"/>
      <c r="O8" s="1421"/>
      <c r="P8" s="1421"/>
      <c r="Q8" s="1421"/>
      <c r="R8" s="1421"/>
      <c r="S8" s="1421"/>
      <c r="T8" s="1421"/>
      <c r="U8" s="414"/>
      <c r="V8" s="414"/>
      <c r="W8" s="414"/>
    </row>
    <row r="10" spans="1:23">
      <c r="A10" s="1359" t="s">
        <v>217</v>
      </c>
      <c r="B10" s="1360"/>
      <c r="C10" s="1427" t="s">
        <v>461</v>
      </c>
      <c r="D10" s="1427"/>
      <c r="E10" s="1427"/>
      <c r="F10" s="1427"/>
      <c r="G10" s="1427"/>
      <c r="H10" s="1427"/>
      <c r="I10" s="1427"/>
      <c r="J10" s="1427"/>
      <c r="K10" s="1427"/>
      <c r="L10" s="1427"/>
      <c r="M10" s="1427"/>
      <c r="N10" s="1427"/>
      <c r="O10" s="1427"/>
      <c r="P10" s="1427"/>
      <c r="Q10" s="1427"/>
      <c r="R10" s="1427"/>
      <c r="S10" s="1427"/>
      <c r="T10" s="1427"/>
      <c r="U10" s="1427"/>
      <c r="V10" s="1427"/>
      <c r="W10" s="1427"/>
    </row>
    <row r="11" spans="1:23">
      <c r="A11" s="1361"/>
      <c r="B11" s="1362"/>
      <c r="C11" s="1429"/>
      <c r="D11" s="1429"/>
      <c r="E11" s="1429"/>
      <c r="F11" s="1429"/>
      <c r="G11" s="1429"/>
      <c r="H11" s="1429"/>
      <c r="I11" s="1429"/>
      <c r="J11" s="1429"/>
      <c r="K11" s="1429"/>
      <c r="L11" s="1429"/>
      <c r="M11" s="1429"/>
      <c r="N11" s="1429"/>
      <c r="O11" s="1429"/>
      <c r="P11" s="1429"/>
      <c r="Q11" s="1429"/>
      <c r="R11" s="1429"/>
      <c r="S11" s="1429"/>
      <c r="T11" s="1429"/>
      <c r="U11" s="1429"/>
      <c r="V11" s="1429"/>
      <c r="W11" s="1429"/>
    </row>
    <row r="12" spans="1:23">
      <c r="A12" s="1361"/>
      <c r="B12" s="1362"/>
      <c r="C12" s="589">
        <v>1992</v>
      </c>
      <c r="D12" s="589">
        <v>1993</v>
      </c>
      <c r="E12" s="589">
        <v>1994</v>
      </c>
      <c r="F12" s="589">
        <v>1995</v>
      </c>
      <c r="G12" s="589">
        <v>1996</v>
      </c>
      <c r="H12" s="589">
        <v>1997</v>
      </c>
      <c r="I12" s="646">
        <v>1998</v>
      </c>
      <c r="J12" s="647">
        <v>1999</v>
      </c>
      <c r="K12" s="589">
        <v>2000</v>
      </c>
      <c r="L12" s="589">
        <v>2001</v>
      </c>
      <c r="M12" s="589">
        <v>2002</v>
      </c>
      <c r="N12" s="589">
        <v>2003</v>
      </c>
      <c r="O12" s="589">
        <v>2004</v>
      </c>
      <c r="P12" s="595">
        <v>2005</v>
      </c>
      <c r="Q12" s="595">
        <v>2006</v>
      </c>
      <c r="R12" s="595">
        <v>2007</v>
      </c>
      <c r="S12" s="648">
        <v>2008</v>
      </c>
      <c r="T12" s="596">
        <v>2009</v>
      </c>
      <c r="U12" s="596">
        <v>2010</v>
      </c>
      <c r="V12" s="596">
        <v>2011</v>
      </c>
      <c r="W12" s="649">
        <v>2012</v>
      </c>
    </row>
    <row r="13" spans="1:23">
      <c r="A13" s="1363"/>
      <c r="B13" s="1364"/>
      <c r="C13" s="1468" t="s">
        <v>328</v>
      </c>
      <c r="D13" s="1468"/>
      <c r="E13" s="1468"/>
      <c r="F13" s="1468"/>
      <c r="G13" s="1468"/>
      <c r="H13" s="1468"/>
      <c r="I13" s="1468"/>
      <c r="J13" s="1468"/>
      <c r="K13" s="1468"/>
      <c r="L13" s="1468"/>
      <c r="M13" s="1468"/>
      <c r="N13" s="1468"/>
      <c r="O13" s="1468"/>
      <c r="P13" s="1468"/>
      <c r="Q13" s="1468"/>
      <c r="R13" s="1468"/>
      <c r="S13" s="1468"/>
      <c r="T13" s="1468"/>
      <c r="U13" s="1468"/>
      <c r="V13" s="1468"/>
      <c r="W13" s="650"/>
    </row>
    <row r="14" spans="1:23">
      <c r="A14" s="427"/>
      <c r="B14" s="440"/>
      <c r="C14" s="427"/>
      <c r="D14" s="427"/>
      <c r="E14" s="427"/>
      <c r="F14" s="427"/>
      <c r="G14" s="427"/>
      <c r="H14" s="427"/>
      <c r="I14" s="427"/>
      <c r="J14" s="427"/>
      <c r="K14" s="427"/>
      <c r="L14" s="427"/>
      <c r="M14" s="427"/>
      <c r="N14" s="427"/>
      <c r="O14" s="427"/>
      <c r="P14" s="427"/>
      <c r="Q14" s="427"/>
      <c r="R14" s="427"/>
      <c r="S14" s="427"/>
      <c r="T14" s="427"/>
      <c r="U14" s="427"/>
      <c r="V14" s="427"/>
      <c r="W14" s="427"/>
    </row>
    <row r="15" spans="1:23">
      <c r="A15" s="427"/>
      <c r="B15" s="428"/>
      <c r="C15" s="587" t="s">
        <v>306</v>
      </c>
      <c r="D15" s="414"/>
      <c r="E15" s="414"/>
      <c r="F15" s="414"/>
      <c r="G15" s="414"/>
      <c r="H15" s="414"/>
      <c r="I15" s="414"/>
      <c r="J15" s="414"/>
      <c r="K15" s="414"/>
      <c r="L15" s="414"/>
      <c r="M15" s="419"/>
      <c r="N15" s="419"/>
      <c r="O15" s="419"/>
      <c r="P15" s="419"/>
      <c r="Q15" s="419"/>
      <c r="R15" s="419"/>
      <c r="S15" s="419"/>
      <c r="T15" s="419"/>
      <c r="U15" s="419"/>
      <c r="V15" s="419"/>
      <c r="W15" s="419"/>
    </row>
    <row r="16" spans="1:23">
      <c r="A16" s="427"/>
      <c r="B16" s="428"/>
      <c r="C16" s="587" t="s">
        <v>680</v>
      </c>
      <c r="D16" s="418"/>
      <c r="E16" s="418"/>
      <c r="F16" s="418"/>
      <c r="G16" s="418"/>
      <c r="H16" s="418"/>
      <c r="I16" s="418"/>
      <c r="J16" s="418"/>
      <c r="K16" s="418"/>
      <c r="L16" s="418"/>
      <c r="M16" s="419"/>
      <c r="N16" s="419"/>
      <c r="O16" s="419"/>
      <c r="P16" s="419"/>
      <c r="Q16" s="419"/>
      <c r="R16" s="419"/>
      <c r="S16" s="419"/>
      <c r="T16" s="419"/>
      <c r="U16" s="419"/>
      <c r="V16" s="419"/>
      <c r="W16" s="419"/>
    </row>
    <row r="17" spans="1:23">
      <c r="A17" s="1424" t="s">
        <v>339</v>
      </c>
      <c r="B17" s="1425"/>
      <c r="C17" s="602">
        <v>5.5086952498391364</v>
      </c>
      <c r="D17" s="602">
        <v>5.1521888835679865</v>
      </c>
      <c r="E17" s="602">
        <v>5.0914873561833014</v>
      </c>
      <c r="F17" s="602">
        <v>5.1387602593172161</v>
      </c>
      <c r="G17" s="602">
        <v>5.2221957703897379</v>
      </c>
      <c r="H17" s="602">
        <v>5.3809075033018852</v>
      </c>
      <c r="I17" s="602">
        <v>5.4672066261045327</v>
      </c>
      <c r="J17" s="602">
        <v>5.6540757794470009</v>
      </c>
      <c r="K17" s="602">
        <v>5.7879636199974307</v>
      </c>
      <c r="L17" s="602">
        <v>6.0330337631986781</v>
      </c>
      <c r="M17" s="602">
        <v>6.2326455655416249</v>
      </c>
      <c r="N17" s="602">
        <v>6.4119500787185597</v>
      </c>
      <c r="O17" s="602">
        <v>6.6552757798298128</v>
      </c>
      <c r="P17" s="602">
        <v>6.9270068339647457</v>
      </c>
      <c r="Q17" s="602">
        <v>7.2261692716108854</v>
      </c>
      <c r="R17" s="602">
        <v>7.6567813307974948</v>
      </c>
      <c r="S17" s="602">
        <v>7.9767817120994406</v>
      </c>
      <c r="T17" s="602">
        <v>8.3205769792111113</v>
      </c>
      <c r="U17" s="602">
        <v>8.5908991523962985</v>
      </c>
      <c r="V17" s="602">
        <v>8.8249156765948218</v>
      </c>
      <c r="W17" s="602">
        <v>9.0747120281695395</v>
      </c>
    </row>
    <row r="18" spans="1:23">
      <c r="A18" s="427" t="s">
        <v>233</v>
      </c>
      <c r="B18" s="435" t="s">
        <v>232</v>
      </c>
      <c r="C18" s="603">
        <v>3.5188480828344928</v>
      </c>
      <c r="D18" s="603">
        <v>4.1568668904098729</v>
      </c>
      <c r="E18" s="603">
        <v>4.757987110928287</v>
      </c>
      <c r="F18" s="603">
        <v>4.7864142603739568</v>
      </c>
      <c r="G18" s="603">
        <v>5.2304337576614808</v>
      </c>
      <c r="H18" s="603">
        <v>5.6069612108585085</v>
      </c>
      <c r="I18" s="603">
        <v>3.1977731006857222</v>
      </c>
      <c r="J18" s="603">
        <v>3.2553407934893186</v>
      </c>
      <c r="K18" s="603">
        <v>3.2676709154113559</v>
      </c>
      <c r="L18" s="603">
        <v>3.7657245548113054</v>
      </c>
      <c r="M18" s="603">
        <v>4.8033983226228081</v>
      </c>
      <c r="N18" s="603">
        <v>5.2823744184676995</v>
      </c>
      <c r="O18" s="603">
        <v>4.9386521980393363</v>
      </c>
      <c r="P18" s="603">
        <v>3.3922261484098941</v>
      </c>
      <c r="Q18" s="603">
        <v>8.8762032684128052</v>
      </c>
      <c r="R18" s="603">
        <v>7.0822247561130114</v>
      </c>
      <c r="S18" s="603">
        <v>12.138728323699421</v>
      </c>
      <c r="T18" s="603">
        <v>9.6406779661016948</v>
      </c>
      <c r="U18" s="603">
        <v>7.146753955264594</v>
      </c>
      <c r="V18" s="603">
        <v>5.4718100890207717</v>
      </c>
      <c r="W18" s="603">
        <v>8.2965197715763388</v>
      </c>
    </row>
    <row r="19" spans="1:23">
      <c r="A19" s="427"/>
      <c r="B19" s="435" t="s">
        <v>234</v>
      </c>
      <c r="C19" s="603">
        <v>14.895359417652411</v>
      </c>
      <c r="D19" s="603">
        <v>15.286987345537474</v>
      </c>
      <c r="E19" s="603">
        <v>15.232812481117596</v>
      </c>
      <c r="F19" s="603">
        <v>14.879580784391704</v>
      </c>
      <c r="G19" s="603">
        <v>15.733256696722588</v>
      </c>
      <c r="H19" s="603">
        <v>15.948459766191654</v>
      </c>
      <c r="I19" s="603">
        <v>16.168918582041183</v>
      </c>
      <c r="J19" s="603">
        <v>16.548377938937207</v>
      </c>
      <c r="K19" s="603">
        <v>17.792426072797941</v>
      </c>
      <c r="L19" s="603">
        <v>18.56874966985368</v>
      </c>
      <c r="M19" s="603">
        <v>20.05167097258105</v>
      </c>
      <c r="N19" s="603">
        <v>21.420926630052104</v>
      </c>
      <c r="O19" s="603">
        <v>23.156357884811339</v>
      </c>
      <c r="P19" s="603">
        <v>29.401160056435177</v>
      </c>
      <c r="Q19" s="603">
        <v>28.480427618358654</v>
      </c>
      <c r="R19" s="603">
        <v>29.858059813311197</v>
      </c>
      <c r="S19" s="603">
        <v>32.006941861906533</v>
      </c>
      <c r="T19" s="603">
        <v>33.066683463508859</v>
      </c>
      <c r="U19" s="603">
        <v>32.91526003162258</v>
      </c>
      <c r="V19" s="603">
        <v>33.565435135966261</v>
      </c>
      <c r="W19" s="603">
        <v>33.642836417204208</v>
      </c>
    </row>
    <row r="20" spans="1:23">
      <c r="A20" s="427"/>
      <c r="B20" s="435" t="s">
        <v>263</v>
      </c>
      <c r="C20" s="603">
        <v>0.89485628862779765</v>
      </c>
      <c r="D20" s="603">
        <v>0.80798544945414363</v>
      </c>
      <c r="E20" s="603">
        <v>0.8719089373317781</v>
      </c>
      <c r="F20" s="603">
        <v>0.86847064170266508</v>
      </c>
      <c r="G20" s="603">
        <v>0.89240964446072168</v>
      </c>
      <c r="H20" s="603">
        <v>0.978589230365698</v>
      </c>
      <c r="I20" s="603">
        <v>1.1110481215282499</v>
      </c>
      <c r="J20" s="603">
        <v>1.2215745873103447</v>
      </c>
      <c r="K20" s="603">
        <v>1.2273249124928094</v>
      </c>
      <c r="L20" s="603">
        <v>1.3795909126939698</v>
      </c>
      <c r="M20" s="603">
        <v>1.5014672852512181</v>
      </c>
      <c r="N20" s="603">
        <v>1.6201899858482811</v>
      </c>
      <c r="O20" s="603">
        <v>1.7918449819841191</v>
      </c>
      <c r="P20" s="603">
        <v>1.9719574506836626</v>
      </c>
      <c r="Q20" s="603">
        <v>2.2953834274507572</v>
      </c>
      <c r="R20" s="603">
        <v>2.5789227168989783</v>
      </c>
      <c r="S20" s="603">
        <v>2.7371826450109187</v>
      </c>
      <c r="T20" s="603">
        <v>3.0952902364833328</v>
      </c>
      <c r="U20" s="603">
        <v>3.0810222121202084</v>
      </c>
      <c r="V20" s="603">
        <v>3.2302639869268099</v>
      </c>
      <c r="W20" s="603">
        <v>3.4344537676888356</v>
      </c>
    </row>
    <row r="21" spans="1:23">
      <c r="A21" s="427"/>
      <c r="B21" s="435" t="s">
        <v>236</v>
      </c>
      <c r="C21" s="603">
        <v>3.2607358710635141</v>
      </c>
      <c r="D21" s="603">
        <v>2.7691096679879679</v>
      </c>
      <c r="E21" s="603">
        <v>2.7324044950096176</v>
      </c>
      <c r="F21" s="603">
        <v>2.2439135406374544</v>
      </c>
      <c r="G21" s="603">
        <v>2.1796325697437062</v>
      </c>
      <c r="H21" s="603">
        <v>2.1946389787383223</v>
      </c>
      <c r="I21" s="603">
        <v>2.1697214612692779</v>
      </c>
      <c r="J21" s="603">
        <v>2.0831745860074578</v>
      </c>
      <c r="K21" s="603">
        <v>2.1583689427450783</v>
      </c>
      <c r="L21" s="603">
        <v>2.3464591696509833</v>
      </c>
      <c r="M21" s="603">
        <v>2.5026249865650292</v>
      </c>
      <c r="N21" s="603">
        <v>2.994138528853298</v>
      </c>
      <c r="O21" s="603">
        <v>2.7581830327321311</v>
      </c>
      <c r="P21" s="603">
        <v>3.0731584705917143</v>
      </c>
      <c r="Q21" s="603">
        <v>3.7881794424434845</v>
      </c>
      <c r="R21" s="603">
        <v>4.5073190765349525</v>
      </c>
      <c r="S21" s="603">
        <v>4.8396389475705783</v>
      </c>
      <c r="T21" s="603">
        <v>5.2054083547369681</v>
      </c>
      <c r="U21" s="603">
        <v>5.73282462903311</v>
      </c>
      <c r="V21" s="603">
        <v>5.8449650179261372</v>
      </c>
      <c r="W21" s="603">
        <v>6.1804165692588509</v>
      </c>
    </row>
    <row r="22" spans="1:23">
      <c r="A22" s="427"/>
      <c r="B22" s="435" t="s">
        <v>264</v>
      </c>
      <c r="C22" s="603">
        <v>1.4868870350312942</v>
      </c>
      <c r="D22" s="603">
        <v>2.1215236588902071</v>
      </c>
      <c r="E22" s="603">
        <v>2.0848000079886959</v>
      </c>
      <c r="F22" s="603">
        <v>2.2910067313403286</v>
      </c>
      <c r="G22" s="603">
        <v>2.2374049223651329</v>
      </c>
      <c r="H22" s="603">
        <v>2.2785779235741699</v>
      </c>
      <c r="I22" s="603">
        <v>2.3326030817433021</v>
      </c>
      <c r="J22" s="603">
        <v>2.3406529721727103</v>
      </c>
      <c r="K22" s="603">
        <v>2.2090166316885926</v>
      </c>
      <c r="L22" s="603">
        <v>2.462689493093722</v>
      </c>
      <c r="M22" s="603">
        <v>2.4581038421153165</v>
      </c>
      <c r="N22" s="603">
        <v>2.5282898639889257</v>
      </c>
      <c r="O22" s="603">
        <v>2.7646516131292551</v>
      </c>
      <c r="P22" s="603">
        <v>2.9680114810689808</v>
      </c>
      <c r="Q22" s="603">
        <v>2.8855656726151393</v>
      </c>
      <c r="R22" s="603">
        <v>2.953684697967415</v>
      </c>
      <c r="S22" s="603">
        <v>3.0171136717224623</v>
      </c>
      <c r="T22" s="603">
        <v>3.2542546769709859</v>
      </c>
      <c r="U22" s="603">
        <v>3.4704303634265408</v>
      </c>
      <c r="V22" s="603">
        <v>3.6327664296232194</v>
      </c>
      <c r="W22" s="603">
        <v>3.7345106199501341</v>
      </c>
    </row>
    <row r="23" spans="1:23">
      <c r="A23" s="427"/>
      <c r="B23" s="435" t="s">
        <v>238</v>
      </c>
      <c r="C23" s="651">
        <v>0</v>
      </c>
      <c r="D23" s="603">
        <v>0.20592854697548979</v>
      </c>
      <c r="E23" s="603">
        <v>8.889859321875293E-2</v>
      </c>
      <c r="F23" s="603">
        <v>0.11250051843556882</v>
      </c>
      <c r="G23" s="603">
        <v>0.24509867156520013</v>
      </c>
      <c r="H23" s="603">
        <v>0.33257667740062291</v>
      </c>
      <c r="I23" s="603">
        <v>0.38592588314756832</v>
      </c>
      <c r="J23" s="603">
        <v>0.51033853161793075</v>
      </c>
      <c r="K23" s="603">
        <v>0.56150318251508291</v>
      </c>
      <c r="L23" s="603">
        <v>0.67240462937402923</v>
      </c>
      <c r="M23" s="603">
        <v>0.75355790731278105</v>
      </c>
      <c r="N23" s="603">
        <v>0.89153313681581581</v>
      </c>
      <c r="O23" s="603">
        <v>1.0691305065170764</v>
      </c>
      <c r="P23" s="603">
        <v>1.4153303132208666</v>
      </c>
      <c r="Q23" s="603">
        <v>2.0052365125985467</v>
      </c>
      <c r="R23" s="603">
        <v>2.6000641811074159</v>
      </c>
      <c r="S23" s="603">
        <v>3.124071490203256</v>
      </c>
      <c r="T23" s="603">
        <v>3.5169750397550952</v>
      </c>
      <c r="U23" s="603">
        <v>3.9161905064333729</v>
      </c>
      <c r="V23" s="603">
        <v>4.0385921328202423</v>
      </c>
      <c r="W23" s="603">
        <v>4.6283920571083268</v>
      </c>
    </row>
    <row r="24" spans="1:23">
      <c r="A24" s="427"/>
      <c r="B24" s="435" t="s">
        <v>239</v>
      </c>
      <c r="C24" s="603">
        <v>8.8155530036138092</v>
      </c>
      <c r="D24" s="603">
        <v>7.765070315361486</v>
      </c>
      <c r="E24" s="603">
        <v>6.6152668780332453</v>
      </c>
      <c r="F24" s="603">
        <v>6.708333918876507</v>
      </c>
      <c r="G24" s="603">
        <v>6.7007394469766579</v>
      </c>
      <c r="H24" s="603">
        <v>6.6003947970050341</v>
      </c>
      <c r="I24" s="603">
        <v>6.5896324418554038</v>
      </c>
      <c r="J24" s="603">
        <v>6.6609133770329523</v>
      </c>
      <c r="K24" s="603">
        <v>6.8171654331090146</v>
      </c>
      <c r="L24" s="603">
        <v>7.0218113917735199</v>
      </c>
      <c r="M24" s="603">
        <v>7.2900999360536094</v>
      </c>
      <c r="N24" s="603">
        <v>7.4591647575698596</v>
      </c>
      <c r="O24" s="603">
        <v>7.47526414124762</v>
      </c>
      <c r="P24" s="603">
        <v>7.894345722848394</v>
      </c>
      <c r="Q24" s="603">
        <v>7.8516028364668413</v>
      </c>
      <c r="R24" s="603">
        <v>8.561502605566039</v>
      </c>
      <c r="S24" s="603">
        <v>8.6669378030930204</v>
      </c>
      <c r="T24" s="603">
        <v>8.8657317702450946</v>
      </c>
      <c r="U24" s="603">
        <v>9.3819879618068072</v>
      </c>
      <c r="V24" s="603">
        <v>9.5244739782517929</v>
      </c>
      <c r="W24" s="603">
        <v>10.318641759652877</v>
      </c>
    </row>
    <row r="25" spans="1:23">
      <c r="A25" s="427"/>
      <c r="B25" s="435" t="s">
        <v>240</v>
      </c>
      <c r="C25" s="603">
        <v>11.916017280427196</v>
      </c>
      <c r="D25" s="603">
        <v>10.11252320554323</v>
      </c>
      <c r="E25" s="603">
        <v>9.8077173134436304</v>
      </c>
      <c r="F25" s="603">
        <v>9.8753537526817965</v>
      </c>
      <c r="G25" s="603">
        <v>9.8874348014386051</v>
      </c>
      <c r="H25" s="603">
        <v>10.050484409753794</v>
      </c>
      <c r="I25" s="603">
        <v>10.002073989191382</v>
      </c>
      <c r="J25" s="603">
        <v>10.155164299240669</v>
      </c>
      <c r="K25" s="603">
        <v>10.469520020393272</v>
      </c>
      <c r="L25" s="603">
        <v>10.504325326954262</v>
      </c>
      <c r="M25" s="603">
        <v>10.562659564343653</v>
      </c>
      <c r="N25" s="603">
        <v>10.570990247975443</v>
      </c>
      <c r="O25" s="603">
        <v>10.426285967798394</v>
      </c>
      <c r="P25" s="603">
        <v>10.57222415945259</v>
      </c>
      <c r="Q25" s="603">
        <v>10.56041366227582</v>
      </c>
      <c r="R25" s="603">
        <v>10.885620240307373</v>
      </c>
      <c r="S25" s="603">
        <v>11.110146931297141</v>
      </c>
      <c r="T25" s="603">
        <v>11.273450920073202</v>
      </c>
      <c r="U25" s="603">
        <v>11.450713001003324</v>
      </c>
      <c r="V25" s="603">
        <v>11.690883116477506</v>
      </c>
      <c r="W25" s="603">
        <v>11.708875188243136</v>
      </c>
    </row>
    <row r="26" spans="1:23">
      <c r="A26" s="427"/>
      <c r="B26" s="435" t="s">
        <v>241</v>
      </c>
      <c r="C26" s="603">
        <v>1.2826414149091274</v>
      </c>
      <c r="D26" s="603">
        <v>1.349291884882879</v>
      </c>
      <c r="E26" s="603">
        <v>1.1976663438168162</v>
      </c>
      <c r="F26" s="603">
        <v>1.2567983302384187</v>
      </c>
      <c r="G26" s="603">
        <v>1.3843233483031623</v>
      </c>
      <c r="H26" s="603">
        <v>1.3667206888648791</v>
      </c>
      <c r="I26" s="603">
        <v>1.6781780584900619</v>
      </c>
      <c r="J26" s="603">
        <v>1.7347078873693447</v>
      </c>
      <c r="K26" s="603">
        <v>1.8304648929650178</v>
      </c>
      <c r="L26" s="603">
        <v>1.9411421559752982</v>
      </c>
      <c r="M26" s="603">
        <v>1.9641546796940181</v>
      </c>
      <c r="N26" s="603">
        <v>2.2524318772279619</v>
      </c>
      <c r="O26" s="603">
        <v>2.4969195833036322</v>
      </c>
      <c r="P26" s="603">
        <v>2.7439580780561568</v>
      </c>
      <c r="Q26" s="603">
        <v>2.9783122750052939</v>
      </c>
      <c r="R26" s="603">
        <v>3.3676714538405843</v>
      </c>
      <c r="S26" s="603">
        <v>4.3409206499335253</v>
      </c>
      <c r="T26" s="603">
        <v>4.8711327892111749</v>
      </c>
      <c r="U26" s="603">
        <v>5.8341388535908099</v>
      </c>
      <c r="V26" s="603">
        <v>6.5907213428939633</v>
      </c>
      <c r="W26" s="603">
        <v>6.2980254412389955</v>
      </c>
    </row>
    <row r="27" spans="1:23">
      <c r="A27" s="427"/>
      <c r="B27" s="435" t="s">
        <v>242</v>
      </c>
      <c r="C27" s="651">
        <v>100</v>
      </c>
      <c r="D27" s="651">
        <v>100</v>
      </c>
      <c r="E27" s="651">
        <v>100</v>
      </c>
      <c r="F27" s="651">
        <v>100</v>
      </c>
      <c r="G27" s="651">
        <v>100</v>
      </c>
      <c r="H27" s="651">
        <v>100</v>
      </c>
      <c r="I27" s="651">
        <v>100</v>
      </c>
      <c r="J27" s="651">
        <v>100</v>
      </c>
      <c r="K27" s="651">
        <v>100</v>
      </c>
      <c r="L27" s="651">
        <v>100</v>
      </c>
      <c r="M27" s="651">
        <v>100</v>
      </c>
      <c r="N27" s="651">
        <v>100</v>
      </c>
      <c r="O27" s="651">
        <v>100</v>
      </c>
      <c r="P27" s="651">
        <v>100</v>
      </c>
      <c r="Q27" s="651">
        <v>100</v>
      </c>
      <c r="R27" s="651">
        <v>100</v>
      </c>
      <c r="S27" s="651">
        <v>100</v>
      </c>
      <c r="T27" s="651">
        <v>100</v>
      </c>
      <c r="U27" s="652">
        <v>100</v>
      </c>
      <c r="V27" s="652">
        <v>100</v>
      </c>
      <c r="W27" s="652">
        <v>100.00135421827494</v>
      </c>
    </row>
    <row r="28" spans="1:23">
      <c r="A28" s="427"/>
      <c r="B28" s="435" t="s">
        <v>243</v>
      </c>
      <c r="C28" s="603">
        <v>16.00400196003925</v>
      </c>
      <c r="D28" s="603">
        <v>14.93204785023587</v>
      </c>
      <c r="E28" s="603">
        <v>14.802915251650322</v>
      </c>
      <c r="F28" s="603">
        <v>14.878454563713481</v>
      </c>
      <c r="G28" s="603">
        <v>15.029354207436398</v>
      </c>
      <c r="H28" s="603">
        <v>15.59981053496686</v>
      </c>
      <c r="I28" s="603">
        <v>15.477035571987214</v>
      </c>
      <c r="J28" s="603">
        <v>15.997136145344669</v>
      </c>
      <c r="K28" s="603">
        <v>16.039518917346328</v>
      </c>
      <c r="L28" s="603">
        <v>16.396951727260625</v>
      </c>
      <c r="M28" s="603">
        <v>16.76867034049193</v>
      </c>
      <c r="N28" s="603">
        <v>16.874438231569144</v>
      </c>
      <c r="O28" s="603">
        <v>17.208474349169947</v>
      </c>
      <c r="P28" s="603">
        <v>17.438860281246352</v>
      </c>
      <c r="Q28" s="603">
        <v>18.47238301665563</v>
      </c>
      <c r="R28" s="603">
        <v>18.911381764605359</v>
      </c>
      <c r="S28" s="603">
        <v>19.388350712314189</v>
      </c>
      <c r="T28" s="603">
        <v>19.787721100897212</v>
      </c>
      <c r="U28" s="603">
        <v>20.382379477448819</v>
      </c>
      <c r="V28" s="603">
        <v>20.868340143745581</v>
      </c>
      <c r="W28" s="603">
        <v>21.632050250760482</v>
      </c>
    </row>
    <row r="29" spans="1:23">
      <c r="A29" s="427"/>
      <c r="B29" s="435" t="s">
        <v>244</v>
      </c>
      <c r="C29" s="651">
        <v>0</v>
      </c>
      <c r="D29" s="603">
        <v>0</v>
      </c>
      <c r="E29" s="603">
        <v>0</v>
      </c>
      <c r="F29" s="603">
        <v>0</v>
      </c>
      <c r="G29" s="603">
        <v>0</v>
      </c>
      <c r="H29" s="603">
        <v>0</v>
      </c>
      <c r="I29" s="603">
        <v>0</v>
      </c>
      <c r="J29" s="603">
        <v>0</v>
      </c>
      <c r="K29" s="651">
        <v>0</v>
      </c>
      <c r="L29" s="651">
        <v>0</v>
      </c>
      <c r="M29" s="651">
        <v>0</v>
      </c>
      <c r="N29" s="651">
        <v>0</v>
      </c>
      <c r="O29" s="651">
        <v>0</v>
      </c>
      <c r="P29" s="651">
        <v>0</v>
      </c>
      <c r="Q29" s="651">
        <v>0</v>
      </c>
      <c r="R29" s="651">
        <v>0</v>
      </c>
      <c r="S29" s="651">
        <v>0</v>
      </c>
      <c r="T29" s="603">
        <v>1.5523932729624839</v>
      </c>
      <c r="U29" s="603">
        <v>3.7195994277539342</v>
      </c>
      <c r="V29" s="603">
        <v>4.8062015503875966</v>
      </c>
      <c r="W29" s="603">
        <v>4.490500863557858</v>
      </c>
    </row>
    <row r="30" spans="1:23">
      <c r="A30" s="427"/>
      <c r="B30" s="435" t="s">
        <v>652</v>
      </c>
      <c r="C30" s="603">
        <v>2.7960526315789473</v>
      </c>
      <c r="D30" s="603">
        <v>2.0066889632107023</v>
      </c>
      <c r="E30" s="603">
        <v>3.160776505724241</v>
      </c>
      <c r="F30" s="603">
        <v>2.8684907325684024</v>
      </c>
      <c r="G30" s="603">
        <v>10.250796178343949</v>
      </c>
      <c r="H30" s="603">
        <v>9.6342551293487961</v>
      </c>
      <c r="I30" s="603">
        <v>10.48158640226629</v>
      </c>
      <c r="J30" s="603">
        <v>13.486299108616706</v>
      </c>
      <c r="K30" s="603">
        <v>12.474541751527495</v>
      </c>
      <c r="L30" s="603">
        <v>5.8696590418644803</v>
      </c>
      <c r="M30" s="603">
        <v>7.5020275750202758</v>
      </c>
      <c r="N30" s="603">
        <v>6.2958671301660871</v>
      </c>
      <c r="O30" s="603">
        <v>3.2705296836118025</v>
      </c>
      <c r="P30" s="603">
        <v>3.9069490008947212</v>
      </c>
      <c r="Q30" s="603">
        <v>4.2806827418043891</v>
      </c>
      <c r="R30" s="603">
        <v>5.5663251176959294</v>
      </c>
      <c r="S30" s="603">
        <v>3.805950147413562</v>
      </c>
      <c r="T30" s="603">
        <v>3.8714774822228075</v>
      </c>
      <c r="U30" s="603">
        <v>7.9980004998750314</v>
      </c>
      <c r="V30" s="603">
        <v>6.3329928498467822</v>
      </c>
      <c r="W30" s="603">
        <v>5.8136764355492021</v>
      </c>
    </row>
    <row r="31" spans="1:23">
      <c r="A31" s="427"/>
      <c r="B31" s="435" t="s">
        <v>653</v>
      </c>
      <c r="C31" s="603">
        <v>0.91151167554281032</v>
      </c>
      <c r="D31" s="603">
        <v>0.84414899229714047</v>
      </c>
      <c r="E31" s="603">
        <v>1.0675817367267182</v>
      </c>
      <c r="F31" s="603">
        <v>2.1930267812026276</v>
      </c>
      <c r="G31" s="603">
        <v>3.5685963521015069</v>
      </c>
      <c r="H31" s="603">
        <v>5.1463963963963968</v>
      </c>
      <c r="I31" s="603">
        <v>5.6549906665202592</v>
      </c>
      <c r="J31" s="603">
        <v>6.3510001130071192</v>
      </c>
      <c r="K31" s="603">
        <v>7.0316078790655059</v>
      </c>
      <c r="L31" s="603">
        <v>14.333354306927578</v>
      </c>
      <c r="M31" s="603">
        <v>14.124226558781533</v>
      </c>
      <c r="N31" s="603">
        <v>15.180163146237373</v>
      </c>
      <c r="O31" s="603">
        <v>13.959600876125577</v>
      </c>
      <c r="P31" s="603">
        <v>13.453039959064055</v>
      </c>
      <c r="Q31" s="603">
        <v>13.361840945159583</v>
      </c>
      <c r="R31" s="603">
        <v>12.931609118784163</v>
      </c>
      <c r="S31" s="603">
        <v>13.263961466806016</v>
      </c>
      <c r="T31" s="603">
        <v>13.642795198320325</v>
      </c>
      <c r="U31" s="603">
        <v>13.70117792932424</v>
      </c>
      <c r="V31" s="603">
        <v>14.384639597104186</v>
      </c>
      <c r="W31" s="603">
        <v>14.736222966247398</v>
      </c>
    </row>
    <row r="32" spans="1:23">
      <c r="A32" s="427"/>
      <c r="B32" s="435" t="s">
        <v>654</v>
      </c>
      <c r="C32" s="603">
        <v>17.804715302491104</v>
      </c>
      <c r="D32" s="603">
        <v>14.88738326313862</v>
      </c>
      <c r="E32" s="603">
        <v>14.646153846153846</v>
      </c>
      <c r="F32" s="603">
        <v>14.620622568093385</v>
      </c>
      <c r="G32" s="603">
        <v>15.782273038209714</v>
      </c>
      <c r="H32" s="603">
        <v>14.473684210526315</v>
      </c>
      <c r="I32" s="603">
        <v>14.95411918927095</v>
      </c>
      <c r="J32" s="603">
        <v>14.516295913088463</v>
      </c>
      <c r="K32" s="603">
        <v>14.728602327737152</v>
      </c>
      <c r="L32" s="603">
        <v>7.2435512897420518</v>
      </c>
      <c r="M32" s="603">
        <v>8.956219967965831</v>
      </c>
      <c r="N32" s="603">
        <v>8.4458248715804558</v>
      </c>
      <c r="O32" s="603">
        <v>8.9448784244691382</v>
      </c>
      <c r="P32" s="603">
        <v>8.3007388092133851</v>
      </c>
      <c r="Q32" s="603">
        <v>8.316722037652271</v>
      </c>
      <c r="R32" s="603">
        <v>8.3857889683132409</v>
      </c>
      <c r="S32" s="603">
        <v>7.8214129003949102</v>
      </c>
      <c r="T32" s="603">
        <v>8.1337600706323805</v>
      </c>
      <c r="U32" s="603">
        <v>8.6378737541528245</v>
      </c>
      <c r="V32" s="603">
        <v>9.2867400670177123</v>
      </c>
      <c r="W32" s="603">
        <v>8.3865537897915736</v>
      </c>
    </row>
    <row r="33" spans="1:23">
      <c r="A33" s="1422" t="s">
        <v>248</v>
      </c>
      <c r="B33" s="1423"/>
      <c r="C33" s="602">
        <v>10.684148148148148</v>
      </c>
      <c r="D33" s="602">
        <v>11.134134509020818</v>
      </c>
      <c r="E33" s="602">
        <v>11.432265431320353</v>
      </c>
      <c r="F33" s="602">
        <v>11.962607317960906</v>
      </c>
      <c r="G33" s="602">
        <v>12.192069092302999</v>
      </c>
      <c r="H33" s="602">
        <v>12.426060289107443</v>
      </c>
      <c r="I33" s="602">
        <v>12.444032260816368</v>
      </c>
      <c r="J33" s="602">
        <v>12.991291957309524</v>
      </c>
      <c r="K33" s="602">
        <v>12.907859491511033</v>
      </c>
      <c r="L33" s="602">
        <v>13.126823579593152</v>
      </c>
      <c r="M33" s="602">
        <v>13.249883100888873</v>
      </c>
      <c r="N33" s="602">
        <v>14.435673111790033</v>
      </c>
      <c r="O33" s="602">
        <v>14.513982821419081</v>
      </c>
      <c r="P33" s="602">
        <v>14.201237228268228</v>
      </c>
      <c r="Q33" s="602">
        <v>14.423656418681061</v>
      </c>
      <c r="R33" s="602">
        <v>14.884158473539181</v>
      </c>
      <c r="S33" s="602">
        <v>14.718841911764706</v>
      </c>
      <c r="T33" s="602">
        <v>14.910251644409461</v>
      </c>
      <c r="U33" s="602">
        <v>15.237076932393238</v>
      </c>
      <c r="V33" s="602">
        <v>15.370216813955233</v>
      </c>
      <c r="W33" s="602">
        <v>15.882064865947136</v>
      </c>
    </row>
    <row r="34" spans="1:23">
      <c r="A34" s="427" t="s">
        <v>233</v>
      </c>
      <c r="B34" s="438" t="s">
        <v>655</v>
      </c>
      <c r="C34" s="603">
        <v>3.4605235004635904</v>
      </c>
      <c r="D34" s="603">
        <v>3.4838324704101646</v>
      </c>
      <c r="E34" s="603">
        <v>3.8645205302653172</v>
      </c>
      <c r="F34" s="603">
        <v>4.0221061236094826</v>
      </c>
      <c r="G34" s="603">
        <v>4.4812077826598697</v>
      </c>
      <c r="H34" s="603">
        <v>4.7001209925444263</v>
      </c>
      <c r="I34" s="603">
        <v>4.7138372997054656</v>
      </c>
      <c r="J34" s="603">
        <v>5.1430680053506359</v>
      </c>
      <c r="K34" s="603">
        <v>5.1424277655007975</v>
      </c>
      <c r="L34" s="603">
        <v>5.354898813859875</v>
      </c>
      <c r="M34" s="603">
        <v>5.3991408260026139</v>
      </c>
      <c r="N34" s="603">
        <v>5.6995987229430893</v>
      </c>
      <c r="O34" s="603">
        <v>5.8437000126586645</v>
      </c>
      <c r="P34" s="603">
        <v>5.8438578300555832</v>
      </c>
      <c r="Q34" s="603">
        <v>6.0460557742674066</v>
      </c>
      <c r="R34" s="603">
        <v>6.3267329113552018</v>
      </c>
      <c r="S34" s="603">
        <v>6.2567062661814683</v>
      </c>
      <c r="T34" s="603">
        <v>6.390283225635307</v>
      </c>
      <c r="U34" s="603">
        <v>6.6729921017540264</v>
      </c>
      <c r="V34" s="603">
        <v>6.7195025138925644</v>
      </c>
      <c r="W34" s="603">
        <v>6.9475776344703162</v>
      </c>
    </row>
    <row r="35" spans="1:23">
      <c r="A35" s="427"/>
      <c r="B35" s="438" t="s">
        <v>250</v>
      </c>
      <c r="C35" s="603">
        <v>2.0792209501250163</v>
      </c>
      <c r="D35" s="603">
        <v>2.9852502745959515</v>
      </c>
      <c r="E35" s="603">
        <v>4.3851567969930354</v>
      </c>
      <c r="F35" s="603">
        <v>2.8709494030699263</v>
      </c>
      <c r="G35" s="603">
        <v>2.7591740995648282</v>
      </c>
      <c r="H35" s="603">
        <v>4.3151859076668444</v>
      </c>
      <c r="I35" s="603">
        <v>4.5322770458394332</v>
      </c>
      <c r="J35" s="603">
        <v>5.6784391465386825</v>
      </c>
      <c r="K35" s="603">
        <v>6.5613939558943644</v>
      </c>
      <c r="L35" s="603">
        <v>6.2084514899353822</v>
      </c>
      <c r="M35" s="603">
        <v>5.2832537870927574</v>
      </c>
      <c r="N35" s="603">
        <v>6.5537175891477304</v>
      </c>
      <c r="O35" s="603">
        <v>5.9899175921275365</v>
      </c>
      <c r="P35" s="603">
        <v>6.4538823268041616</v>
      </c>
      <c r="Q35" s="603">
        <v>6.2857778024787416</v>
      </c>
      <c r="R35" s="603">
        <v>6.889455922298132</v>
      </c>
      <c r="S35" s="603">
        <v>7.5398654253848285</v>
      </c>
      <c r="T35" s="603">
        <v>7.0444037337520715</v>
      </c>
      <c r="U35" s="603">
        <v>6.7930885332483442</v>
      </c>
      <c r="V35" s="603">
        <v>6.5282739391827134</v>
      </c>
      <c r="W35" s="603">
        <v>7.1364403251604989</v>
      </c>
    </row>
    <row r="36" spans="1:23">
      <c r="A36" s="427"/>
      <c r="B36" s="438" t="s">
        <v>656</v>
      </c>
      <c r="C36" s="603">
        <v>1.6160367361356411</v>
      </c>
      <c r="D36" s="603">
        <v>1.8733850129198966</v>
      </c>
      <c r="E36" s="603">
        <v>1.5930429428967217</v>
      </c>
      <c r="F36" s="603">
        <v>1.8570102135561746</v>
      </c>
      <c r="G36" s="603">
        <v>2.51154976900462</v>
      </c>
      <c r="H36" s="603">
        <v>2.8658831106102078</v>
      </c>
      <c r="I36" s="603">
        <v>4.7730281086973445</v>
      </c>
      <c r="J36" s="603">
        <v>4.4842299004434034</v>
      </c>
      <c r="K36" s="603">
        <v>3.8821328344246959</v>
      </c>
      <c r="L36" s="603">
        <v>4.2923355948142676</v>
      </c>
      <c r="M36" s="603">
        <v>4.0610315020015086</v>
      </c>
      <c r="N36" s="603">
        <v>4.3358920679227726</v>
      </c>
      <c r="O36" s="603">
        <v>5.4140902672963627</v>
      </c>
      <c r="P36" s="603">
        <v>5.3711301753077212</v>
      </c>
      <c r="Q36" s="603">
        <v>5.684754521963824</v>
      </c>
      <c r="R36" s="603">
        <v>6.1836595578926863</v>
      </c>
      <c r="S36" s="603">
        <v>2.6325187490434163</v>
      </c>
      <c r="T36" s="603">
        <v>3.8991560730691166</v>
      </c>
      <c r="U36" s="603">
        <v>3.9274075738847061</v>
      </c>
      <c r="V36" s="603">
        <v>4.1620711673535729</v>
      </c>
      <c r="W36" s="603">
        <v>5.5552028442638566</v>
      </c>
    </row>
    <row r="37" spans="1:23">
      <c r="A37" s="427"/>
      <c r="B37" s="438" t="s">
        <v>252</v>
      </c>
      <c r="C37" s="603">
        <v>3.981514397440455</v>
      </c>
      <c r="D37" s="603">
        <v>2.5267665952890792</v>
      </c>
      <c r="E37" s="603">
        <v>3.925148334094021</v>
      </c>
      <c r="F37" s="603">
        <v>2.7290448343079921</v>
      </c>
      <c r="G37" s="603">
        <v>1.8360655737704918</v>
      </c>
      <c r="H37" s="603">
        <v>2.2762951334379906</v>
      </c>
      <c r="I37" s="603">
        <v>3.0832476875642345</v>
      </c>
      <c r="J37" s="603">
        <v>4.5792079207920793</v>
      </c>
      <c r="K37" s="651">
        <v>0</v>
      </c>
      <c r="L37" s="651">
        <v>0</v>
      </c>
      <c r="M37" s="651">
        <v>0</v>
      </c>
      <c r="N37" s="651">
        <v>0</v>
      </c>
      <c r="O37" s="651">
        <v>0</v>
      </c>
      <c r="P37" s="651">
        <v>0</v>
      </c>
      <c r="Q37" s="651">
        <v>0</v>
      </c>
      <c r="R37" s="651">
        <v>0</v>
      </c>
      <c r="S37" s="651">
        <v>0</v>
      </c>
      <c r="T37" s="651">
        <v>0</v>
      </c>
      <c r="U37" s="651">
        <v>0</v>
      </c>
      <c r="V37" s="651">
        <v>0</v>
      </c>
      <c r="W37" s="651">
        <v>0</v>
      </c>
    </row>
    <row r="38" spans="1:23">
      <c r="A38" s="427"/>
      <c r="B38" s="438" t="s">
        <v>253</v>
      </c>
      <c r="C38" s="603">
        <v>17.854563691073221</v>
      </c>
      <c r="D38" s="603">
        <v>17.924575686869009</v>
      </c>
      <c r="E38" s="603">
        <v>16.733253429218273</v>
      </c>
      <c r="F38" s="603">
        <v>16.889665270024516</v>
      </c>
      <c r="G38" s="603">
        <v>17.37757876873377</v>
      </c>
      <c r="H38" s="603">
        <v>17.221057783777596</v>
      </c>
      <c r="I38" s="603">
        <v>17.709891766250919</v>
      </c>
      <c r="J38" s="603">
        <v>19.283497821969</v>
      </c>
      <c r="K38" s="603">
        <v>18.720321591625101</v>
      </c>
      <c r="L38" s="603">
        <v>19.181367493841584</v>
      </c>
      <c r="M38" s="603">
        <v>19.53157633667502</v>
      </c>
      <c r="N38" s="603">
        <v>21.815202484073787</v>
      </c>
      <c r="O38" s="603">
        <v>22.652152534965033</v>
      </c>
      <c r="P38" s="603">
        <v>22.20226240220773</v>
      </c>
      <c r="Q38" s="603">
        <v>22.888905064419049</v>
      </c>
      <c r="R38" s="603">
        <v>23.939844341860717</v>
      </c>
      <c r="S38" s="603">
        <v>23.999698001687953</v>
      </c>
      <c r="T38" s="603">
        <v>23.978422891638733</v>
      </c>
      <c r="U38" s="603">
        <v>24.264603373762721</v>
      </c>
      <c r="V38" s="603">
        <v>24.407201094267275</v>
      </c>
      <c r="W38" s="603">
        <v>25.090772469412688</v>
      </c>
    </row>
    <row r="39" spans="1:23">
      <c r="A39" s="427"/>
      <c r="B39" s="438" t="s">
        <v>254</v>
      </c>
      <c r="C39" s="603">
        <v>4.7177977839335181</v>
      </c>
      <c r="D39" s="603">
        <v>5.2435986441785438</v>
      </c>
      <c r="E39" s="603">
        <v>4.0333846760038687</v>
      </c>
      <c r="F39" s="603">
        <v>4.2649536647009265</v>
      </c>
      <c r="G39" s="603">
        <v>4.9087277951017834</v>
      </c>
      <c r="H39" s="603">
        <v>5.16239078219097</v>
      </c>
      <c r="I39" s="603">
        <v>5.4033538058105028</v>
      </c>
      <c r="J39" s="603">
        <v>5.4564045361591376</v>
      </c>
      <c r="K39" s="603">
        <v>5.4601141584296258</v>
      </c>
      <c r="L39" s="603">
        <v>6.0815645122823758</v>
      </c>
      <c r="M39" s="603">
        <v>6.3490894811760663</v>
      </c>
      <c r="N39" s="603">
        <v>7.2261923788214339</v>
      </c>
      <c r="O39" s="603">
        <v>7.2544690246698655</v>
      </c>
      <c r="P39" s="603">
        <v>8.1319190865356745</v>
      </c>
      <c r="Q39" s="603">
        <v>9.0172350568390165</v>
      </c>
      <c r="R39" s="603">
        <v>10.170580878265703</v>
      </c>
      <c r="S39" s="603">
        <v>10.203144726271089</v>
      </c>
      <c r="T39" s="603">
        <v>10.172720742105756</v>
      </c>
      <c r="U39" s="603">
        <v>9.963617699008168</v>
      </c>
      <c r="V39" s="603">
        <v>9.8213378615694982</v>
      </c>
      <c r="W39" s="603">
        <v>10.248655413357966</v>
      </c>
    </row>
    <row r="40" spans="1:23">
      <c r="A40" s="427"/>
      <c r="B40" s="438" t="s">
        <v>255</v>
      </c>
      <c r="C40" s="603">
        <v>1.7476058528997132</v>
      </c>
      <c r="D40" s="603">
        <v>1.8724730648476497</v>
      </c>
      <c r="E40" s="603">
        <v>1.7443796835970025</v>
      </c>
      <c r="F40" s="603">
        <v>1.7721312478332687</v>
      </c>
      <c r="G40" s="603">
        <v>1.9798098598451437</v>
      </c>
      <c r="H40" s="603">
        <v>1.854021084945672</v>
      </c>
      <c r="I40" s="603">
        <v>1.8200628400643728</v>
      </c>
      <c r="J40" s="603">
        <v>1.8543338168065067</v>
      </c>
      <c r="K40" s="603">
        <v>1.6367336105458727</v>
      </c>
      <c r="L40" s="603">
        <v>1.659764950458531</v>
      </c>
      <c r="M40" s="603">
        <v>1.5044774250109587</v>
      </c>
      <c r="N40" s="603">
        <v>1.4078485715128106</v>
      </c>
      <c r="O40" s="603">
        <v>1.3897188598746473</v>
      </c>
      <c r="P40" s="603">
        <v>1.4985681220823035</v>
      </c>
      <c r="Q40" s="603">
        <v>1.7695354969320554</v>
      </c>
      <c r="R40" s="603">
        <v>3.5804098779230538</v>
      </c>
      <c r="S40" s="603">
        <v>4.1592226034842943</v>
      </c>
      <c r="T40" s="603">
        <v>4.6963123644251628</v>
      </c>
      <c r="U40" s="603">
        <v>5.3267131463764859</v>
      </c>
      <c r="V40" s="603">
        <v>5.5458184219321911</v>
      </c>
      <c r="W40" s="603">
        <v>5.6894434877956499</v>
      </c>
    </row>
    <row r="41" spans="1:23">
      <c r="A41" s="427"/>
      <c r="B41" s="438" t="s">
        <v>657</v>
      </c>
      <c r="C41" s="603">
        <v>4.9490634242523823</v>
      </c>
      <c r="D41" s="603">
        <v>4.8216726730458559</v>
      </c>
      <c r="E41" s="603">
        <v>4.099462365591398</v>
      </c>
      <c r="F41" s="603">
        <v>3.9289531273856175</v>
      </c>
      <c r="G41" s="603">
        <v>3.9910869026986879</v>
      </c>
      <c r="H41" s="603">
        <v>4.0262981092235339</v>
      </c>
      <c r="I41" s="603">
        <v>3.3334843063544546</v>
      </c>
      <c r="J41" s="603">
        <v>2.9681978798586575</v>
      </c>
      <c r="K41" s="651">
        <v>0</v>
      </c>
      <c r="L41" s="651">
        <v>0</v>
      </c>
      <c r="M41" s="651">
        <v>0</v>
      </c>
      <c r="N41" s="651">
        <v>0</v>
      </c>
      <c r="O41" s="651">
        <v>0</v>
      </c>
      <c r="P41" s="651">
        <v>0</v>
      </c>
      <c r="Q41" s="651">
        <v>0</v>
      </c>
      <c r="R41" s="651">
        <v>0</v>
      </c>
      <c r="S41" s="651">
        <v>0</v>
      </c>
      <c r="T41" s="651">
        <v>0</v>
      </c>
      <c r="U41" s="651">
        <v>0</v>
      </c>
      <c r="V41" s="651">
        <v>0</v>
      </c>
      <c r="W41" s="651">
        <v>0</v>
      </c>
    </row>
    <row r="42" spans="1:23">
      <c r="A42" s="427"/>
      <c r="B42" s="438" t="s">
        <v>256</v>
      </c>
      <c r="C42" s="603">
        <v>2.3919753086419755</v>
      </c>
      <c r="D42" s="603">
        <v>2.6839826839826841</v>
      </c>
      <c r="E42" s="603">
        <v>2.9135338345864663</v>
      </c>
      <c r="F42" s="603">
        <v>1.256281407035176</v>
      </c>
      <c r="G42" s="651">
        <v>0</v>
      </c>
      <c r="H42" s="651">
        <v>0</v>
      </c>
      <c r="I42" s="603">
        <v>0.3546099290780142</v>
      </c>
      <c r="J42" s="603">
        <v>0.34666666666666668</v>
      </c>
      <c r="K42" s="603">
        <v>0.2625246116823452</v>
      </c>
      <c r="L42" s="603">
        <v>0.28724626579854462</v>
      </c>
      <c r="M42" s="603">
        <v>0.24248302618816683</v>
      </c>
      <c r="N42" s="603">
        <v>0.21456157917322272</v>
      </c>
      <c r="O42" s="603">
        <v>0.55096418732782371</v>
      </c>
      <c r="P42" s="603">
        <v>0.52257525083612044</v>
      </c>
      <c r="Q42" s="603">
        <v>0.70779531324725009</v>
      </c>
      <c r="R42" s="603">
        <v>0.86551884597487205</v>
      </c>
      <c r="S42" s="603">
        <v>1.2050359712230216</v>
      </c>
      <c r="T42" s="603">
        <v>1.2342729734034081</v>
      </c>
      <c r="U42" s="603">
        <v>1.4031413612565444</v>
      </c>
      <c r="V42" s="603">
        <v>2.1282255919127429</v>
      </c>
      <c r="W42" s="603">
        <v>2.1689122576404865</v>
      </c>
    </row>
    <row r="43" spans="1:23">
      <c r="A43" s="427"/>
      <c r="B43" s="438" t="s">
        <v>257</v>
      </c>
      <c r="C43" s="603">
        <v>27.340733590733592</v>
      </c>
      <c r="D43" s="603">
        <v>31.09342617922573</v>
      </c>
      <c r="E43" s="603">
        <v>32.24869870000785</v>
      </c>
      <c r="F43" s="603">
        <v>37.282788648303374</v>
      </c>
      <c r="G43" s="603">
        <v>37.567810118274238</v>
      </c>
      <c r="H43" s="603">
        <v>37.984436298154222</v>
      </c>
      <c r="I43" s="603">
        <v>38.082519801068337</v>
      </c>
      <c r="J43" s="603">
        <v>39.473505480922043</v>
      </c>
      <c r="K43" s="603">
        <v>38.915243304261352</v>
      </c>
      <c r="L43" s="603">
        <v>39.510074002052612</v>
      </c>
      <c r="M43" s="603">
        <v>39.236129371548778</v>
      </c>
      <c r="N43" s="603">
        <v>40.026551181914265</v>
      </c>
      <c r="O43" s="603">
        <v>36.737396945533177</v>
      </c>
      <c r="P43" s="603">
        <v>34.241029338361713</v>
      </c>
      <c r="Q43" s="603">
        <v>33.022236765354464</v>
      </c>
      <c r="R43" s="603">
        <v>34.613798790544259</v>
      </c>
      <c r="S43" s="603">
        <v>34.162920145579108</v>
      </c>
      <c r="T43" s="603">
        <v>34.891852137638352</v>
      </c>
      <c r="U43" s="603">
        <v>36.253337120136322</v>
      </c>
      <c r="V43" s="603">
        <v>36.098606414370948</v>
      </c>
      <c r="W43" s="603">
        <v>36.572842751666137</v>
      </c>
    </row>
    <row r="44" spans="1:23">
      <c r="A44" s="427"/>
      <c r="B44" s="438" t="s">
        <v>658</v>
      </c>
      <c r="C44" s="603">
        <v>53.503893214682982</v>
      </c>
      <c r="D44" s="603">
        <v>53.941205779770804</v>
      </c>
      <c r="E44" s="603">
        <v>51.898976370419973</v>
      </c>
      <c r="F44" s="603">
        <v>52.394150817165247</v>
      </c>
      <c r="G44" s="603">
        <v>52.380052890064221</v>
      </c>
      <c r="H44" s="603">
        <v>53.53846153846154</v>
      </c>
      <c r="I44" s="603">
        <v>51.057815064745576</v>
      </c>
      <c r="J44" s="603">
        <v>51.588502269288959</v>
      </c>
      <c r="K44" s="603">
        <v>52.344902172844364</v>
      </c>
      <c r="L44" s="603">
        <v>53.501483679525222</v>
      </c>
      <c r="M44" s="603">
        <v>53.764640267707755</v>
      </c>
      <c r="N44" s="603">
        <v>54.829622898682416</v>
      </c>
      <c r="O44" s="603">
        <v>55.205965263253617</v>
      </c>
      <c r="P44" s="603">
        <v>55.447941888619852</v>
      </c>
      <c r="Q44" s="603">
        <v>54.662663369833979</v>
      </c>
      <c r="R44" s="603">
        <v>58.280542986425338</v>
      </c>
      <c r="S44" s="603">
        <v>61.694599627560521</v>
      </c>
      <c r="T44" s="603">
        <v>60.567287043664997</v>
      </c>
      <c r="U44" s="603">
        <v>60.310880829015545</v>
      </c>
      <c r="V44" s="603">
        <v>60.705941255006678</v>
      </c>
      <c r="W44" s="603">
        <v>63.206521739130437</v>
      </c>
    </row>
    <row r="45" spans="1:23">
      <c r="A45" s="1422" t="s">
        <v>259</v>
      </c>
      <c r="B45" s="1423"/>
      <c r="C45" s="602">
        <v>5.9394584175517613</v>
      </c>
      <c r="D45" s="602">
        <v>5.6189674112707912</v>
      </c>
      <c r="E45" s="602">
        <v>5.5799842979436374</v>
      </c>
      <c r="F45" s="602">
        <v>5.6747107079468186</v>
      </c>
      <c r="G45" s="602">
        <v>5.7792473042086439</v>
      </c>
      <c r="H45" s="602">
        <v>5.9549219399459767</v>
      </c>
      <c r="I45" s="602">
        <v>6.0531387117108366</v>
      </c>
      <c r="J45" s="602">
        <v>6.2868595342546092</v>
      </c>
      <c r="K45" s="602">
        <v>6.4099533599084388</v>
      </c>
      <c r="L45" s="602">
        <v>6.6617488024394005</v>
      </c>
      <c r="M45" s="602">
        <v>6.8687016820321407</v>
      </c>
      <c r="N45" s="602">
        <v>7.1664905488213559</v>
      </c>
      <c r="O45" s="602">
        <v>7.4221049494833995</v>
      </c>
      <c r="P45" s="602">
        <v>7.6624464701544159</v>
      </c>
      <c r="Q45" s="602">
        <v>7.9711103154750829</v>
      </c>
      <c r="R45" s="602">
        <v>8.4198569408643191</v>
      </c>
      <c r="S45" s="602">
        <v>8.6935530111998425</v>
      </c>
      <c r="T45" s="602">
        <v>9.0203848640400981</v>
      </c>
      <c r="U45" s="602">
        <v>9.2951764960757899</v>
      </c>
      <c r="V45" s="602">
        <v>9.5179097668943893</v>
      </c>
      <c r="W45" s="602">
        <v>9.7938214720750558</v>
      </c>
    </row>
    <row r="46" spans="1:23">
      <c r="A46" s="427"/>
      <c r="B46" s="435"/>
      <c r="C46" s="579"/>
      <c r="D46" s="579"/>
      <c r="E46" s="579"/>
      <c r="F46" s="579"/>
      <c r="G46" s="579"/>
      <c r="H46" s="579"/>
      <c r="I46" s="579"/>
      <c r="J46" s="579"/>
      <c r="K46" s="586"/>
      <c r="L46" s="586"/>
      <c r="M46" s="586"/>
      <c r="N46" s="586"/>
      <c r="O46" s="586"/>
      <c r="P46" s="580"/>
      <c r="Q46" s="580"/>
      <c r="R46" s="580"/>
      <c r="S46" s="580"/>
      <c r="T46" s="580"/>
      <c r="U46" s="580"/>
      <c r="V46" s="580"/>
      <c r="W46" s="580"/>
    </row>
    <row r="47" spans="1:23">
      <c r="A47" s="427"/>
      <c r="B47" s="428"/>
      <c r="C47" s="587" t="s">
        <v>1576</v>
      </c>
      <c r="D47" s="418"/>
      <c r="E47" s="418"/>
      <c r="F47" s="418"/>
      <c r="G47" s="418"/>
      <c r="H47" s="418"/>
      <c r="I47" s="418"/>
      <c r="J47" s="418"/>
      <c r="K47" s="418"/>
      <c r="L47" s="418"/>
      <c r="M47" s="419"/>
      <c r="N47" s="419"/>
      <c r="O47" s="419"/>
      <c r="P47" s="419"/>
      <c r="Q47" s="419"/>
      <c r="R47" s="419"/>
      <c r="S47" s="419"/>
      <c r="T47" s="419"/>
      <c r="U47" s="419"/>
      <c r="V47" s="419"/>
      <c r="W47" s="419"/>
    </row>
    <row r="48" spans="1:23">
      <c r="A48" s="1424" t="s">
        <v>339</v>
      </c>
      <c r="B48" s="1425"/>
      <c r="C48" s="602">
        <v>5.7127276744275637</v>
      </c>
      <c r="D48" s="602">
        <v>5.6010675844405844</v>
      </c>
      <c r="E48" s="602">
        <v>5.4272410307051189</v>
      </c>
      <c r="F48" s="602">
        <v>5.3676648105824212</v>
      </c>
      <c r="G48" s="602">
        <v>5.4781083806461321</v>
      </c>
      <c r="H48" s="602">
        <v>5.4808772367371246</v>
      </c>
      <c r="I48" s="602">
        <v>5.666811840994086</v>
      </c>
      <c r="J48" s="602">
        <v>5.9553302369036727</v>
      </c>
      <c r="K48" s="602">
        <v>6.1105902615964149</v>
      </c>
      <c r="L48" s="602">
        <v>6.3374399229325</v>
      </c>
      <c r="M48" s="602">
        <v>6.3816505412994937</v>
      </c>
      <c r="N48" s="602">
        <v>6.5095163531945719</v>
      </c>
      <c r="O48" s="602">
        <v>6.736540779309987</v>
      </c>
      <c r="P48" s="602">
        <v>6.9035750411458521</v>
      </c>
      <c r="Q48" s="602">
        <v>7.2554145505726009</v>
      </c>
      <c r="R48" s="602">
        <v>7.5754278055683004</v>
      </c>
      <c r="S48" s="602">
        <v>7.85283361090735</v>
      </c>
      <c r="T48" s="602">
        <v>8.0032172271630913</v>
      </c>
      <c r="U48" s="602">
        <v>8.1877060532628647</v>
      </c>
      <c r="V48" s="602">
        <v>8.1884519037443315</v>
      </c>
      <c r="W48" s="602">
        <v>8.4138678561260196</v>
      </c>
    </row>
    <row r="49" spans="1:23">
      <c r="A49" s="427" t="s">
        <v>233</v>
      </c>
      <c r="B49" s="435" t="s">
        <v>232</v>
      </c>
      <c r="C49" s="603">
        <v>0.29089034538625819</v>
      </c>
      <c r="D49" s="603">
        <v>1.6992847028067246</v>
      </c>
      <c r="E49" s="603">
        <v>2.3422202138876336</v>
      </c>
      <c r="F49" s="603">
        <v>2.2785008011881032</v>
      </c>
      <c r="G49" s="603">
        <v>2.6511134676564159</v>
      </c>
      <c r="H49" s="603">
        <v>2.9089234890339863</v>
      </c>
      <c r="I49" s="603">
        <v>3.4091408964940837</v>
      </c>
      <c r="J49" s="603">
        <v>3.6162508060915721</v>
      </c>
      <c r="K49" s="603">
        <v>3.8661104893681961</v>
      </c>
      <c r="L49" s="603">
        <v>4.203262233375157</v>
      </c>
      <c r="M49" s="603">
        <v>4.1028744326777611</v>
      </c>
      <c r="N49" s="603">
        <v>5.183670777550617</v>
      </c>
      <c r="O49" s="603">
        <v>4.8115252814882163</v>
      </c>
      <c r="P49" s="603">
        <v>1.5713387806411063</v>
      </c>
      <c r="Q49" s="603">
        <v>9.1712316663721509</v>
      </c>
      <c r="R49" s="603">
        <v>7.0852675299291477</v>
      </c>
      <c r="S49" s="603">
        <v>16.056002383080131</v>
      </c>
      <c r="T49" s="603">
        <v>13.303659742828883</v>
      </c>
      <c r="U49" s="603">
        <v>8.3643122676579917</v>
      </c>
      <c r="V49" s="603">
        <v>6.1535019019914969</v>
      </c>
      <c r="W49" s="603">
        <v>8.8478175383405429</v>
      </c>
    </row>
    <row r="50" spans="1:23">
      <c r="A50" s="427"/>
      <c r="B50" s="435" t="s">
        <v>234</v>
      </c>
      <c r="C50" s="603">
        <v>16.784183602931012</v>
      </c>
      <c r="D50" s="603">
        <v>17.199183108798049</v>
      </c>
      <c r="E50" s="603">
        <v>16.591337712167523</v>
      </c>
      <c r="F50" s="603">
        <v>17.379013475963315</v>
      </c>
      <c r="G50" s="603">
        <v>17.769303781659534</v>
      </c>
      <c r="H50" s="603">
        <v>17.363311363751883</v>
      </c>
      <c r="I50" s="603">
        <v>17.255154870030992</v>
      </c>
      <c r="J50" s="603">
        <v>19.235161920200419</v>
      </c>
      <c r="K50" s="603">
        <v>19.99087088000913</v>
      </c>
      <c r="L50" s="603">
        <v>20.558924639808414</v>
      </c>
      <c r="M50" s="603">
        <v>21.472219988743266</v>
      </c>
      <c r="N50" s="603">
        <v>24.619447972741387</v>
      </c>
      <c r="O50" s="603">
        <v>26.100322908833547</v>
      </c>
      <c r="P50" s="603">
        <v>31.376586741889987</v>
      </c>
      <c r="Q50" s="603">
        <v>30.351410471293431</v>
      </c>
      <c r="R50" s="603">
        <v>30.07249593135079</v>
      </c>
      <c r="S50" s="603">
        <v>34.549230679225417</v>
      </c>
      <c r="T50" s="603">
        <v>35.135860649625677</v>
      </c>
      <c r="U50" s="603">
        <v>33.868461936820303</v>
      </c>
      <c r="V50" s="603">
        <v>36.917290638694318</v>
      </c>
      <c r="W50" s="603">
        <v>37.939574046557702</v>
      </c>
    </row>
    <row r="51" spans="1:23">
      <c r="A51" s="427"/>
      <c r="B51" s="435" t="s">
        <v>263</v>
      </c>
      <c r="C51" s="603">
        <v>0.95083794093695084</v>
      </c>
      <c r="D51" s="603">
        <v>0.99129185860711178</v>
      </c>
      <c r="E51" s="603">
        <v>1.0565275717620233</v>
      </c>
      <c r="F51" s="603">
        <v>0.98973702765518501</v>
      </c>
      <c r="G51" s="603">
        <v>0.9618543058788197</v>
      </c>
      <c r="H51" s="603">
        <v>1.0197255832107366</v>
      </c>
      <c r="I51" s="603">
        <v>1.1877685432021328</v>
      </c>
      <c r="J51" s="603">
        <v>1.3323278354329353</v>
      </c>
      <c r="K51" s="603">
        <v>1.3184038784776755</v>
      </c>
      <c r="L51" s="603">
        <v>1.5520190413542139</v>
      </c>
      <c r="M51" s="603">
        <v>1.5706514813100723</v>
      </c>
      <c r="N51" s="603">
        <v>1.5874899722777907</v>
      </c>
      <c r="O51" s="603">
        <v>1.6642962423365557</v>
      </c>
      <c r="P51" s="603">
        <v>1.9134584919793343</v>
      </c>
      <c r="Q51" s="603">
        <v>2.2554115354152455</v>
      </c>
      <c r="R51" s="603">
        <v>2.5396183583457717</v>
      </c>
      <c r="S51" s="603">
        <v>2.6810525343442193</v>
      </c>
      <c r="T51" s="603">
        <v>3.0176679124194186</v>
      </c>
      <c r="U51" s="603">
        <v>2.8953157708379837</v>
      </c>
      <c r="V51" s="603">
        <v>3.0005764368749879</v>
      </c>
      <c r="W51" s="603">
        <v>3.311569360997038</v>
      </c>
    </row>
    <row r="52" spans="1:23">
      <c r="A52" s="427"/>
      <c r="B52" s="435" t="s">
        <v>236</v>
      </c>
      <c r="C52" s="603">
        <v>2.7901326488625897</v>
      </c>
      <c r="D52" s="603">
        <v>2.2632869110793847</v>
      </c>
      <c r="E52" s="603">
        <v>2.2370420851655335</v>
      </c>
      <c r="F52" s="603">
        <v>2.0297563910348844</v>
      </c>
      <c r="G52" s="603">
        <v>1.9742153926292485</v>
      </c>
      <c r="H52" s="603">
        <v>1.7602002908900967</v>
      </c>
      <c r="I52" s="603">
        <v>1.7487049458630275</v>
      </c>
      <c r="J52" s="603">
        <v>1.7784193742997501</v>
      </c>
      <c r="K52" s="603">
        <v>1.8337418939828578</v>
      </c>
      <c r="L52" s="603">
        <v>2.0178820801531745</v>
      </c>
      <c r="M52" s="603">
        <v>2.0487443486189734</v>
      </c>
      <c r="N52" s="603">
        <v>2.520177502457039</v>
      </c>
      <c r="O52" s="603">
        <v>2.6813782134913833</v>
      </c>
      <c r="P52" s="603">
        <v>2.6723865542133534</v>
      </c>
      <c r="Q52" s="603">
        <v>3.4072004571718839</v>
      </c>
      <c r="R52" s="603">
        <v>3.7976204783078957</v>
      </c>
      <c r="S52" s="603">
        <v>4.2430247834509789</v>
      </c>
      <c r="T52" s="603">
        <v>4.5678523169455536</v>
      </c>
      <c r="U52" s="603">
        <v>4.5534765447092758</v>
      </c>
      <c r="V52" s="603">
        <v>4.6600062563541096</v>
      </c>
      <c r="W52" s="603">
        <v>4.6912469167976996</v>
      </c>
    </row>
    <row r="53" spans="1:23">
      <c r="A53" s="427"/>
      <c r="B53" s="435" t="s">
        <v>264</v>
      </c>
      <c r="C53" s="603">
        <v>1.4201272883943823</v>
      </c>
      <c r="D53" s="603">
        <v>2.077004103577718</v>
      </c>
      <c r="E53" s="603">
        <v>2.0333490046166061</v>
      </c>
      <c r="F53" s="603">
        <v>2.2323213114499612</v>
      </c>
      <c r="G53" s="603">
        <v>2.130801145651525</v>
      </c>
      <c r="H53" s="603">
        <v>2.1136388928633885</v>
      </c>
      <c r="I53" s="603">
        <v>2.1560699976862283</v>
      </c>
      <c r="J53" s="603">
        <v>2.1635072106692164</v>
      </c>
      <c r="K53" s="603">
        <v>1.9508643432037427</v>
      </c>
      <c r="L53" s="603">
        <v>2.1842547458294228</v>
      </c>
      <c r="M53" s="603">
        <v>2.1748713909696078</v>
      </c>
      <c r="N53" s="603">
        <v>2.2551633670072078</v>
      </c>
      <c r="O53" s="603">
        <v>2.2881889736301662</v>
      </c>
      <c r="P53" s="603">
        <v>2.4264536711117231</v>
      </c>
      <c r="Q53" s="603">
        <v>2.2573048844547201</v>
      </c>
      <c r="R53" s="603">
        <v>2.2133983485811446</v>
      </c>
      <c r="S53" s="603">
        <v>2.260593860891428</v>
      </c>
      <c r="T53" s="603">
        <v>2.351656291916</v>
      </c>
      <c r="U53" s="603">
        <v>2.391088683534218</v>
      </c>
      <c r="V53" s="603">
        <v>2.5452100804034754</v>
      </c>
      <c r="W53" s="603">
        <v>2.6595118533894921</v>
      </c>
    </row>
    <row r="54" spans="1:23">
      <c r="A54" s="427"/>
      <c r="B54" s="435" t="s">
        <v>238</v>
      </c>
      <c r="C54" s="651">
        <v>0</v>
      </c>
      <c r="D54" s="603">
        <v>7.7832596121129638E-2</v>
      </c>
      <c r="E54" s="603">
        <v>8.4091461831132808E-2</v>
      </c>
      <c r="F54" s="603">
        <v>0.11859259106216814</v>
      </c>
      <c r="G54" s="603">
        <v>0.23858214042263123</v>
      </c>
      <c r="H54" s="603">
        <v>0.41548046536944866</v>
      </c>
      <c r="I54" s="603">
        <v>0.46481007485769094</v>
      </c>
      <c r="J54" s="603">
        <v>0.55527366375307552</v>
      </c>
      <c r="K54" s="603">
        <v>0.59280879236851436</v>
      </c>
      <c r="L54" s="603">
        <v>0.64688201472503148</v>
      </c>
      <c r="M54" s="603">
        <v>0.60470249841131807</v>
      </c>
      <c r="N54" s="603">
        <v>0.74543832271045218</v>
      </c>
      <c r="O54" s="603">
        <v>1.0247349823321554</v>
      </c>
      <c r="P54" s="603">
        <v>1.2411546887419787</v>
      </c>
      <c r="Q54" s="603">
        <v>1.8445424429044686</v>
      </c>
      <c r="R54" s="603">
        <v>2.632495803300348</v>
      </c>
      <c r="S54" s="603">
        <v>2.7867148822922618</v>
      </c>
      <c r="T54" s="603">
        <v>3.0006643790111025</v>
      </c>
      <c r="U54" s="603">
        <v>3.8715970879924853</v>
      </c>
      <c r="V54" s="603">
        <v>3.9416808729353026</v>
      </c>
      <c r="W54" s="603">
        <v>4.2036409957861425</v>
      </c>
    </row>
    <row r="55" spans="1:23">
      <c r="A55" s="427"/>
      <c r="B55" s="435" t="s">
        <v>239</v>
      </c>
      <c r="C55" s="603">
        <v>8.5313378642035715</v>
      </c>
      <c r="D55" s="603">
        <v>7.4578590690111399</v>
      </c>
      <c r="E55" s="603">
        <v>5.8109168719125304</v>
      </c>
      <c r="F55" s="603">
        <v>5.8670554005153628</v>
      </c>
      <c r="G55" s="603">
        <v>5.6947458914328228</v>
      </c>
      <c r="H55" s="603">
        <v>5.3951589914172056</v>
      </c>
      <c r="I55" s="603">
        <v>5.3790815086028116</v>
      </c>
      <c r="J55" s="603">
        <v>5.4659147304308595</v>
      </c>
      <c r="K55" s="603">
        <v>5.9173788806372984</v>
      </c>
      <c r="L55" s="603">
        <v>6.0275851976512342</v>
      </c>
      <c r="M55" s="603">
        <v>6.3921051893801337</v>
      </c>
      <c r="N55" s="603">
        <v>6.4746913015981988</v>
      </c>
      <c r="O55" s="603">
        <v>6.4955666414641113</v>
      </c>
      <c r="P55" s="603">
        <v>6.927300499525245</v>
      </c>
      <c r="Q55" s="603">
        <v>7.3259262369227596</v>
      </c>
      <c r="R55" s="603">
        <v>7.4163730741205374</v>
      </c>
      <c r="S55" s="603">
        <v>7.5790908417134704</v>
      </c>
      <c r="T55" s="603">
        <v>7.5483061748047495</v>
      </c>
      <c r="U55" s="603">
        <v>7.9530980277585286</v>
      </c>
      <c r="V55" s="603">
        <v>7.7974013406008513</v>
      </c>
      <c r="W55" s="603">
        <v>8.3324347738790632</v>
      </c>
    </row>
    <row r="56" spans="1:23">
      <c r="A56" s="427"/>
      <c r="B56" s="435" t="s">
        <v>240</v>
      </c>
      <c r="C56" s="603">
        <v>11.393472183968214</v>
      </c>
      <c r="D56" s="603">
        <v>9.0948458754523891</v>
      </c>
      <c r="E56" s="603">
        <v>8.6453517786649936</v>
      </c>
      <c r="F56" s="603">
        <v>8.4460748219054125</v>
      </c>
      <c r="G56" s="603">
        <v>8.6984126984126977</v>
      </c>
      <c r="H56" s="603">
        <v>8.777536836756914</v>
      </c>
      <c r="I56" s="603">
        <v>8.776444934144104</v>
      </c>
      <c r="J56" s="603">
        <v>9.4882629454798852</v>
      </c>
      <c r="K56" s="603">
        <v>9.7994363275171992</v>
      </c>
      <c r="L56" s="603">
        <v>9.7628707583313243</v>
      </c>
      <c r="M56" s="603">
        <v>9.8418687566099692</v>
      </c>
      <c r="N56" s="603">
        <v>9.9231073715599987</v>
      </c>
      <c r="O56" s="603">
        <v>10.10026091222986</v>
      </c>
      <c r="P56" s="603">
        <v>10.568700063946258</v>
      </c>
      <c r="Q56" s="603">
        <v>10.612671211743759</v>
      </c>
      <c r="R56" s="603">
        <v>10.883337498557115</v>
      </c>
      <c r="S56" s="603">
        <v>10.693398846355311</v>
      </c>
      <c r="T56" s="603">
        <v>10.760224045126821</v>
      </c>
      <c r="U56" s="603">
        <v>11.086630551868266</v>
      </c>
      <c r="V56" s="603">
        <v>11.041296730635926</v>
      </c>
      <c r="W56" s="603">
        <v>10.917545333277541</v>
      </c>
    </row>
    <row r="57" spans="1:23">
      <c r="A57" s="427"/>
      <c r="B57" s="435" t="s">
        <v>241</v>
      </c>
      <c r="C57" s="603">
        <v>1.3180396843001581</v>
      </c>
      <c r="D57" s="603">
        <v>1.3466247546933885</v>
      </c>
      <c r="E57" s="603">
        <v>0.98834371680399646</v>
      </c>
      <c r="F57" s="603">
        <v>1.1282723998965698</v>
      </c>
      <c r="G57" s="603">
        <v>1.2265475430759414</v>
      </c>
      <c r="H57" s="603">
        <v>1.0817455439459127</v>
      </c>
      <c r="I57" s="603">
        <v>1.3026085231593216</v>
      </c>
      <c r="J57" s="603">
        <v>1.3680719528831602</v>
      </c>
      <c r="K57" s="603">
        <v>1.4658627835918039</v>
      </c>
      <c r="L57" s="603">
        <v>1.6033961457410744</v>
      </c>
      <c r="M57" s="603">
        <v>1.525149955710577</v>
      </c>
      <c r="N57" s="603">
        <v>1.7684373000037645</v>
      </c>
      <c r="O57" s="603">
        <v>2.2200371537252392</v>
      </c>
      <c r="P57" s="603">
        <v>2.0697648360575376</v>
      </c>
      <c r="Q57" s="603">
        <v>2.3923952869520022</v>
      </c>
      <c r="R57" s="603">
        <v>2.744716299444018</v>
      </c>
      <c r="S57" s="603">
        <v>3.9953008948822926</v>
      </c>
      <c r="T57" s="603">
        <v>4.2963660878181908</v>
      </c>
      <c r="U57" s="603">
        <v>5.1972357791404216</v>
      </c>
      <c r="V57" s="603">
        <v>5.6672415718486713</v>
      </c>
      <c r="W57" s="603">
        <v>5.3761839583903637</v>
      </c>
    </row>
    <row r="58" spans="1:23">
      <c r="A58" s="427"/>
      <c r="B58" s="435" t="s">
        <v>242</v>
      </c>
      <c r="C58" s="651">
        <v>100</v>
      </c>
      <c r="D58" s="651">
        <v>100</v>
      </c>
      <c r="E58" s="651">
        <v>100</v>
      </c>
      <c r="F58" s="651">
        <v>100</v>
      </c>
      <c r="G58" s="651">
        <v>100</v>
      </c>
      <c r="H58" s="651">
        <v>100</v>
      </c>
      <c r="I58" s="651">
        <v>100</v>
      </c>
      <c r="J58" s="651">
        <v>100</v>
      </c>
      <c r="K58" s="651">
        <v>100</v>
      </c>
      <c r="L58" s="651">
        <v>100</v>
      </c>
      <c r="M58" s="651">
        <v>100</v>
      </c>
      <c r="N58" s="651">
        <v>100</v>
      </c>
      <c r="O58" s="651">
        <v>100</v>
      </c>
      <c r="P58" s="651">
        <v>100</v>
      </c>
      <c r="Q58" s="651">
        <v>100</v>
      </c>
      <c r="R58" s="651">
        <v>100</v>
      </c>
      <c r="S58" s="651">
        <v>100</v>
      </c>
      <c r="T58" s="651">
        <v>100</v>
      </c>
      <c r="U58" s="651">
        <v>100</v>
      </c>
      <c r="V58" s="651">
        <v>100</v>
      </c>
      <c r="W58" s="651">
        <v>100.00336740746752</v>
      </c>
    </row>
    <row r="59" spans="1:23">
      <c r="A59" s="427"/>
      <c r="B59" s="435" t="s">
        <v>243</v>
      </c>
      <c r="C59" s="603">
        <v>15.825497903651909</v>
      </c>
      <c r="D59" s="603">
        <v>14.854338835164336</v>
      </c>
      <c r="E59" s="603">
        <v>14.552082217868088</v>
      </c>
      <c r="F59" s="603">
        <v>14.37040482890079</v>
      </c>
      <c r="G59" s="603">
        <v>14.582673191378319</v>
      </c>
      <c r="H59" s="603">
        <v>14.937735551638651</v>
      </c>
      <c r="I59" s="603">
        <v>15.19118189498233</v>
      </c>
      <c r="J59" s="603">
        <v>16.092152476466438</v>
      </c>
      <c r="K59" s="603">
        <v>15.793907387880425</v>
      </c>
      <c r="L59" s="603">
        <v>16.272038658364085</v>
      </c>
      <c r="M59" s="603">
        <v>16.261095410308751</v>
      </c>
      <c r="N59" s="603">
        <v>16.244425873307705</v>
      </c>
      <c r="O59" s="603">
        <v>16.461226949826298</v>
      </c>
      <c r="P59" s="603">
        <v>16.499113431913198</v>
      </c>
      <c r="Q59" s="603">
        <v>17.526163121773987</v>
      </c>
      <c r="R59" s="603">
        <v>17.878756537514359</v>
      </c>
      <c r="S59" s="603">
        <v>18.707202189050079</v>
      </c>
      <c r="T59" s="603">
        <v>18.849330194747356</v>
      </c>
      <c r="U59" s="603">
        <v>19.412490242432156</v>
      </c>
      <c r="V59" s="603">
        <v>19.547751689814977</v>
      </c>
      <c r="W59" s="603">
        <v>20.480900580027321</v>
      </c>
    </row>
    <row r="60" spans="1:23">
      <c r="A60" s="427"/>
      <c r="B60" s="435" t="s">
        <v>244</v>
      </c>
      <c r="C60" s="651">
        <v>0</v>
      </c>
      <c r="D60" s="651">
        <v>0</v>
      </c>
      <c r="E60" s="651">
        <v>0</v>
      </c>
      <c r="F60" s="651">
        <v>0</v>
      </c>
      <c r="G60" s="651">
        <v>0</v>
      </c>
      <c r="H60" s="651">
        <v>0</v>
      </c>
      <c r="I60" s="651">
        <v>0</v>
      </c>
      <c r="J60" s="651">
        <v>0</v>
      </c>
      <c r="K60" s="651">
        <v>0</v>
      </c>
      <c r="L60" s="651">
        <v>0</v>
      </c>
      <c r="M60" s="651">
        <v>0</v>
      </c>
      <c r="N60" s="651">
        <v>0</v>
      </c>
      <c r="O60" s="651">
        <v>0</v>
      </c>
      <c r="P60" s="651">
        <v>0</v>
      </c>
      <c r="Q60" s="651">
        <v>0</v>
      </c>
      <c r="R60" s="651">
        <v>0</v>
      </c>
      <c r="S60" s="651">
        <v>0</v>
      </c>
      <c r="T60" s="603">
        <v>1.9292604501607717</v>
      </c>
      <c r="U60" s="603">
        <v>2.1089630931458698</v>
      </c>
      <c r="V60" s="603">
        <v>2.7079303675048356</v>
      </c>
      <c r="W60" s="603">
        <v>0</v>
      </c>
    </row>
    <row r="61" spans="1:23">
      <c r="A61" s="427"/>
      <c r="B61" s="435" t="s">
        <v>652</v>
      </c>
      <c r="C61" s="603">
        <v>1.2190326386158081</v>
      </c>
      <c r="D61" s="603">
        <v>1.2112036336109009</v>
      </c>
      <c r="E61" s="603">
        <v>1.2454801124949779</v>
      </c>
      <c r="F61" s="603">
        <v>1.1535688536409516</v>
      </c>
      <c r="G61" s="603">
        <v>6.706309877766766</v>
      </c>
      <c r="H61" s="603">
        <v>6.4693317058285018</v>
      </c>
      <c r="I61" s="603">
        <v>6.2180579216354346</v>
      </c>
      <c r="J61" s="603">
        <v>13.141741071428571</v>
      </c>
      <c r="K61" s="603">
        <v>9.9364529173887934</v>
      </c>
      <c r="L61" s="603">
        <v>4.1577060931899643</v>
      </c>
      <c r="M61" s="603">
        <v>4.2188529993408039</v>
      </c>
      <c r="N61" s="603">
        <v>3.2276657060518734</v>
      </c>
      <c r="O61" s="651">
        <v>0</v>
      </c>
      <c r="P61" s="651">
        <v>0</v>
      </c>
      <c r="Q61" s="651">
        <v>0</v>
      </c>
      <c r="R61" s="603">
        <v>0.23969319271332695</v>
      </c>
      <c r="S61" s="651">
        <v>0</v>
      </c>
      <c r="T61" s="603">
        <v>1.1786892975011787</v>
      </c>
      <c r="U61" s="603">
        <v>7.6421248835041942</v>
      </c>
      <c r="V61" s="603">
        <v>5.3724604966139955</v>
      </c>
      <c r="W61" s="603">
        <v>4.6263345195729535</v>
      </c>
    </row>
    <row r="62" spans="1:23">
      <c r="A62" s="427"/>
      <c r="B62" s="435" t="s">
        <v>653</v>
      </c>
      <c r="C62" s="603">
        <v>0.73653521558999535</v>
      </c>
      <c r="D62" s="603">
        <v>0.95536413469068127</v>
      </c>
      <c r="E62" s="603">
        <v>0.99235617540565912</v>
      </c>
      <c r="F62" s="603">
        <v>1.0817827780181739</v>
      </c>
      <c r="G62" s="603">
        <v>1.3832506390016539</v>
      </c>
      <c r="H62" s="603">
        <v>1.588132635253054</v>
      </c>
      <c r="I62" s="603">
        <v>1.9496632399858207</v>
      </c>
      <c r="J62" s="603">
        <v>2.4108834165662132</v>
      </c>
      <c r="K62" s="603">
        <v>2.1672875042329833</v>
      </c>
      <c r="L62" s="603">
        <v>10.637681159420289</v>
      </c>
      <c r="M62" s="603">
        <v>11.235542500458969</v>
      </c>
      <c r="N62" s="603">
        <v>10.317060895822848</v>
      </c>
      <c r="O62" s="603">
        <v>9.3440876578907321</v>
      </c>
      <c r="P62" s="603">
        <v>7.8889053035898948</v>
      </c>
      <c r="Q62" s="603">
        <v>9.320551395983486</v>
      </c>
      <c r="R62" s="603">
        <v>9.043402525765714</v>
      </c>
      <c r="S62" s="603">
        <v>9.9138560373777196</v>
      </c>
      <c r="T62" s="603">
        <v>9.5579009520997857</v>
      </c>
      <c r="U62" s="603">
        <v>10.713777904166074</v>
      </c>
      <c r="V62" s="603">
        <v>11.017069701280228</v>
      </c>
      <c r="W62" s="603">
        <v>11.237369322750952</v>
      </c>
    </row>
    <row r="63" spans="1:23">
      <c r="A63" s="427"/>
      <c r="B63" s="435" t="s">
        <v>654</v>
      </c>
      <c r="C63" s="603">
        <v>16.186252771618626</v>
      </c>
      <c r="D63" s="603">
        <v>12.270895619394254</v>
      </c>
      <c r="E63" s="603">
        <v>13.676923076923076</v>
      </c>
      <c r="F63" s="603">
        <v>12.084417461694132</v>
      </c>
      <c r="G63" s="603">
        <v>12.800575953923687</v>
      </c>
      <c r="H63" s="603">
        <v>12.059289106346236</v>
      </c>
      <c r="I63" s="603">
        <v>11.505723510419724</v>
      </c>
      <c r="J63" s="603">
        <v>11.327491074326517</v>
      </c>
      <c r="K63" s="603">
        <v>11.466318708204208</v>
      </c>
      <c r="L63" s="603">
        <v>3.3950617283950617</v>
      </c>
      <c r="M63" s="603">
        <v>3.6107076156879021</v>
      </c>
      <c r="N63" s="603">
        <v>4.0737327188940089</v>
      </c>
      <c r="O63" s="603">
        <v>4.3141592920353986</v>
      </c>
      <c r="P63" s="603">
        <v>3.7869403645372501</v>
      </c>
      <c r="Q63" s="603">
        <v>5.813040062843676</v>
      </c>
      <c r="R63" s="603">
        <v>5.6763068079755703</v>
      </c>
      <c r="S63" s="603">
        <v>5.9166211541962497</v>
      </c>
      <c r="T63" s="603">
        <v>6.0773480662983426</v>
      </c>
      <c r="U63" s="603">
        <v>7.7399380804953557</v>
      </c>
      <c r="V63" s="603">
        <v>7.326371622741588</v>
      </c>
      <c r="W63" s="603">
        <v>8.7675114119313715</v>
      </c>
    </row>
    <row r="64" spans="1:23">
      <c r="A64" s="1422" t="s">
        <v>248</v>
      </c>
      <c r="B64" s="1423"/>
      <c r="C64" s="602">
        <v>8.7894855547659265</v>
      </c>
      <c r="D64" s="602">
        <v>9.2151051723959885</v>
      </c>
      <c r="E64" s="602">
        <v>9.4107329712491907</v>
      </c>
      <c r="F64" s="602">
        <v>10.177368596997491</v>
      </c>
      <c r="G64" s="602">
        <v>10.341308323279231</v>
      </c>
      <c r="H64" s="602">
        <v>10.691602106990263</v>
      </c>
      <c r="I64" s="602">
        <v>11.192104464668844</v>
      </c>
      <c r="J64" s="602">
        <v>11.574095495719956</v>
      </c>
      <c r="K64" s="602">
        <v>11.402060070977235</v>
      </c>
      <c r="L64" s="602">
        <v>11.879623385515066</v>
      </c>
      <c r="M64" s="602">
        <v>12.029480056459846</v>
      </c>
      <c r="N64" s="602">
        <v>13.437216716694802</v>
      </c>
      <c r="O64" s="602">
        <v>13.315416335546365</v>
      </c>
      <c r="P64" s="602">
        <v>12.519140494658945</v>
      </c>
      <c r="Q64" s="602">
        <v>13.101347997382414</v>
      </c>
      <c r="R64" s="602">
        <v>13.222228966587265</v>
      </c>
      <c r="S64" s="602">
        <v>13.064146860504041</v>
      </c>
      <c r="T64" s="602">
        <v>13.347716282855364</v>
      </c>
      <c r="U64" s="602">
        <v>13.247847200421774</v>
      </c>
      <c r="V64" s="602">
        <v>13.333733574478623</v>
      </c>
      <c r="W64" s="602">
        <v>13.922585527633716</v>
      </c>
    </row>
    <row r="65" spans="1:23">
      <c r="A65" s="427" t="s">
        <v>233</v>
      </c>
      <c r="B65" s="438" t="s">
        <v>655</v>
      </c>
      <c r="C65" s="603">
        <v>3.4038770218545498</v>
      </c>
      <c r="D65" s="603">
        <v>3.463071254055353</v>
      </c>
      <c r="E65" s="603">
        <v>3.8178938953414363</v>
      </c>
      <c r="F65" s="603">
        <v>3.8098136393936759</v>
      </c>
      <c r="G65" s="603">
        <v>4.2082805832981665</v>
      </c>
      <c r="H65" s="603">
        <v>4.6361615993950629</v>
      </c>
      <c r="I65" s="603">
        <v>4.74156248893296</v>
      </c>
      <c r="J65" s="603">
        <v>5.3297594085730964</v>
      </c>
      <c r="K65" s="603">
        <v>5.2228695861765173</v>
      </c>
      <c r="L65" s="603">
        <v>5.6555056841023346</v>
      </c>
      <c r="M65" s="603">
        <v>5.6047185023288835</v>
      </c>
      <c r="N65" s="603">
        <v>5.7883223960962473</v>
      </c>
      <c r="O65" s="603">
        <v>5.7984753840759451</v>
      </c>
      <c r="P65" s="603">
        <v>5.6816633744295348</v>
      </c>
      <c r="Q65" s="603">
        <v>5.9666460261409471</v>
      </c>
      <c r="R65" s="603">
        <v>6.3414353658236067</v>
      </c>
      <c r="S65" s="603">
        <v>6.3634344780247512</v>
      </c>
      <c r="T65" s="603">
        <v>6.6515411205234756</v>
      </c>
      <c r="U65" s="603">
        <v>6.6951508541155826</v>
      </c>
      <c r="V65" s="603">
        <v>6.7048957791507551</v>
      </c>
      <c r="W65" s="603">
        <v>6.7456083607066946</v>
      </c>
    </row>
    <row r="66" spans="1:23">
      <c r="A66" s="427"/>
      <c r="B66" s="438" t="s">
        <v>250</v>
      </c>
      <c r="C66" s="603">
        <v>1.4558376798303434</v>
      </c>
      <c r="D66" s="603">
        <v>2.8898527335081701</v>
      </c>
      <c r="E66" s="603">
        <v>3.8803517927901807</v>
      </c>
      <c r="F66" s="603">
        <v>2.4360535931790501</v>
      </c>
      <c r="G66" s="603">
        <v>2.6493704048001354</v>
      </c>
      <c r="H66" s="603">
        <v>3.9210132319022377</v>
      </c>
      <c r="I66" s="603">
        <v>4.7772730894892019</v>
      </c>
      <c r="J66" s="603">
        <v>5.9802621888348799</v>
      </c>
      <c r="K66" s="603">
        <v>6.953072900214103</v>
      </c>
      <c r="L66" s="603">
        <v>6.7278701853043801</v>
      </c>
      <c r="M66" s="603">
        <v>5.6889499484809694</v>
      </c>
      <c r="N66" s="603">
        <v>6.9673781715666534</v>
      </c>
      <c r="O66" s="603">
        <v>6.3466210247349819</v>
      </c>
      <c r="P66" s="603">
        <v>6.8344926576128957</v>
      </c>
      <c r="Q66" s="603">
        <v>6.3910407544627823</v>
      </c>
      <c r="R66" s="603">
        <v>6.8997324970021214</v>
      </c>
      <c r="S66" s="603">
        <v>7.1941216678058781</v>
      </c>
      <c r="T66" s="603">
        <v>6.999533364442371</v>
      </c>
      <c r="U66" s="603">
        <v>6.6996291718170582</v>
      </c>
      <c r="V66" s="603">
        <v>6.5014154980578054</v>
      </c>
      <c r="W66" s="603">
        <v>6.6888835991430611</v>
      </c>
    </row>
    <row r="67" spans="1:23">
      <c r="A67" s="427"/>
      <c r="B67" s="438" t="s">
        <v>656</v>
      </c>
      <c r="C67" s="603">
        <v>1.2728418399495904</v>
      </c>
      <c r="D67" s="603">
        <v>1.4584932558394561</v>
      </c>
      <c r="E67" s="603">
        <v>0.96878363832077508</v>
      </c>
      <c r="F67" s="603">
        <v>1.2121212121212122</v>
      </c>
      <c r="G67" s="603">
        <v>1.9992595335061087</v>
      </c>
      <c r="H67" s="603">
        <v>1.9482862297053518</v>
      </c>
      <c r="I67" s="603">
        <v>4.4797687861271678</v>
      </c>
      <c r="J67" s="603">
        <v>3.8163387000596303</v>
      </c>
      <c r="K67" s="603">
        <v>3.9179998084107672</v>
      </c>
      <c r="L67" s="603">
        <v>4.6107842191569404</v>
      </c>
      <c r="M67" s="603">
        <v>4.2729152308752587</v>
      </c>
      <c r="N67" s="603">
        <v>4.4817927170868348</v>
      </c>
      <c r="O67" s="603">
        <v>6.1477721376198531</v>
      </c>
      <c r="P67" s="603">
        <v>6.0075942500678057</v>
      </c>
      <c r="Q67" s="603">
        <v>5.7154384077460998</v>
      </c>
      <c r="R67" s="603">
        <v>5.9387113288963649</v>
      </c>
      <c r="S67" s="603">
        <v>2.0720998305345861</v>
      </c>
      <c r="T67" s="603">
        <v>3.9080643869624407</v>
      </c>
      <c r="U67" s="603">
        <v>3.2755796914059134</v>
      </c>
      <c r="V67" s="603">
        <v>3.218230842828564</v>
      </c>
      <c r="W67" s="603">
        <v>3.1026252983293556</v>
      </c>
    </row>
    <row r="68" spans="1:23">
      <c r="A68" s="427"/>
      <c r="B68" s="438" t="s">
        <v>252</v>
      </c>
      <c r="C68" s="603">
        <v>4.463276836158192</v>
      </c>
      <c r="D68" s="603">
        <v>2.6675786593707249</v>
      </c>
      <c r="E68" s="603">
        <v>4.8286604361370715</v>
      </c>
      <c r="F68" s="603">
        <v>3.3374536464771323</v>
      </c>
      <c r="G68" s="603">
        <v>3.3254156769596199</v>
      </c>
      <c r="H68" s="603">
        <v>4.5241809672386895</v>
      </c>
      <c r="I68" s="603">
        <v>6.636155606407323</v>
      </c>
      <c r="J68" s="603">
        <v>8.7719298245614041</v>
      </c>
      <c r="K68" s="651">
        <v>0</v>
      </c>
      <c r="L68" s="651">
        <v>0</v>
      </c>
      <c r="M68" s="651">
        <v>0</v>
      </c>
      <c r="N68" s="651">
        <v>0</v>
      </c>
      <c r="O68" s="651">
        <v>0</v>
      </c>
      <c r="P68" s="651">
        <v>0</v>
      </c>
      <c r="Q68" s="651">
        <v>0</v>
      </c>
      <c r="R68" s="651">
        <v>0</v>
      </c>
      <c r="S68" s="651">
        <v>0</v>
      </c>
      <c r="T68" s="651">
        <v>0</v>
      </c>
      <c r="U68" s="651">
        <v>0</v>
      </c>
      <c r="V68" s="651">
        <v>0</v>
      </c>
      <c r="W68" s="651">
        <v>0</v>
      </c>
    </row>
    <row r="69" spans="1:23">
      <c r="A69" s="427"/>
      <c r="B69" s="438" t="s">
        <v>253</v>
      </c>
      <c r="C69" s="603">
        <v>14.794952681388013</v>
      </c>
      <c r="D69" s="603">
        <v>14.993488244567825</v>
      </c>
      <c r="E69" s="603">
        <v>13.817911023344569</v>
      </c>
      <c r="F69" s="603">
        <v>14.669003213806716</v>
      </c>
      <c r="G69" s="603">
        <v>15.015541963300912</v>
      </c>
      <c r="H69" s="603">
        <v>14.905353194177824</v>
      </c>
      <c r="I69" s="603">
        <v>16.242485662298179</v>
      </c>
      <c r="J69" s="603">
        <v>17.725705685735786</v>
      </c>
      <c r="K69" s="603">
        <v>16.887740359714975</v>
      </c>
      <c r="L69" s="603">
        <v>17.825354303491185</v>
      </c>
      <c r="M69" s="603">
        <v>18.183582990109919</v>
      </c>
      <c r="N69" s="603">
        <v>21.094108865411116</v>
      </c>
      <c r="O69" s="603">
        <v>21.534670890531505</v>
      </c>
      <c r="P69" s="603">
        <v>20.149446783967974</v>
      </c>
      <c r="Q69" s="603">
        <v>21.654573739633904</v>
      </c>
      <c r="R69" s="603">
        <v>21.803425569115944</v>
      </c>
      <c r="S69" s="603">
        <v>21.728398428976654</v>
      </c>
      <c r="T69" s="603">
        <v>21.917994376757264</v>
      </c>
      <c r="U69" s="603">
        <v>21.497759636482169</v>
      </c>
      <c r="V69" s="603">
        <v>21.645818003433899</v>
      </c>
      <c r="W69" s="603">
        <v>22.715454558808407</v>
      </c>
    </row>
    <row r="70" spans="1:23">
      <c r="A70" s="427"/>
      <c r="B70" s="438" t="s">
        <v>254</v>
      </c>
      <c r="C70" s="603">
        <v>3.6266534186176487</v>
      </c>
      <c r="D70" s="603">
        <v>4.3745804430521371</v>
      </c>
      <c r="E70" s="603">
        <v>2.8577188649765635</v>
      </c>
      <c r="F70" s="603">
        <v>3.2145700636942673</v>
      </c>
      <c r="G70" s="603">
        <v>3.7290910020972938</v>
      </c>
      <c r="H70" s="603">
        <v>4.1500025969978704</v>
      </c>
      <c r="I70" s="603">
        <v>4.3396522011593293</v>
      </c>
      <c r="J70" s="603">
        <v>3.7319683573755236</v>
      </c>
      <c r="K70" s="603">
        <v>3.7303907440194344</v>
      </c>
      <c r="L70" s="603">
        <v>4.3735869649957122</v>
      </c>
      <c r="M70" s="603">
        <v>5.1555588596067352</v>
      </c>
      <c r="N70" s="603">
        <v>6.044768421414572</v>
      </c>
      <c r="O70" s="603">
        <v>5.8425835665545112</v>
      </c>
      <c r="P70" s="603">
        <v>6.2840106518467058</v>
      </c>
      <c r="Q70" s="603">
        <v>7.3280784335570841</v>
      </c>
      <c r="R70" s="603">
        <v>8.1936046051068097</v>
      </c>
      <c r="S70" s="603">
        <v>8.1567981635351945</v>
      </c>
      <c r="T70" s="603">
        <v>7.9770444763271158</v>
      </c>
      <c r="U70" s="603">
        <v>7.5742517046111173</v>
      </c>
      <c r="V70" s="603">
        <v>7.5771243009200795</v>
      </c>
      <c r="W70" s="603">
        <v>7.8046417201125822</v>
      </c>
    </row>
    <row r="71" spans="1:23">
      <c r="A71" s="427"/>
      <c r="B71" s="438" t="s">
        <v>255</v>
      </c>
      <c r="C71" s="603">
        <v>1.2334954829742877</v>
      </c>
      <c r="D71" s="603">
        <v>1.3855190907930022</v>
      </c>
      <c r="E71" s="603">
        <v>1.3207658669188038</v>
      </c>
      <c r="F71" s="603">
        <v>1.1973194341027551</v>
      </c>
      <c r="G71" s="603">
        <v>1.3938402197416866</v>
      </c>
      <c r="H71" s="603">
        <v>1.4852089051540103</v>
      </c>
      <c r="I71" s="603">
        <v>1.6488845780795345</v>
      </c>
      <c r="J71" s="603">
        <v>1.5766938610194989</v>
      </c>
      <c r="K71" s="603">
        <v>1.3839980345590042</v>
      </c>
      <c r="L71" s="603">
        <v>1.6128183540307304</v>
      </c>
      <c r="M71" s="603">
        <v>1.3082209213540341</v>
      </c>
      <c r="N71" s="603">
        <v>1.2448232688047771</v>
      </c>
      <c r="O71" s="603">
        <v>1.2375959136833106</v>
      </c>
      <c r="P71" s="603">
        <v>1.2553562584784996</v>
      </c>
      <c r="Q71" s="603">
        <v>1.6160984256073403</v>
      </c>
      <c r="R71" s="603">
        <v>3.1481247232939094</v>
      </c>
      <c r="S71" s="603">
        <v>3.5739081040141381</v>
      </c>
      <c r="T71" s="603">
        <v>4.1654587344939653</v>
      </c>
      <c r="U71" s="603">
        <v>4.5310477210838798</v>
      </c>
      <c r="V71" s="603">
        <v>4.7092471717615076</v>
      </c>
      <c r="W71" s="603">
        <v>4.6932742054693275</v>
      </c>
    </row>
    <row r="72" spans="1:23">
      <c r="A72" s="427"/>
      <c r="B72" s="438" t="s">
        <v>657</v>
      </c>
      <c r="C72" s="603">
        <v>3.4779285304796486</v>
      </c>
      <c r="D72" s="603">
        <v>3.4389140271493215</v>
      </c>
      <c r="E72" s="603">
        <v>3.0149079703506287</v>
      </c>
      <c r="F72" s="603">
        <v>2.6384615384615384</v>
      </c>
      <c r="G72" s="603">
        <v>2.3382638577618406</v>
      </c>
      <c r="H72" s="603">
        <v>2.2018765133171914</v>
      </c>
      <c r="I72" s="603">
        <v>1.9754139131670574</v>
      </c>
      <c r="J72" s="603">
        <v>1.6094788028217246</v>
      </c>
      <c r="K72" s="651">
        <v>0</v>
      </c>
      <c r="L72" s="651">
        <v>0</v>
      </c>
      <c r="M72" s="651">
        <v>0</v>
      </c>
      <c r="N72" s="651">
        <v>0</v>
      </c>
      <c r="O72" s="651">
        <v>0</v>
      </c>
      <c r="P72" s="651">
        <v>0</v>
      </c>
      <c r="Q72" s="651">
        <v>0</v>
      </c>
      <c r="R72" s="651">
        <v>0</v>
      </c>
      <c r="S72" s="651">
        <v>0</v>
      </c>
      <c r="T72" s="651">
        <v>0</v>
      </c>
      <c r="U72" s="651">
        <v>0</v>
      </c>
      <c r="V72" s="651">
        <v>0</v>
      </c>
      <c r="W72" s="651">
        <v>0</v>
      </c>
    </row>
    <row r="73" spans="1:23">
      <c r="A73" s="427"/>
      <c r="B73" s="438" t="s">
        <v>256</v>
      </c>
      <c r="C73" s="603">
        <v>1.5299877600979193</v>
      </c>
      <c r="D73" s="603">
        <v>1.8156424581005586</v>
      </c>
      <c r="E73" s="603">
        <v>2.0781379883624274</v>
      </c>
      <c r="F73" s="603">
        <v>1.1374407582938388</v>
      </c>
      <c r="G73" s="651">
        <v>0</v>
      </c>
      <c r="H73" s="651">
        <v>0</v>
      </c>
      <c r="I73" s="603">
        <v>0.1399906672888474</v>
      </c>
      <c r="J73" s="651">
        <v>0</v>
      </c>
      <c r="K73" s="651">
        <v>0</v>
      </c>
      <c r="L73" s="651">
        <v>0</v>
      </c>
      <c r="M73" s="651">
        <v>0</v>
      </c>
      <c r="N73" s="651">
        <v>0</v>
      </c>
      <c r="O73" s="651">
        <v>0</v>
      </c>
      <c r="P73" s="651">
        <v>0</v>
      </c>
      <c r="Q73" s="651">
        <v>0</v>
      </c>
      <c r="R73" s="603">
        <v>0.16371483851763655</v>
      </c>
      <c r="S73" s="603">
        <v>0.66989737742303301</v>
      </c>
      <c r="T73" s="603">
        <v>0.63933809702895827</v>
      </c>
      <c r="U73" s="603">
        <v>0.77638053581191913</v>
      </c>
      <c r="V73" s="603">
        <v>1.2930135557872784</v>
      </c>
      <c r="W73" s="603">
        <v>1.4998972673104582</v>
      </c>
    </row>
    <row r="74" spans="1:23">
      <c r="A74" s="427"/>
      <c r="B74" s="438" t="s">
        <v>257</v>
      </c>
      <c r="C74" s="603">
        <v>22.264174690076143</v>
      </c>
      <c r="D74" s="603">
        <v>26.168521462639109</v>
      </c>
      <c r="E74" s="603">
        <v>27.508691066755205</v>
      </c>
      <c r="F74" s="603">
        <v>33.974949526628379</v>
      </c>
      <c r="G74" s="603">
        <v>34.850527975437217</v>
      </c>
      <c r="H74" s="603">
        <v>34.819620564238669</v>
      </c>
      <c r="I74" s="603">
        <v>36.236065033279068</v>
      </c>
      <c r="J74" s="603">
        <v>36.330295621249164</v>
      </c>
      <c r="K74" s="603">
        <v>35.460946526279074</v>
      </c>
      <c r="L74" s="603">
        <v>36.294904487093454</v>
      </c>
      <c r="M74" s="603">
        <v>35.955819508667354</v>
      </c>
      <c r="N74" s="603">
        <v>37.409018476247901</v>
      </c>
      <c r="O74" s="603">
        <v>33.64257591528262</v>
      </c>
      <c r="P74" s="603">
        <v>29.960926597823054</v>
      </c>
      <c r="Q74" s="603">
        <v>28.486147998343121</v>
      </c>
      <c r="R74" s="603">
        <v>30.173753682696546</v>
      </c>
      <c r="S74" s="603">
        <v>30.171573627071009</v>
      </c>
      <c r="T74" s="603">
        <v>30.541310541310541</v>
      </c>
      <c r="U74" s="603">
        <v>31.77758571016998</v>
      </c>
      <c r="V74" s="603">
        <v>31.761551230367925</v>
      </c>
      <c r="W74" s="603">
        <v>32.937931034482759</v>
      </c>
    </row>
    <row r="75" spans="1:23">
      <c r="A75" s="427"/>
      <c r="B75" s="438" t="s">
        <v>658</v>
      </c>
      <c r="C75" s="603">
        <v>49.0836097050096</v>
      </c>
      <c r="D75" s="603">
        <v>49.312868106371589</v>
      </c>
      <c r="E75" s="603">
        <v>44.7935368043088</v>
      </c>
      <c r="F75" s="603">
        <v>46.074646074646076</v>
      </c>
      <c r="G75" s="603">
        <v>45.142223864056149</v>
      </c>
      <c r="H75" s="603">
        <v>47.003848268279278</v>
      </c>
      <c r="I75" s="603">
        <v>45.285689014682468</v>
      </c>
      <c r="J75" s="603">
        <v>44.747081712062254</v>
      </c>
      <c r="K75" s="603">
        <v>44.991001799640074</v>
      </c>
      <c r="L75" s="603">
        <v>44.888611284613781</v>
      </c>
      <c r="M75" s="603">
        <v>47.754461659148852</v>
      </c>
      <c r="N75" s="603">
        <v>51.165048543689323</v>
      </c>
      <c r="O75" s="603">
        <v>50.247791424262012</v>
      </c>
      <c r="P75" s="603">
        <v>50.07587253414264</v>
      </c>
      <c r="Q75" s="603">
        <v>48.171475010158474</v>
      </c>
      <c r="R75" s="603">
        <v>53.648874061718097</v>
      </c>
      <c r="S75" s="603">
        <v>57.001538799736203</v>
      </c>
      <c r="T75" s="603">
        <v>55.422473867595819</v>
      </c>
      <c r="U75" s="603">
        <v>53.617206169889201</v>
      </c>
      <c r="V75" s="603">
        <v>50.329525483304039</v>
      </c>
      <c r="W75" s="603">
        <v>56.252419667053815</v>
      </c>
    </row>
    <row r="76" spans="1:23">
      <c r="A76" s="1422" t="s">
        <v>259</v>
      </c>
      <c r="B76" s="1423"/>
      <c r="C76" s="602">
        <v>5.9925200161836063</v>
      </c>
      <c r="D76" s="602">
        <v>5.9273497428894419</v>
      </c>
      <c r="E76" s="602">
        <v>5.7777067788558742</v>
      </c>
      <c r="F76" s="602">
        <v>5.7985534812784074</v>
      </c>
      <c r="G76" s="602">
        <v>5.9258618852752498</v>
      </c>
      <c r="H76" s="602">
        <v>5.9669849871314309</v>
      </c>
      <c r="I76" s="602">
        <v>6.2159838922983939</v>
      </c>
      <c r="J76" s="602">
        <v>6.5268831161072773</v>
      </c>
      <c r="K76" s="602">
        <v>6.6661069004453957</v>
      </c>
      <c r="L76" s="602">
        <v>6.9136938607944316</v>
      </c>
      <c r="M76" s="602">
        <v>6.9644557625497496</v>
      </c>
      <c r="N76" s="602">
        <v>7.2477921650590567</v>
      </c>
      <c r="O76" s="602">
        <v>7.4766578825381211</v>
      </c>
      <c r="P76" s="602">
        <v>7.5518451498155272</v>
      </c>
      <c r="Q76" s="602">
        <v>7.9485654030364312</v>
      </c>
      <c r="R76" s="602">
        <v>8.2503417750502628</v>
      </c>
      <c r="S76" s="602">
        <v>8.4513506346614129</v>
      </c>
      <c r="T76" s="602">
        <v>8.5970119580853623</v>
      </c>
      <c r="U76" s="602">
        <v>8.7415697935845849</v>
      </c>
      <c r="V76" s="602">
        <v>8.7406689805914155</v>
      </c>
      <c r="W76" s="602">
        <v>9.0026762017229718</v>
      </c>
    </row>
    <row r="78" spans="1:23">
      <c r="A78" s="427"/>
      <c r="B78" s="428"/>
      <c r="C78" s="587" t="s">
        <v>1575</v>
      </c>
      <c r="D78" s="418"/>
      <c r="E78" s="418"/>
      <c r="F78" s="418"/>
      <c r="G78" s="418"/>
      <c r="H78" s="418"/>
      <c r="I78" s="418"/>
      <c r="J78" s="418"/>
      <c r="K78" s="418"/>
      <c r="L78" s="418"/>
      <c r="M78" s="419"/>
      <c r="N78" s="419"/>
      <c r="O78" s="419"/>
      <c r="P78" s="419"/>
      <c r="Q78" s="419"/>
      <c r="R78" s="419"/>
      <c r="S78" s="419"/>
      <c r="T78" s="419"/>
      <c r="U78" s="419"/>
      <c r="V78" s="419"/>
      <c r="W78" s="419"/>
    </row>
    <row r="79" spans="1:23">
      <c r="A79" s="1424" t="s">
        <v>339</v>
      </c>
      <c r="B79" s="1425"/>
      <c r="C79" s="602">
        <v>5.1584179653028714</v>
      </c>
      <c r="D79" s="602">
        <v>4.4869242122830055</v>
      </c>
      <c r="E79" s="602">
        <v>4.5844824637782571</v>
      </c>
      <c r="F79" s="602">
        <v>4.790653986888004</v>
      </c>
      <c r="G79" s="602">
        <v>4.8558226689330235</v>
      </c>
      <c r="H79" s="602">
        <v>5.2372778863660558</v>
      </c>
      <c r="I79" s="602">
        <v>5.2091219391845103</v>
      </c>
      <c r="J79" s="602">
        <v>5.2794730651045461</v>
      </c>
      <c r="K79" s="602">
        <v>5.396364608754503</v>
      </c>
      <c r="L79" s="602">
        <v>5.6548585722579832</v>
      </c>
      <c r="M79" s="602">
        <v>6.0431542740567075</v>
      </c>
      <c r="N79" s="602">
        <v>6.2881963859462573</v>
      </c>
      <c r="O79" s="602">
        <v>6.5580409987000321</v>
      </c>
      <c r="P79" s="602">
        <v>6.9553095637307845</v>
      </c>
      <c r="Q79" s="602">
        <v>7.1917719372475544</v>
      </c>
      <c r="R79" s="602">
        <v>7.7535699632459476</v>
      </c>
      <c r="S79" s="602">
        <v>8.1370397604639688</v>
      </c>
      <c r="T79" s="602">
        <v>8.7543183879688051</v>
      </c>
      <c r="U79" s="602">
        <v>9.1483202981531075</v>
      </c>
      <c r="V79" s="602">
        <v>9.7537149579556832</v>
      </c>
      <c r="W79" s="602">
        <v>10.063286602381941</v>
      </c>
    </row>
    <row r="80" spans="1:23">
      <c r="A80" s="427" t="s">
        <v>233</v>
      </c>
      <c r="B80" s="435" t="s">
        <v>232</v>
      </c>
      <c r="C80" s="603">
        <v>12.348912167606768</v>
      </c>
      <c r="D80" s="603">
        <v>10.728155339805825</v>
      </c>
      <c r="E80" s="603">
        <v>11.232213139570089</v>
      </c>
      <c r="F80" s="603">
        <v>12.076800727107475</v>
      </c>
      <c r="G80" s="603">
        <v>11.945211297515396</v>
      </c>
      <c r="H80" s="603">
        <v>12.97736107935056</v>
      </c>
      <c r="I80" s="603">
        <v>2.483271375464684</v>
      </c>
      <c r="J80" s="603">
        <v>2.1153243497336258</v>
      </c>
      <c r="K80" s="603">
        <v>1.37997432605905</v>
      </c>
      <c r="L80" s="603">
        <v>2.2031366691560867</v>
      </c>
      <c r="M80" s="603">
        <v>11.105062602068591</v>
      </c>
      <c r="N80" s="603">
        <v>6.105610561056106</v>
      </c>
      <c r="O80" s="603">
        <v>5.885416666666667</v>
      </c>
      <c r="P80" s="603">
        <v>5.7304277643260697</v>
      </c>
      <c r="Q80" s="603">
        <v>8.3664122137404586</v>
      </c>
      <c r="R80" s="603">
        <v>7.0789473684210522</v>
      </c>
      <c r="S80" s="603">
        <v>7.2646404744255006</v>
      </c>
      <c r="T80" s="603">
        <v>5.1936355448814169</v>
      </c>
      <c r="U80" s="603">
        <v>5.8609085810431854</v>
      </c>
      <c r="V80" s="603">
        <v>4.7017189079878667</v>
      </c>
      <c r="W80" s="603">
        <v>7.6281287246722291</v>
      </c>
    </row>
    <row r="81" spans="1:23">
      <c r="A81" s="427"/>
      <c r="B81" s="435" t="s">
        <v>234</v>
      </c>
      <c r="C81" s="603">
        <v>9.1629077939788104</v>
      </c>
      <c r="D81" s="603">
        <v>9.4715752566992233</v>
      </c>
      <c r="E81" s="603">
        <v>11.298903064827456</v>
      </c>
      <c r="F81" s="603">
        <v>8.1819746922613419</v>
      </c>
      <c r="G81" s="603">
        <v>10.520931025662886</v>
      </c>
      <c r="H81" s="603">
        <v>12.319659308187033</v>
      </c>
      <c r="I81" s="603">
        <v>13.684598680706355</v>
      </c>
      <c r="J81" s="603">
        <v>10.263702171664944</v>
      </c>
      <c r="K81" s="603">
        <v>12.889680620944141</v>
      </c>
      <c r="L81" s="603">
        <v>14.265430552075504</v>
      </c>
      <c r="M81" s="603">
        <v>16.874943810123167</v>
      </c>
      <c r="N81" s="603">
        <v>14.011489421325487</v>
      </c>
      <c r="O81" s="603">
        <v>16.675592774721263</v>
      </c>
      <c r="P81" s="603">
        <v>24.906943909639327</v>
      </c>
      <c r="Q81" s="603">
        <v>23.957975691821741</v>
      </c>
      <c r="R81" s="603">
        <v>29.393278604412519</v>
      </c>
      <c r="S81" s="603">
        <v>25.893359594822734</v>
      </c>
      <c r="T81" s="603">
        <v>28.146939933338061</v>
      </c>
      <c r="U81" s="603">
        <v>31.063749528479818</v>
      </c>
      <c r="V81" s="603">
        <v>27.694167422181927</v>
      </c>
      <c r="W81" s="603">
        <v>26.968341264639673</v>
      </c>
    </row>
    <row r="82" spans="1:23">
      <c r="A82" s="427"/>
      <c r="B82" s="435" t="s">
        <v>263</v>
      </c>
      <c r="C82" s="603">
        <v>0.81787232169801827</v>
      </c>
      <c r="D82" s="603">
        <v>0.61810503799454075</v>
      </c>
      <c r="E82" s="603">
        <v>0.68327056447920398</v>
      </c>
      <c r="F82" s="603">
        <v>0.7426320018663003</v>
      </c>
      <c r="G82" s="603">
        <v>0.82525081430268343</v>
      </c>
      <c r="H82" s="603">
        <v>0.93987840856372584</v>
      </c>
      <c r="I82" s="603">
        <v>1.0434798941328356</v>
      </c>
      <c r="J82" s="603">
        <v>1.1256548021814043</v>
      </c>
      <c r="K82" s="603">
        <v>1.1551964183341978</v>
      </c>
      <c r="L82" s="603">
        <v>1.2442160855039301</v>
      </c>
      <c r="M82" s="603">
        <v>1.4433220986007036</v>
      </c>
      <c r="N82" s="603">
        <v>1.6496002292395764</v>
      </c>
      <c r="O82" s="603">
        <v>1.9049337756854576</v>
      </c>
      <c r="P82" s="603">
        <v>2.024901033997895</v>
      </c>
      <c r="Q82" s="603">
        <v>2.3310397607615654</v>
      </c>
      <c r="R82" s="603">
        <v>2.6156178711110889</v>
      </c>
      <c r="S82" s="603">
        <v>2.7932826201497876</v>
      </c>
      <c r="T82" s="603">
        <v>3.179193399710083</v>
      </c>
      <c r="U82" s="603">
        <v>3.3000184817463198</v>
      </c>
      <c r="V82" s="603">
        <v>3.5164184839051345</v>
      </c>
      <c r="W82" s="603">
        <v>3.5896684052273184</v>
      </c>
    </row>
    <row r="83" spans="1:23">
      <c r="A83" s="427"/>
      <c r="B83" s="435" t="s">
        <v>236</v>
      </c>
      <c r="C83" s="603">
        <v>4.1323913674634669</v>
      </c>
      <c r="D83" s="603">
        <v>3.7179266924701624</v>
      </c>
      <c r="E83" s="603">
        <v>3.6341617108424247</v>
      </c>
      <c r="F83" s="603">
        <v>2.5411933136259397</v>
      </c>
      <c r="G83" s="603">
        <v>2.4249587856542973</v>
      </c>
      <c r="H83" s="603">
        <v>2.8691275167785233</v>
      </c>
      <c r="I83" s="603">
        <v>2.7713337823343061</v>
      </c>
      <c r="J83" s="603">
        <v>2.4878269278083893</v>
      </c>
      <c r="K83" s="603">
        <v>2.6005008021121299</v>
      </c>
      <c r="L83" s="603">
        <v>2.8136649453314768</v>
      </c>
      <c r="M83" s="603">
        <v>3.130191541194161</v>
      </c>
      <c r="N83" s="603">
        <v>3.5838150289017343</v>
      </c>
      <c r="O83" s="603">
        <v>2.8474840722922896</v>
      </c>
      <c r="P83" s="603">
        <v>3.6955947302857575</v>
      </c>
      <c r="Q83" s="603">
        <v>4.3356081894821354</v>
      </c>
      <c r="R83" s="603">
        <v>5.618484928310691</v>
      </c>
      <c r="S83" s="603">
        <v>5.8950975950838078</v>
      </c>
      <c r="T83" s="603">
        <v>6.4154727241173184</v>
      </c>
      <c r="U83" s="603">
        <v>8.4287697379836892</v>
      </c>
      <c r="V83" s="603">
        <v>8.7765121284674361</v>
      </c>
      <c r="W83" s="603">
        <v>10.152088927916429</v>
      </c>
    </row>
    <row r="84" spans="1:23">
      <c r="A84" s="427"/>
      <c r="B84" s="435" t="s">
        <v>264</v>
      </c>
      <c r="C84" s="603">
        <v>1.6311556278626078</v>
      </c>
      <c r="D84" s="603">
        <v>2.2035409501974272</v>
      </c>
      <c r="E84" s="603">
        <v>2.1794453738622508</v>
      </c>
      <c r="F84" s="603">
        <v>2.3942873144777375</v>
      </c>
      <c r="G84" s="603">
        <v>2.4162342291559593</v>
      </c>
      <c r="H84" s="603">
        <v>2.551594376426781</v>
      </c>
      <c r="I84" s="603">
        <v>2.6007497656982195</v>
      </c>
      <c r="J84" s="603">
        <v>2.6019302797188049</v>
      </c>
      <c r="K84" s="603">
        <v>2.5982719840051414</v>
      </c>
      <c r="L84" s="603">
        <v>2.8971002426797514</v>
      </c>
      <c r="M84" s="603">
        <v>2.9063047285464099</v>
      </c>
      <c r="N84" s="603">
        <v>2.9671890752451655</v>
      </c>
      <c r="O84" s="603">
        <v>3.5050568043165859</v>
      </c>
      <c r="P84" s="603">
        <v>3.821256093801733</v>
      </c>
      <c r="Q84" s="603">
        <v>3.9423227186940268</v>
      </c>
      <c r="R84" s="603">
        <v>4.1027399567069081</v>
      </c>
      <c r="S84" s="603">
        <v>4.2685434701781055</v>
      </c>
      <c r="T84" s="603">
        <v>4.7514086156304671</v>
      </c>
      <c r="U84" s="603">
        <v>5.4009370255493145</v>
      </c>
      <c r="V84" s="603">
        <v>5.6191133685092955</v>
      </c>
      <c r="W84" s="603">
        <v>5.7569423063419274</v>
      </c>
    </row>
    <row r="85" spans="1:23">
      <c r="A85" s="427"/>
      <c r="B85" s="435" t="s">
        <v>238</v>
      </c>
      <c r="C85" s="651">
        <v>0</v>
      </c>
      <c r="D85" s="603">
        <v>0.41006662735449412</v>
      </c>
      <c r="E85" s="603">
        <v>9.7104457657530868E-2</v>
      </c>
      <c r="F85" s="603">
        <v>0.10224593276808258</v>
      </c>
      <c r="G85" s="603">
        <v>0.25611305066041073</v>
      </c>
      <c r="H85" s="603">
        <v>0.18394226178775028</v>
      </c>
      <c r="I85" s="603">
        <v>0.32333312318181406</v>
      </c>
      <c r="J85" s="603">
        <v>0.46690050253116527</v>
      </c>
      <c r="K85" s="603">
        <v>0.52524268599559754</v>
      </c>
      <c r="L85" s="603">
        <v>0.70914856938950899</v>
      </c>
      <c r="M85" s="603">
        <v>0.9800229995013382</v>
      </c>
      <c r="N85" s="603">
        <v>1.0797197673886167</v>
      </c>
      <c r="O85" s="603">
        <v>1.1165987664155494</v>
      </c>
      <c r="P85" s="603">
        <v>1.6736931102509389</v>
      </c>
      <c r="Q85" s="603">
        <v>2.212764073301269</v>
      </c>
      <c r="R85" s="603">
        <v>2.5624050985398967</v>
      </c>
      <c r="S85" s="603">
        <v>3.6741533690160573</v>
      </c>
      <c r="T85" s="603">
        <v>4.4510808617153765</v>
      </c>
      <c r="U85" s="603">
        <v>3.9705467869222097</v>
      </c>
      <c r="V85" s="603">
        <v>4.1814733056890443</v>
      </c>
      <c r="W85" s="603">
        <v>5.3053757290194445</v>
      </c>
    </row>
    <row r="86" spans="1:23">
      <c r="A86" s="427"/>
      <c r="B86" s="435" t="s">
        <v>239</v>
      </c>
      <c r="C86" s="603">
        <v>9.1634141590494256</v>
      </c>
      <c r="D86" s="603">
        <v>8.1596647921490799</v>
      </c>
      <c r="E86" s="603">
        <v>7.7824219034442583</v>
      </c>
      <c r="F86" s="603">
        <v>7.9253110844333152</v>
      </c>
      <c r="G86" s="603">
        <v>8.1571544978624129</v>
      </c>
      <c r="H86" s="603">
        <v>8.4835005219917381</v>
      </c>
      <c r="I86" s="603">
        <v>8.3595814589339899</v>
      </c>
      <c r="J86" s="603">
        <v>8.3526433175532233</v>
      </c>
      <c r="K86" s="603">
        <v>8.0327447718340146</v>
      </c>
      <c r="L86" s="603">
        <v>8.3691965967911468</v>
      </c>
      <c r="M86" s="603">
        <v>8.4588999440484596</v>
      </c>
      <c r="N86" s="603">
        <v>8.7017023380659744</v>
      </c>
      <c r="O86" s="603">
        <v>8.6601460895131872</v>
      </c>
      <c r="P86" s="603">
        <v>9.0410074983868451</v>
      </c>
      <c r="Q86" s="603">
        <v>8.4796308287202127</v>
      </c>
      <c r="R86" s="603">
        <v>9.9869555459968957</v>
      </c>
      <c r="S86" s="603">
        <v>10.115047080027624</v>
      </c>
      <c r="T86" s="603">
        <v>10.709295676602938</v>
      </c>
      <c r="U86" s="603">
        <v>11.468157156902013</v>
      </c>
      <c r="V86" s="603">
        <v>12.151750751636552</v>
      </c>
      <c r="W86" s="603">
        <v>13.485037535824262</v>
      </c>
    </row>
    <row r="87" spans="1:23">
      <c r="A87" s="427"/>
      <c r="B87" s="435" t="s">
        <v>240</v>
      </c>
      <c r="C87" s="603">
        <v>12.857914788919762</v>
      </c>
      <c r="D87" s="603">
        <v>12.222639117102897</v>
      </c>
      <c r="E87" s="603">
        <v>12.345630630409969</v>
      </c>
      <c r="F87" s="603">
        <v>13.041694508863646</v>
      </c>
      <c r="G87" s="603">
        <v>12.33038076613367</v>
      </c>
      <c r="H87" s="603">
        <v>12.508074139761991</v>
      </c>
      <c r="I87" s="603">
        <v>12.251459514341315</v>
      </c>
      <c r="J87" s="603">
        <v>11.163852581280109</v>
      </c>
      <c r="K87" s="603">
        <v>11.462644787819784</v>
      </c>
      <c r="L87" s="603">
        <v>11.630222907741453</v>
      </c>
      <c r="M87" s="603">
        <v>11.631782109376873</v>
      </c>
      <c r="N87" s="603">
        <v>11.47510359077096</v>
      </c>
      <c r="O87" s="603">
        <v>10.839973584455558</v>
      </c>
      <c r="P87" s="603">
        <v>10.576350774986491</v>
      </c>
      <c r="Q87" s="603">
        <v>10.501638712165027</v>
      </c>
      <c r="R87" s="603">
        <v>10.888188210020436</v>
      </c>
      <c r="S87" s="603">
        <v>11.62485258551342</v>
      </c>
      <c r="T87" s="603">
        <v>11.940757192293786</v>
      </c>
      <c r="U87" s="603">
        <v>11.906138923294943</v>
      </c>
      <c r="V87" s="603">
        <v>12.541777524034126</v>
      </c>
      <c r="W87" s="603">
        <v>12.78461861996985</v>
      </c>
    </row>
    <row r="88" spans="1:23">
      <c r="A88" s="427"/>
      <c r="B88" s="435" t="s">
        <v>241</v>
      </c>
      <c r="C88" s="603">
        <v>1.229894923151559</v>
      </c>
      <c r="D88" s="603">
        <v>1.3533947071741139</v>
      </c>
      <c r="E88" s="603">
        <v>1.564228255404726</v>
      </c>
      <c r="F88" s="603">
        <v>1.5250745423789056</v>
      </c>
      <c r="G88" s="603">
        <v>1.6899702060848818</v>
      </c>
      <c r="H88" s="603">
        <v>1.9793365258809046</v>
      </c>
      <c r="I88" s="603">
        <v>2.4359331983069143</v>
      </c>
      <c r="J88" s="603">
        <v>2.4676843751118964</v>
      </c>
      <c r="K88" s="603">
        <v>2.5317489961714448</v>
      </c>
      <c r="L88" s="603">
        <v>2.5928108426635239</v>
      </c>
      <c r="M88" s="603">
        <v>2.8010189772833503</v>
      </c>
      <c r="N88" s="603">
        <v>3.1202538053933644</v>
      </c>
      <c r="O88" s="603">
        <v>2.9098233810777763</v>
      </c>
      <c r="P88" s="603">
        <v>3.846109813619087</v>
      </c>
      <c r="Q88" s="603">
        <v>3.8668850092980653</v>
      </c>
      <c r="R88" s="603">
        <v>4.3501880731507123</v>
      </c>
      <c r="S88" s="603">
        <v>4.9304402933276998</v>
      </c>
      <c r="T88" s="603">
        <v>5.8902483985437115</v>
      </c>
      <c r="U88" s="603">
        <v>7.0217741893664796</v>
      </c>
      <c r="V88" s="603">
        <v>8.4302627351145603</v>
      </c>
      <c r="W88" s="603">
        <v>8.1496326572984241</v>
      </c>
    </row>
    <row r="89" spans="1:23">
      <c r="A89" s="427"/>
      <c r="B89" s="435" t="s">
        <v>242</v>
      </c>
      <c r="C89" s="651">
        <v>100</v>
      </c>
      <c r="D89" s="651">
        <v>100</v>
      </c>
      <c r="E89" s="651">
        <v>100</v>
      </c>
      <c r="F89" s="651">
        <v>100</v>
      </c>
      <c r="G89" s="651">
        <v>100</v>
      </c>
      <c r="H89" s="651">
        <v>100</v>
      </c>
      <c r="I89" s="651">
        <v>100</v>
      </c>
      <c r="J89" s="651">
        <v>100</v>
      </c>
      <c r="K89" s="651">
        <v>100</v>
      </c>
      <c r="L89" s="651">
        <v>100</v>
      </c>
      <c r="M89" s="651">
        <v>100</v>
      </c>
      <c r="N89" s="651">
        <v>100</v>
      </c>
      <c r="O89" s="651">
        <v>100</v>
      </c>
      <c r="P89" s="651">
        <v>100</v>
      </c>
      <c r="Q89" s="651">
        <v>100</v>
      </c>
      <c r="R89" s="651">
        <v>100</v>
      </c>
      <c r="S89" s="651">
        <v>100</v>
      </c>
      <c r="T89" s="651">
        <v>100</v>
      </c>
      <c r="U89" s="651">
        <v>100</v>
      </c>
      <c r="V89" s="651">
        <v>100</v>
      </c>
      <c r="W89" s="651">
        <v>99.999747295545433</v>
      </c>
    </row>
    <row r="90" spans="1:23">
      <c r="A90" s="427"/>
      <c r="B90" s="435" t="s">
        <v>243</v>
      </c>
      <c r="C90" s="603">
        <v>16.576345798868793</v>
      </c>
      <c r="D90" s="603">
        <v>15.175584095540495</v>
      </c>
      <c r="E90" s="603">
        <v>15.569201115811904</v>
      </c>
      <c r="F90" s="603">
        <v>16.463757340803582</v>
      </c>
      <c r="G90" s="603">
        <v>16.299155471501241</v>
      </c>
      <c r="H90" s="603">
        <v>17.386780740058867</v>
      </c>
      <c r="I90" s="603">
        <v>16.112448258989382</v>
      </c>
      <c r="J90" s="603">
        <v>15.801082380493607</v>
      </c>
      <c r="K90" s="603">
        <v>16.564611486486488</v>
      </c>
      <c r="L90" s="603">
        <v>16.668413847538943</v>
      </c>
      <c r="M90" s="603">
        <v>17.899706985288535</v>
      </c>
      <c r="N90" s="603">
        <v>18.282413549921706</v>
      </c>
      <c r="O90" s="603">
        <v>18.74630676433533</v>
      </c>
      <c r="P90" s="603">
        <v>19.369020704095156</v>
      </c>
      <c r="Q90" s="603">
        <v>20.290093861840774</v>
      </c>
      <c r="R90" s="603">
        <v>20.924106255056813</v>
      </c>
      <c r="S90" s="603">
        <v>20.772716232401148</v>
      </c>
      <c r="T90" s="603">
        <v>21.738823103631571</v>
      </c>
      <c r="U90" s="603">
        <v>22.348489114642579</v>
      </c>
      <c r="V90" s="603">
        <v>23.665159750931075</v>
      </c>
      <c r="W90" s="603">
        <v>24.077939290185853</v>
      </c>
    </row>
    <row r="91" spans="1:23">
      <c r="A91" s="427"/>
      <c r="B91" s="435" t="s">
        <v>244</v>
      </c>
      <c r="C91" s="651">
        <v>0</v>
      </c>
      <c r="D91" s="651">
        <v>0</v>
      </c>
      <c r="E91" s="651">
        <v>0</v>
      </c>
      <c r="F91" s="651">
        <v>0</v>
      </c>
      <c r="G91" s="651">
        <v>0</v>
      </c>
      <c r="H91" s="651">
        <v>0</v>
      </c>
      <c r="I91" s="651">
        <v>0</v>
      </c>
      <c r="J91" s="651">
        <v>0</v>
      </c>
      <c r="K91" s="651">
        <v>0</v>
      </c>
      <c r="L91" s="651">
        <v>0</v>
      </c>
      <c r="M91" s="651">
        <v>0</v>
      </c>
      <c r="N91" s="651">
        <v>0</v>
      </c>
      <c r="O91" s="651">
        <v>0</v>
      </c>
      <c r="P91" s="651">
        <v>0</v>
      </c>
      <c r="Q91" s="651">
        <v>0</v>
      </c>
      <c r="R91" s="651">
        <v>0</v>
      </c>
      <c r="S91" s="651">
        <v>0</v>
      </c>
      <c r="T91" s="651">
        <v>0</v>
      </c>
      <c r="U91" s="603">
        <v>10.76923076923077</v>
      </c>
      <c r="V91" s="603">
        <v>13.28125</v>
      </c>
      <c r="W91" s="603">
        <v>15.662650602409638</v>
      </c>
    </row>
    <row r="92" spans="1:23">
      <c r="A92" s="427"/>
      <c r="B92" s="435" t="s">
        <v>652</v>
      </c>
      <c r="C92" s="603">
        <v>5.137186223000584</v>
      </c>
      <c r="D92" s="603">
        <v>3.3678756476683938</v>
      </c>
      <c r="E92" s="603">
        <v>6.2786134728580771</v>
      </c>
      <c r="F92" s="603">
        <v>5.5745164960182025</v>
      </c>
      <c r="G92" s="603">
        <v>15.623435152729094</v>
      </c>
      <c r="H92" s="603">
        <v>14.0893470790378</v>
      </c>
      <c r="I92" s="603">
        <v>16.538926986688182</v>
      </c>
      <c r="J92" s="603">
        <v>13.985448666127729</v>
      </c>
      <c r="K92" s="603">
        <v>16.090534979423868</v>
      </c>
      <c r="L92" s="603">
        <v>8.4598698481561829</v>
      </c>
      <c r="M92" s="603">
        <v>12.750263435194942</v>
      </c>
      <c r="N92" s="603">
        <v>12.52927400468384</v>
      </c>
      <c r="O92" s="603">
        <v>9.1451292246520879</v>
      </c>
      <c r="P92" s="603">
        <v>10.862354892205639</v>
      </c>
      <c r="Q92" s="603">
        <v>9.6695226438188495</v>
      </c>
      <c r="R92" s="603">
        <v>12.852459016393443</v>
      </c>
      <c r="S92" s="603">
        <v>9.3791281373844129</v>
      </c>
      <c r="T92" s="603">
        <v>7.2792362768496419</v>
      </c>
      <c r="U92" s="603">
        <v>8.4097035040431258</v>
      </c>
      <c r="V92" s="603">
        <v>7.5837742504409169</v>
      </c>
      <c r="W92" s="603">
        <v>7.6139088729016784</v>
      </c>
    </row>
    <row r="93" spans="1:23">
      <c r="A93" s="427"/>
      <c r="B93" s="435" t="s">
        <v>653</v>
      </c>
      <c r="C93" s="603">
        <v>1.2627040344933784</v>
      </c>
      <c r="D93" s="603">
        <v>0.61448900388098315</v>
      </c>
      <c r="E93" s="603">
        <v>1.2524719841793013</v>
      </c>
      <c r="F93" s="603">
        <v>4.7940580688723839</v>
      </c>
      <c r="G93" s="603">
        <v>7.797497817864417</v>
      </c>
      <c r="H93" s="603">
        <v>11.619047619047619</v>
      </c>
      <c r="I93" s="603">
        <v>11.688311688311689</v>
      </c>
      <c r="J93" s="603">
        <v>13.872452333990795</v>
      </c>
      <c r="K93" s="603">
        <v>17.197452229299362</v>
      </c>
      <c r="L93" s="603">
        <v>21.233988814721268</v>
      </c>
      <c r="M93" s="603">
        <v>19.445383834967874</v>
      </c>
      <c r="N93" s="603">
        <v>23.97935953862498</v>
      </c>
      <c r="O93" s="603">
        <v>22.153181142779953</v>
      </c>
      <c r="P93" s="603">
        <v>22.917451941198642</v>
      </c>
      <c r="Q93" s="603">
        <v>20.243059692600976</v>
      </c>
      <c r="R93" s="603">
        <v>19.071633237822351</v>
      </c>
      <c r="S93" s="603">
        <v>18.786857624262847</v>
      </c>
      <c r="T93" s="603">
        <v>20.263157894736842</v>
      </c>
      <c r="U93" s="603">
        <v>18.635509628933772</v>
      </c>
      <c r="V93" s="603">
        <v>20.173615356400539</v>
      </c>
      <c r="W93" s="603">
        <v>21.149778888675254</v>
      </c>
    </row>
    <row r="94" spans="1:23">
      <c r="A94" s="427"/>
      <c r="B94" s="435" t="s">
        <v>654</v>
      </c>
      <c r="C94" s="603">
        <v>20.837328219878554</v>
      </c>
      <c r="D94" s="603">
        <v>21.121090120780426</v>
      </c>
      <c r="E94" s="603">
        <v>16.584615384615386</v>
      </c>
      <c r="F94" s="603">
        <v>19.839381320642474</v>
      </c>
      <c r="G94" s="603">
        <v>22.080291970802918</v>
      </c>
      <c r="H94" s="603">
        <v>19.427221730144669</v>
      </c>
      <c r="I94" s="603">
        <v>22.526587173702868</v>
      </c>
      <c r="J94" s="603">
        <v>20.125606622894662</v>
      </c>
      <c r="K94" s="603">
        <v>20.318613750698713</v>
      </c>
      <c r="L94" s="603">
        <v>13.843648208469055</v>
      </c>
      <c r="M94" s="603">
        <v>18.593340815563039</v>
      </c>
      <c r="N94" s="603">
        <v>16.4969450101833</v>
      </c>
      <c r="O94" s="603">
        <v>15.798090040927695</v>
      </c>
      <c r="P94" s="603">
        <v>15.479876160990711</v>
      </c>
      <c r="Q94" s="603">
        <v>11.554088369730827</v>
      </c>
      <c r="R94" s="603">
        <v>12.348922753547031</v>
      </c>
      <c r="S94" s="603">
        <v>10.709356886558101</v>
      </c>
      <c r="T94" s="603">
        <v>11.777301927194861</v>
      </c>
      <c r="U94" s="603">
        <v>10.031082226617688</v>
      </c>
      <c r="V94" s="603">
        <v>12.798812175204157</v>
      </c>
      <c r="W94" s="603">
        <v>7.7405578539970641</v>
      </c>
    </row>
    <row r="95" spans="1:23">
      <c r="A95" s="1422" t="s">
        <v>248</v>
      </c>
      <c r="B95" s="1423"/>
      <c r="C95" s="602">
        <v>15.02746100342409</v>
      </c>
      <c r="D95" s="602">
        <v>15.615204328661953</v>
      </c>
      <c r="E95" s="602">
        <v>16.044436764465139</v>
      </c>
      <c r="F95" s="602">
        <v>16.059414321867258</v>
      </c>
      <c r="G95" s="602">
        <v>16.260121921726586</v>
      </c>
      <c r="H95" s="602">
        <v>16.178631950077502</v>
      </c>
      <c r="I95" s="602">
        <v>15.089400544028772</v>
      </c>
      <c r="J95" s="602">
        <v>15.804646430388333</v>
      </c>
      <c r="K95" s="602">
        <v>15.991109945305604</v>
      </c>
      <c r="L95" s="602">
        <v>15.559840260831434</v>
      </c>
      <c r="M95" s="602">
        <v>15.479126913947969</v>
      </c>
      <c r="N95" s="602">
        <v>16.230516063771173</v>
      </c>
      <c r="O95" s="602">
        <v>16.631837908063133</v>
      </c>
      <c r="P95" s="602">
        <v>17.125052636039332</v>
      </c>
      <c r="Q95" s="602">
        <v>16.672794071039014</v>
      </c>
      <c r="R95" s="602">
        <v>17.651641405425661</v>
      </c>
      <c r="S95" s="602">
        <v>17.362384444953779</v>
      </c>
      <c r="T95" s="602">
        <v>17.328572520197564</v>
      </c>
      <c r="U95" s="602">
        <v>18.242513366556828</v>
      </c>
      <c r="V95" s="602">
        <v>18.456646057677872</v>
      </c>
      <c r="W95" s="602">
        <v>18.91858331378744</v>
      </c>
    </row>
    <row r="96" spans="1:23">
      <c r="A96" s="427" t="s">
        <v>233</v>
      </c>
      <c r="B96" s="438" t="s">
        <v>655</v>
      </c>
      <c r="C96" s="603">
        <v>3.6076720764641736</v>
      </c>
      <c r="D96" s="603">
        <v>3.5390453365288597</v>
      </c>
      <c r="E96" s="603">
        <v>3.9869508249324812</v>
      </c>
      <c r="F96" s="603">
        <v>4.6131913062190657</v>
      </c>
      <c r="G96" s="603">
        <v>5.2425736746412737</v>
      </c>
      <c r="H96" s="603">
        <v>4.8757024960761477</v>
      </c>
      <c r="I96" s="603">
        <v>4.6393530356187194</v>
      </c>
      <c r="J96" s="603">
        <v>4.6831398444988821</v>
      </c>
      <c r="K96" s="603">
        <v>4.94368409704611</v>
      </c>
      <c r="L96" s="603">
        <v>4.6525814322785548</v>
      </c>
      <c r="M96" s="603">
        <v>4.9518403052440556</v>
      </c>
      <c r="N96" s="603">
        <v>5.5120264883748504</v>
      </c>
      <c r="O96" s="603">
        <v>5.9333156057265892</v>
      </c>
      <c r="P96" s="603">
        <v>6.1664831907866882</v>
      </c>
      <c r="Q96" s="603">
        <v>6.1976014436051807</v>
      </c>
      <c r="R96" s="603">
        <v>6.2993631060241144</v>
      </c>
      <c r="S96" s="603">
        <v>6.0716386142773127</v>
      </c>
      <c r="T96" s="603">
        <v>5.9518554283349427</v>
      </c>
      <c r="U96" s="603">
        <v>6.6359989594885063</v>
      </c>
      <c r="V96" s="603">
        <v>6.7439245992745578</v>
      </c>
      <c r="W96" s="603">
        <v>7.295290025383097</v>
      </c>
    </row>
    <row r="97" spans="1:23">
      <c r="A97" s="427"/>
      <c r="B97" s="438" t="s">
        <v>250</v>
      </c>
      <c r="C97" s="603">
        <v>4.1121495327102799</v>
      </c>
      <c r="D97" s="603">
        <v>3.3192090395480225</v>
      </c>
      <c r="E97" s="603">
        <v>6.0065187024677948</v>
      </c>
      <c r="F97" s="603">
        <v>4.2365401588702563</v>
      </c>
      <c r="G97" s="603">
        <v>3.0566685746994851</v>
      </c>
      <c r="H97" s="603">
        <v>5.3831816686766798</v>
      </c>
      <c r="I97" s="603">
        <v>3.9010368545323888</v>
      </c>
      <c r="J97" s="603">
        <v>4.9454480414952604</v>
      </c>
      <c r="K97" s="603">
        <v>5.6245802552048358</v>
      </c>
      <c r="L97" s="603">
        <v>5.0729467525735021</v>
      </c>
      <c r="M97" s="603">
        <v>4.479366454247355</v>
      </c>
      <c r="N97" s="603">
        <v>5.7390516118066968</v>
      </c>
      <c r="O97" s="603">
        <v>5.2529515770261792</v>
      </c>
      <c r="P97" s="603">
        <v>5.6786236365680871</v>
      </c>
      <c r="Q97" s="603">
        <v>6.0814124570868069</v>
      </c>
      <c r="R97" s="603">
        <v>6.8686617308529829</v>
      </c>
      <c r="S97" s="603">
        <v>8.2555178268251268</v>
      </c>
      <c r="T97" s="603">
        <v>7.1293375394321767</v>
      </c>
      <c r="U97" s="603">
        <v>6.9625928772738916</v>
      </c>
      <c r="V97" s="603">
        <v>6.580811332904057</v>
      </c>
      <c r="W97" s="603">
        <v>7.947264662395269</v>
      </c>
    </row>
    <row r="98" spans="1:23">
      <c r="A98" s="427"/>
      <c r="B98" s="438" t="s">
        <v>656</v>
      </c>
      <c r="C98" s="603">
        <v>2.419592800236058</v>
      </c>
      <c r="D98" s="603">
        <v>3.0321592649310873</v>
      </c>
      <c r="E98" s="603">
        <v>3.1587473002159827</v>
      </c>
      <c r="F98" s="603">
        <v>3.3775006495193556</v>
      </c>
      <c r="G98" s="603">
        <v>3.603366649132036</v>
      </c>
      <c r="H98" s="603">
        <v>4.723642561480399</v>
      </c>
      <c r="I98" s="603">
        <v>5.3095395461555412</v>
      </c>
      <c r="J98" s="603">
        <v>6.0538116591928253</v>
      </c>
      <c r="K98" s="603">
        <v>3.7994256682129444</v>
      </c>
      <c r="L98" s="603">
        <v>3.5619469026548671</v>
      </c>
      <c r="M98" s="603">
        <v>3.6240895363297212</v>
      </c>
      <c r="N98" s="603">
        <v>4.0244969378827644</v>
      </c>
      <c r="O98" s="603">
        <v>3.7765538945712036</v>
      </c>
      <c r="P98" s="603">
        <v>3.9701492537313432</v>
      </c>
      <c r="Q98" s="603">
        <v>5.617647058823529</v>
      </c>
      <c r="R98" s="603">
        <v>6.6715222141296433</v>
      </c>
      <c r="S98" s="603">
        <v>3.7316815228886537</v>
      </c>
      <c r="T98" s="603">
        <v>3.8813151563753006</v>
      </c>
      <c r="U98" s="603">
        <v>5.1476520897208324</v>
      </c>
      <c r="V98" s="603">
        <v>6.0558464223385693</v>
      </c>
      <c r="W98" s="603">
        <v>9.8858647936786657</v>
      </c>
    </row>
    <row r="99" spans="1:23">
      <c r="A99" s="427"/>
      <c r="B99" s="438" t="s">
        <v>252</v>
      </c>
      <c r="C99" s="603">
        <v>3.1639501438159154</v>
      </c>
      <c r="D99" s="603">
        <v>2.2909507445589918</v>
      </c>
      <c r="E99" s="603">
        <v>2.6460859977949283</v>
      </c>
      <c r="F99" s="603">
        <v>2.0547945205479454</v>
      </c>
      <c r="G99" s="651">
        <v>0</v>
      </c>
      <c r="H99" s="651">
        <v>0</v>
      </c>
      <c r="I99" s="603">
        <v>0.18656716417910449</v>
      </c>
      <c r="J99" s="603">
        <v>0.48899755501222492</v>
      </c>
      <c r="K99" s="651">
        <v>0</v>
      </c>
      <c r="L99" s="651">
        <v>0</v>
      </c>
      <c r="M99" s="651">
        <v>0</v>
      </c>
      <c r="N99" s="651">
        <v>0</v>
      </c>
      <c r="O99" s="651">
        <v>0</v>
      </c>
      <c r="P99" s="651">
        <v>0</v>
      </c>
      <c r="Q99" s="651">
        <v>0</v>
      </c>
      <c r="R99" s="651">
        <v>0</v>
      </c>
      <c r="S99" s="651">
        <v>0</v>
      </c>
      <c r="T99" s="651">
        <v>0</v>
      </c>
      <c r="U99" s="651">
        <v>0</v>
      </c>
      <c r="V99" s="651">
        <v>0</v>
      </c>
      <c r="W99" s="651">
        <v>0</v>
      </c>
    </row>
    <row r="100" spans="1:23">
      <c r="A100" s="427"/>
      <c r="B100" s="438" t="s">
        <v>253</v>
      </c>
      <c r="C100" s="603">
        <v>23.582025061212732</v>
      </c>
      <c r="D100" s="603">
        <v>23.77344038516776</v>
      </c>
      <c r="E100" s="603">
        <v>22.589520642171202</v>
      </c>
      <c r="F100" s="603">
        <v>21.336897718202437</v>
      </c>
      <c r="G100" s="603">
        <v>21.812961154194664</v>
      </c>
      <c r="H100" s="603">
        <v>21.517204070822391</v>
      </c>
      <c r="I100" s="603">
        <v>20.410542267626081</v>
      </c>
      <c r="J100" s="603">
        <v>21.956223665642483</v>
      </c>
      <c r="K100" s="603">
        <v>22.059524755622665</v>
      </c>
      <c r="L100" s="603">
        <v>21.533848676505038</v>
      </c>
      <c r="M100" s="603">
        <v>21.749527353090983</v>
      </c>
      <c r="N100" s="603">
        <v>22.993728201198053</v>
      </c>
      <c r="O100" s="603">
        <v>24.481988472622479</v>
      </c>
      <c r="P100" s="603">
        <v>25.466278270016588</v>
      </c>
      <c r="Q100" s="603">
        <v>24.858304342727592</v>
      </c>
      <c r="R100" s="603">
        <v>27.180833866678984</v>
      </c>
      <c r="S100" s="603">
        <v>27.311289178745881</v>
      </c>
      <c r="T100" s="603">
        <v>26.864358944065948</v>
      </c>
      <c r="U100" s="603">
        <v>27.979203542713076</v>
      </c>
      <c r="V100" s="603">
        <v>28.178450118247657</v>
      </c>
      <c r="W100" s="603">
        <v>28.449284492844928</v>
      </c>
    </row>
    <row r="101" spans="1:23">
      <c r="A101" s="427"/>
      <c r="B101" s="438" t="s">
        <v>254</v>
      </c>
      <c r="C101" s="603">
        <v>7.2275389230109983</v>
      </c>
      <c r="D101" s="603">
        <v>7.5934049311753142</v>
      </c>
      <c r="E101" s="603">
        <v>6.9217434373452207</v>
      </c>
      <c r="F101" s="603">
        <v>6.7802669208770254</v>
      </c>
      <c r="G101" s="603">
        <v>7.4733096085409256</v>
      </c>
      <c r="H101" s="603">
        <v>7.2197593413552879</v>
      </c>
      <c r="I101" s="603">
        <v>7.4748296552425506</v>
      </c>
      <c r="J101" s="603">
        <v>8.8928041543026701</v>
      </c>
      <c r="K101" s="603">
        <v>9.0729274165806668</v>
      </c>
      <c r="L101" s="603">
        <v>9.7078540097657875</v>
      </c>
      <c r="M101" s="603">
        <v>8.6686411904933909</v>
      </c>
      <c r="N101" s="603">
        <v>9.5610220168524052</v>
      </c>
      <c r="O101" s="603">
        <v>10.188876544016731</v>
      </c>
      <c r="P101" s="603">
        <v>11.841264307710185</v>
      </c>
      <c r="Q101" s="603">
        <v>12.271288297472768</v>
      </c>
      <c r="R101" s="603">
        <v>13.971670812814134</v>
      </c>
      <c r="S101" s="603">
        <v>14.124509897676198</v>
      </c>
      <c r="T101" s="603">
        <v>14.306293328531556</v>
      </c>
      <c r="U101" s="603">
        <v>14.46291782729805</v>
      </c>
      <c r="V101" s="603">
        <v>13.873844524982694</v>
      </c>
      <c r="W101" s="603">
        <v>14.704521556256571</v>
      </c>
    </row>
    <row r="102" spans="1:23">
      <c r="A102" s="427"/>
      <c r="B102" s="438" t="s">
        <v>255</v>
      </c>
      <c r="C102" s="603">
        <v>2.944507361268403</v>
      </c>
      <c r="D102" s="603">
        <v>3.0504286045254458</v>
      </c>
      <c r="E102" s="603">
        <v>2.7542969850662158</v>
      </c>
      <c r="F102" s="603">
        <v>3.0203078515069204</v>
      </c>
      <c r="G102" s="603">
        <v>3.1739415232537365</v>
      </c>
      <c r="H102" s="603">
        <v>2.5771346567806743</v>
      </c>
      <c r="I102" s="603">
        <v>2.1405381610080889</v>
      </c>
      <c r="J102" s="603">
        <v>2.3365660017084569</v>
      </c>
      <c r="K102" s="603">
        <v>2.1024041846896688</v>
      </c>
      <c r="L102" s="603">
        <v>1.7422246869078977</v>
      </c>
      <c r="M102" s="603">
        <v>1.8181078662653543</v>
      </c>
      <c r="N102" s="603">
        <v>1.6652726028438902</v>
      </c>
      <c r="O102" s="603">
        <v>1.6354121238552115</v>
      </c>
      <c r="P102" s="603">
        <v>1.874667021843367</v>
      </c>
      <c r="Q102" s="603">
        <v>1.9990020582548493</v>
      </c>
      <c r="R102" s="603">
        <v>4.2547418789926743</v>
      </c>
      <c r="S102" s="603">
        <v>5.0338339660009899</v>
      </c>
      <c r="T102" s="603">
        <v>5.4677279882929426</v>
      </c>
      <c r="U102" s="603">
        <v>6.4314195401111505</v>
      </c>
      <c r="V102" s="603">
        <v>6.6811421544137426</v>
      </c>
      <c r="W102" s="603">
        <v>7.0940727644924166</v>
      </c>
    </row>
    <row r="103" spans="1:23">
      <c r="A103" s="427"/>
      <c r="B103" s="438" t="s">
        <v>657</v>
      </c>
      <c r="C103" s="603">
        <v>8.1911981469783104</v>
      </c>
      <c r="D103" s="603">
        <v>7.8509119746233145</v>
      </c>
      <c r="E103" s="603">
        <v>6.3258676696871259</v>
      </c>
      <c r="F103" s="603">
        <v>6.4520980598586251</v>
      </c>
      <c r="G103" s="603">
        <v>7.2404170950212956</v>
      </c>
      <c r="H103" s="603">
        <v>7.1897139858304904</v>
      </c>
      <c r="I103" s="603">
        <v>5.7207094678990753</v>
      </c>
      <c r="J103" s="603">
        <v>5.4359995024256751</v>
      </c>
      <c r="K103" s="651">
        <v>0</v>
      </c>
      <c r="L103" s="651">
        <v>0</v>
      </c>
      <c r="M103" s="651">
        <v>0</v>
      </c>
      <c r="N103" s="651">
        <v>0</v>
      </c>
      <c r="O103" s="651">
        <v>0</v>
      </c>
      <c r="P103" s="651">
        <v>0</v>
      </c>
      <c r="Q103" s="651">
        <v>0</v>
      </c>
      <c r="R103" s="651">
        <v>0</v>
      </c>
      <c r="S103" s="651">
        <v>0</v>
      </c>
      <c r="T103" s="651">
        <v>0</v>
      </c>
      <c r="U103" s="651">
        <v>0</v>
      </c>
      <c r="V103" s="651">
        <v>0</v>
      </c>
      <c r="W103" s="651">
        <v>0</v>
      </c>
    </row>
    <row r="104" spans="1:23">
      <c r="A104" s="427"/>
      <c r="B104" s="438" t="s">
        <v>256</v>
      </c>
      <c r="C104" s="603">
        <v>3.8622129436325681</v>
      </c>
      <c r="D104" s="603">
        <v>4.1002277904328022</v>
      </c>
      <c r="E104" s="603">
        <v>4</v>
      </c>
      <c r="F104" s="603">
        <v>1.3903743315508021</v>
      </c>
      <c r="G104" s="651">
        <v>0</v>
      </c>
      <c r="H104" s="651">
        <v>0</v>
      </c>
      <c r="I104" s="603">
        <v>0.65659881812212739</v>
      </c>
      <c r="J104" s="603">
        <v>0.83440308087291404</v>
      </c>
      <c r="K104" s="603">
        <v>0.56737588652482274</v>
      </c>
      <c r="L104" s="603">
        <v>0.68997240110395586</v>
      </c>
      <c r="M104" s="603">
        <v>0.589622641509434</v>
      </c>
      <c r="N104" s="603">
        <v>0.5276116778051354</v>
      </c>
      <c r="O104" s="603">
        <v>1.4239098190447939</v>
      </c>
      <c r="P104" s="603">
        <v>1.3743815283122596</v>
      </c>
      <c r="Q104" s="603">
        <v>1.857429718875502</v>
      </c>
      <c r="R104" s="603">
        <v>2.0367610531544957</v>
      </c>
      <c r="S104" s="603">
        <v>2.1198830409356724</v>
      </c>
      <c r="T104" s="603">
        <v>2.2702466710325258</v>
      </c>
      <c r="U104" s="603">
        <v>2.5096525096525095</v>
      </c>
      <c r="V104" s="603">
        <v>3.5989717223650386</v>
      </c>
      <c r="W104" s="603">
        <v>3.3570516329137017</v>
      </c>
    </row>
    <row r="105" spans="1:23">
      <c r="A105" s="427"/>
      <c r="B105" s="438" t="s">
        <v>257</v>
      </c>
      <c r="C105" s="603">
        <v>40.330631742794267</v>
      </c>
      <c r="D105" s="603">
        <v>41.456510550694802</v>
      </c>
      <c r="E105" s="603">
        <v>41.85669041963579</v>
      </c>
      <c r="F105" s="603">
        <v>43.850704444617421</v>
      </c>
      <c r="G105" s="603">
        <v>42.519089740681942</v>
      </c>
      <c r="H105" s="603">
        <v>43.973214285714285</v>
      </c>
      <c r="I105" s="603">
        <v>41.343669250645995</v>
      </c>
      <c r="J105" s="603">
        <v>44.413007789304551</v>
      </c>
      <c r="K105" s="603">
        <v>44.467414155571127</v>
      </c>
      <c r="L105" s="603">
        <v>44.40809650378246</v>
      </c>
      <c r="M105" s="603">
        <v>44.15524663971869</v>
      </c>
      <c r="N105" s="603">
        <v>43.928984204443303</v>
      </c>
      <c r="O105" s="603">
        <v>41.327694992616458</v>
      </c>
      <c r="P105" s="603">
        <v>40.55891238670695</v>
      </c>
      <c r="Q105" s="603">
        <v>39.387308533916851</v>
      </c>
      <c r="R105" s="603">
        <v>41.068357333153472</v>
      </c>
      <c r="S105" s="603">
        <v>39.91507430997877</v>
      </c>
      <c r="T105" s="603">
        <v>41.216496065321579</v>
      </c>
      <c r="U105" s="603">
        <v>42.733592880978868</v>
      </c>
      <c r="V105" s="603">
        <v>42.350064417742487</v>
      </c>
      <c r="W105" s="603">
        <v>41.926309641705394</v>
      </c>
    </row>
    <row r="106" spans="1:23">
      <c r="A106" s="427"/>
      <c r="B106" s="438" t="s">
        <v>658</v>
      </c>
      <c r="C106" s="603">
        <v>59.591346153846153</v>
      </c>
      <c r="D106" s="603">
        <v>59.792418772563174</v>
      </c>
      <c r="E106" s="603">
        <v>60.004095842719643</v>
      </c>
      <c r="F106" s="603">
        <v>59.235668789808919</v>
      </c>
      <c r="G106" s="603">
        <v>59.953614224971005</v>
      </c>
      <c r="H106" s="603">
        <v>60.307517084282459</v>
      </c>
      <c r="I106" s="603">
        <v>57.19932241671372</v>
      </c>
      <c r="J106" s="603">
        <v>58.717899208341379</v>
      </c>
      <c r="K106" s="603">
        <v>59.458413926499034</v>
      </c>
      <c r="L106" s="603">
        <v>61.296400979837948</v>
      </c>
      <c r="M106" s="603">
        <v>59.180067149673086</v>
      </c>
      <c r="N106" s="603">
        <v>58.052946199829208</v>
      </c>
      <c r="O106" s="603">
        <v>58.826305852737569</v>
      </c>
      <c r="P106" s="603">
        <v>59.238299174059343</v>
      </c>
      <c r="Q106" s="603">
        <v>59.653233364573573</v>
      </c>
      <c r="R106" s="603">
        <v>61.832427246562197</v>
      </c>
      <c r="S106" s="603">
        <v>65.142949442739464</v>
      </c>
      <c r="T106" s="603">
        <v>64.155528554070472</v>
      </c>
      <c r="U106" s="603">
        <v>64.726960011466247</v>
      </c>
      <c r="V106" s="603">
        <v>67.061356297093653</v>
      </c>
      <c r="W106" s="603">
        <v>67.863624578688103</v>
      </c>
    </row>
    <row r="107" spans="1:23">
      <c r="A107" s="1422" t="s">
        <v>259</v>
      </c>
      <c r="B107" s="1423"/>
      <c r="C107" s="602">
        <v>5.8462350140447388</v>
      </c>
      <c r="D107" s="602">
        <v>5.1463391703641639</v>
      </c>
      <c r="E107" s="602">
        <v>5.2722588061336522</v>
      </c>
      <c r="F107" s="602">
        <v>5.4805083828542109</v>
      </c>
      <c r="G107" s="602">
        <v>5.5623871389414896</v>
      </c>
      <c r="H107" s="602">
        <v>5.9370298594014761</v>
      </c>
      <c r="I107" s="602">
        <v>5.8341361003235548</v>
      </c>
      <c r="J107" s="602">
        <v>5.9766048208389781</v>
      </c>
      <c r="K107" s="602">
        <v>6.0851529554822612</v>
      </c>
      <c r="L107" s="602">
        <v>6.3364653470592165</v>
      </c>
      <c r="M107" s="602">
        <v>6.742989135887469</v>
      </c>
      <c r="N107" s="602">
        <v>7.0600269300836187</v>
      </c>
      <c r="O107" s="602">
        <v>7.3543714406393201</v>
      </c>
      <c r="P107" s="602">
        <v>7.80091633257332</v>
      </c>
      <c r="Q107" s="602">
        <v>7.9986337043894729</v>
      </c>
      <c r="R107" s="602">
        <v>8.6286601813765582</v>
      </c>
      <c r="S107" s="602">
        <v>9.0099457863362513</v>
      </c>
      <c r="T107" s="602">
        <v>9.6066325882359447</v>
      </c>
      <c r="U107" s="602">
        <v>10.06772985787536</v>
      </c>
      <c r="V107" s="602">
        <v>10.656683264813326</v>
      </c>
      <c r="W107" s="602">
        <v>10.981745197341985</v>
      </c>
    </row>
    <row r="108" spans="1:23">
      <c r="A108" s="427"/>
      <c r="B108" s="440"/>
    </row>
    <row r="109" spans="1:23">
      <c r="A109" s="427"/>
      <c r="B109" s="428"/>
      <c r="C109" s="587" t="s">
        <v>661</v>
      </c>
      <c r="D109" s="418"/>
      <c r="E109" s="418"/>
      <c r="F109" s="418"/>
      <c r="G109" s="418"/>
      <c r="H109" s="418"/>
      <c r="I109" s="418"/>
      <c r="J109" s="418"/>
      <c r="K109" s="418"/>
      <c r="L109" s="418"/>
      <c r="M109" s="419"/>
      <c r="N109" s="419"/>
      <c r="O109" s="419"/>
      <c r="P109" s="419"/>
      <c r="Q109" s="419"/>
      <c r="R109" s="419"/>
      <c r="S109" s="419"/>
      <c r="T109" s="419"/>
      <c r="U109" s="419"/>
      <c r="V109" s="419"/>
      <c r="W109" s="419"/>
    </row>
    <row r="110" spans="1:23">
      <c r="A110" s="1424" t="s">
        <v>339</v>
      </c>
      <c r="B110" s="1425"/>
      <c r="C110" s="602">
        <v>12.356085649661924</v>
      </c>
      <c r="D110" s="602">
        <v>12.274295540874411</v>
      </c>
      <c r="E110" s="602">
        <v>10.893604303646145</v>
      </c>
      <c r="F110" s="602">
        <v>10.495416196107088</v>
      </c>
      <c r="G110" s="602">
        <v>10.48925649851828</v>
      </c>
      <c r="H110" s="602">
        <v>10.501364350486481</v>
      </c>
      <c r="I110" s="602">
        <v>10.272070869043318</v>
      </c>
      <c r="J110" s="602">
        <v>8.9430676410503818</v>
      </c>
      <c r="K110" s="602">
        <v>8.8666161224835527</v>
      </c>
      <c r="L110" s="602">
        <v>10.147181537854159</v>
      </c>
      <c r="M110" s="602">
        <v>10.17017050904454</v>
      </c>
      <c r="N110" s="602">
        <v>11.438217976695352</v>
      </c>
      <c r="O110" s="602">
        <v>11.381976252297459</v>
      </c>
      <c r="P110" s="602">
        <v>11.69902041304738</v>
      </c>
      <c r="Q110" s="602">
        <v>11.722097103650553</v>
      </c>
      <c r="R110" s="602">
        <v>11.764510897231002</v>
      </c>
      <c r="S110" s="602">
        <v>11.995425723710984</v>
      </c>
      <c r="T110" s="602">
        <v>11.570812086549063</v>
      </c>
      <c r="U110" s="602">
        <v>11.388117207219977</v>
      </c>
      <c r="V110" s="602">
        <v>11.665779044973057</v>
      </c>
      <c r="W110" s="602">
        <v>11.461625374748301</v>
      </c>
    </row>
    <row r="111" spans="1:23">
      <c r="A111" s="427" t="s">
        <v>233</v>
      </c>
      <c r="B111" s="435" t="s">
        <v>232</v>
      </c>
      <c r="C111" s="603">
        <v>20.134228187919462</v>
      </c>
      <c r="D111" s="603">
        <v>9.6045197740112993</v>
      </c>
      <c r="E111" s="603">
        <v>9.6296296296296298</v>
      </c>
      <c r="F111" s="603">
        <v>5.825242718446602</v>
      </c>
      <c r="G111" s="603">
        <v>4.4827586206896548</v>
      </c>
      <c r="H111" s="603">
        <v>4.180064308681672</v>
      </c>
      <c r="I111" s="651">
        <v>0</v>
      </c>
      <c r="J111" s="603">
        <v>0.53191489361702127</v>
      </c>
      <c r="K111" s="603">
        <v>0.60606060606060608</v>
      </c>
      <c r="L111" s="603">
        <v>5.5837563451776653</v>
      </c>
      <c r="M111" s="603">
        <v>37.037037037037038</v>
      </c>
      <c r="N111" s="603">
        <v>12.5</v>
      </c>
      <c r="O111" s="651">
        <v>0</v>
      </c>
      <c r="P111" s="603">
        <v>0</v>
      </c>
      <c r="Q111" s="651">
        <v>100</v>
      </c>
      <c r="R111" s="603">
        <v>7.1000855431993157</v>
      </c>
      <c r="S111" s="603">
        <v>5.3191489361702127</v>
      </c>
      <c r="T111" s="603">
        <v>16.981132075471699</v>
      </c>
      <c r="U111" s="603">
        <v>7.4889867841409687</v>
      </c>
      <c r="V111" s="603">
        <v>10.404624277456648</v>
      </c>
      <c r="W111" s="603">
        <v>14.659685863874346</v>
      </c>
    </row>
    <row r="112" spans="1:23">
      <c r="A112" s="427"/>
      <c r="B112" s="435" t="s">
        <v>234</v>
      </c>
      <c r="C112" s="603">
        <v>17.268041237113401</v>
      </c>
      <c r="D112" s="603">
        <v>20.714684533780012</v>
      </c>
      <c r="E112" s="603">
        <v>20.113136392206158</v>
      </c>
      <c r="F112" s="603">
        <v>22.756981580510992</v>
      </c>
      <c r="G112" s="603">
        <v>21.414861530024677</v>
      </c>
      <c r="H112" s="603">
        <v>21.363115693012599</v>
      </c>
      <c r="I112" s="603">
        <v>22.768331562167905</v>
      </c>
      <c r="J112" s="603">
        <v>29.112337011033098</v>
      </c>
      <c r="K112" s="603">
        <v>28.108952891270373</v>
      </c>
      <c r="L112" s="603">
        <v>29.44923962186601</v>
      </c>
      <c r="M112" s="603">
        <v>28.303425774877653</v>
      </c>
      <c r="N112" s="603">
        <v>30.704165785578347</v>
      </c>
      <c r="O112" s="603">
        <v>31.30252100840336</v>
      </c>
      <c r="P112" s="603">
        <v>31.097804391217565</v>
      </c>
      <c r="Q112" s="603">
        <v>31.617789862109149</v>
      </c>
      <c r="R112" s="603">
        <v>33.840230991337826</v>
      </c>
      <c r="S112" s="603">
        <v>32.713884992987374</v>
      </c>
      <c r="T112" s="603">
        <v>34.638850619956699</v>
      </c>
      <c r="U112" s="603">
        <v>32.560230133045664</v>
      </c>
      <c r="V112" s="603">
        <v>35.244122965641949</v>
      </c>
      <c r="W112" s="603">
        <v>36.298873426110006</v>
      </c>
    </row>
    <row r="113" spans="1:23">
      <c r="A113" s="427"/>
      <c r="B113" s="435" t="s">
        <v>263</v>
      </c>
      <c r="C113" s="603">
        <v>1.3799814233269936</v>
      </c>
      <c r="D113" s="603">
        <v>1.1876847792843308</v>
      </c>
      <c r="E113" s="603">
        <v>1.1746271516982494</v>
      </c>
      <c r="F113" s="603">
        <v>1.1243201617172836</v>
      </c>
      <c r="G113" s="603">
        <v>1.0756399194708082</v>
      </c>
      <c r="H113" s="603">
        <v>1.1025463116974461</v>
      </c>
      <c r="I113" s="603">
        <v>1.2334057658640438</v>
      </c>
      <c r="J113" s="603">
        <v>0.99634600774212223</v>
      </c>
      <c r="K113" s="603">
        <v>1.1272665554015444</v>
      </c>
      <c r="L113" s="603">
        <v>1.9329043067666882</v>
      </c>
      <c r="M113" s="603">
        <v>2.3416360737739685</v>
      </c>
      <c r="N113" s="603">
        <v>2.3679321344690996</v>
      </c>
      <c r="O113" s="603">
        <v>2.7202511972103225</v>
      </c>
      <c r="P113" s="603">
        <v>2.5649600860802932</v>
      </c>
      <c r="Q113" s="603">
        <v>3.538045785682034</v>
      </c>
      <c r="R113" s="603">
        <v>3.7785449593006684</v>
      </c>
      <c r="S113" s="603">
        <v>4.028724903805859</v>
      </c>
      <c r="T113" s="603">
        <v>4.3053750334268246</v>
      </c>
      <c r="U113" s="603">
        <v>4.1704075345480147</v>
      </c>
      <c r="V113" s="603">
        <v>4.4461396260454134</v>
      </c>
      <c r="W113" s="603">
        <v>4.3072392862585724</v>
      </c>
    </row>
    <row r="114" spans="1:23">
      <c r="A114" s="427"/>
      <c r="B114" s="435" t="s">
        <v>236</v>
      </c>
      <c r="C114" s="603">
        <v>11.273209549071618</v>
      </c>
      <c r="D114" s="603">
        <v>8.8288288288288292</v>
      </c>
      <c r="E114" s="603">
        <v>4.6402724563644107</v>
      </c>
      <c r="F114" s="603">
        <v>6.6163866986630095</v>
      </c>
      <c r="G114" s="603">
        <v>8.3883129123468425</v>
      </c>
      <c r="H114" s="603">
        <v>5.2287581699346406</v>
      </c>
      <c r="I114" s="603">
        <v>7.6487948844072795</v>
      </c>
      <c r="J114" s="603">
        <v>6.6829268292682924</v>
      </c>
      <c r="K114" s="603">
        <v>6.8024062933826928</v>
      </c>
      <c r="L114" s="603">
        <v>9.3873312564901354</v>
      </c>
      <c r="M114" s="603">
        <v>8.2819383259911898</v>
      </c>
      <c r="N114" s="603">
        <v>7.545045045045045</v>
      </c>
      <c r="O114" s="603">
        <v>7.9545454545454541</v>
      </c>
      <c r="P114" s="603">
        <v>8.813413585554601</v>
      </c>
      <c r="Q114" s="603">
        <v>17.271534761696547</v>
      </c>
      <c r="R114" s="603">
        <v>15.059015059015058</v>
      </c>
      <c r="S114" s="603">
        <v>12.989045383411581</v>
      </c>
      <c r="T114" s="603">
        <v>17.842710599937831</v>
      </c>
      <c r="U114" s="603">
        <v>15.713492504164353</v>
      </c>
      <c r="V114" s="603">
        <v>17.874396135265702</v>
      </c>
      <c r="W114" s="603">
        <v>17.086571964620745</v>
      </c>
    </row>
    <row r="115" spans="1:23">
      <c r="A115" s="427"/>
      <c r="B115" s="435" t="s">
        <v>264</v>
      </c>
      <c r="C115" s="603">
        <v>1.7951014368599354</v>
      </c>
      <c r="D115" s="603">
        <v>1.8176455406850274</v>
      </c>
      <c r="E115" s="603">
        <v>1.3876843018213356</v>
      </c>
      <c r="F115" s="603">
        <v>1.5311915063364938</v>
      </c>
      <c r="G115" s="603">
        <v>1.9205495818399043</v>
      </c>
      <c r="H115" s="603">
        <v>1.5996823325864367</v>
      </c>
      <c r="I115" s="603">
        <v>1.8922930138874166</v>
      </c>
      <c r="J115" s="603">
        <v>1.8844068373574538</v>
      </c>
      <c r="K115" s="603">
        <v>1.7173574104670375</v>
      </c>
      <c r="L115" s="603">
        <v>3.0403280292617012</v>
      </c>
      <c r="M115" s="603">
        <v>3.3858370784065621</v>
      </c>
      <c r="N115" s="603">
        <v>4.2721073099250413</v>
      </c>
      <c r="O115" s="603">
        <v>4.3513747895730246</v>
      </c>
      <c r="P115" s="603">
        <v>4.1375447483135668</v>
      </c>
      <c r="Q115" s="603">
        <v>4.7469723183391004</v>
      </c>
      <c r="R115" s="603">
        <v>5.541649111502144</v>
      </c>
      <c r="S115" s="603">
        <v>5.5660111037922277</v>
      </c>
      <c r="T115" s="603">
        <v>5.8256457564575648</v>
      </c>
      <c r="U115" s="603">
        <v>5.0101682381216488</v>
      </c>
      <c r="V115" s="603">
        <v>5.1091485788917224</v>
      </c>
      <c r="W115" s="603">
        <v>5.7011364703672394</v>
      </c>
    </row>
    <row r="116" spans="1:23">
      <c r="A116" s="427"/>
      <c r="B116" s="435" t="s">
        <v>238</v>
      </c>
      <c r="C116" s="651">
        <v>0</v>
      </c>
      <c r="D116" s="603">
        <v>0.98187311178247738</v>
      </c>
      <c r="E116" s="603">
        <v>1.2973533990659056</v>
      </c>
      <c r="F116" s="603">
        <v>1.420576840292725</v>
      </c>
      <c r="G116" s="603">
        <v>2.0065328978068129</v>
      </c>
      <c r="H116" s="603">
        <v>1.720235400633771</v>
      </c>
      <c r="I116" s="603">
        <v>3.2723434201266715</v>
      </c>
      <c r="J116" s="603">
        <v>1.0897164621244182</v>
      </c>
      <c r="K116" s="603">
        <v>1.8031048114935879</v>
      </c>
      <c r="L116" s="603">
        <v>4.0658775090066905</v>
      </c>
      <c r="M116" s="603">
        <v>5.3694355208811384</v>
      </c>
      <c r="N116" s="603">
        <v>6.2618083670715246</v>
      </c>
      <c r="O116" s="603">
        <v>7.109004739336493</v>
      </c>
      <c r="P116" s="603">
        <v>16.132368148914168</v>
      </c>
      <c r="Q116" s="603">
        <v>26.646624760863624</v>
      </c>
      <c r="R116" s="603">
        <v>25.771574601926478</v>
      </c>
      <c r="S116" s="603">
        <v>25.691573926868045</v>
      </c>
      <c r="T116" s="603">
        <v>25.292773493287633</v>
      </c>
      <c r="U116" s="603">
        <v>20.842277420014309</v>
      </c>
      <c r="V116" s="603">
        <v>19.808422194108079</v>
      </c>
      <c r="W116" s="603">
        <v>17.853497754616846</v>
      </c>
    </row>
    <row r="117" spans="1:23">
      <c r="A117" s="427"/>
      <c r="B117" s="435" t="s">
        <v>239</v>
      </c>
      <c r="C117" s="603">
        <v>22.38721091874131</v>
      </c>
      <c r="D117" s="603">
        <v>22.267135325131811</v>
      </c>
      <c r="E117" s="603">
        <v>19.111723553105787</v>
      </c>
      <c r="F117" s="603">
        <v>16.718784408720545</v>
      </c>
      <c r="G117" s="603">
        <v>17.784088570605423</v>
      </c>
      <c r="H117" s="603">
        <v>17.373989299650027</v>
      </c>
      <c r="I117" s="603">
        <v>16.19542372209224</v>
      </c>
      <c r="J117" s="603">
        <v>15.085805048168226</v>
      </c>
      <c r="K117" s="603">
        <v>14.632337032114487</v>
      </c>
      <c r="L117" s="603">
        <v>15.986886510461865</v>
      </c>
      <c r="M117" s="603">
        <v>15.198224852071005</v>
      </c>
      <c r="N117" s="603">
        <v>14.559232999397192</v>
      </c>
      <c r="O117" s="603">
        <v>14.926273810148501</v>
      </c>
      <c r="P117" s="603">
        <v>13.822228496141539</v>
      </c>
      <c r="Q117" s="603">
        <v>13.032700308249446</v>
      </c>
      <c r="R117" s="603">
        <v>12.684855674179518</v>
      </c>
      <c r="S117" s="603">
        <v>12.150498535969227</v>
      </c>
      <c r="T117" s="603">
        <v>11.338130504053083</v>
      </c>
      <c r="U117" s="603">
        <v>12.126281705342688</v>
      </c>
      <c r="V117" s="603">
        <v>11.790994623655914</v>
      </c>
      <c r="W117" s="603">
        <v>10.465714653287019</v>
      </c>
    </row>
    <row r="118" spans="1:23">
      <c r="A118" s="427"/>
      <c r="B118" s="435" t="s">
        <v>240</v>
      </c>
      <c r="C118" s="603">
        <v>17.650140808173422</v>
      </c>
      <c r="D118" s="603">
        <v>17.382736787698668</v>
      </c>
      <c r="E118" s="603">
        <v>16.782513786764707</v>
      </c>
      <c r="F118" s="603">
        <v>15.442509350404993</v>
      </c>
      <c r="G118" s="603">
        <v>14.324044899566758</v>
      </c>
      <c r="H118" s="603">
        <v>13.603850229600848</v>
      </c>
      <c r="I118" s="603">
        <v>13.014618727775582</v>
      </c>
      <c r="J118" s="603">
        <v>10.790200552419838</v>
      </c>
      <c r="K118" s="603">
        <v>10.813243419139537</v>
      </c>
      <c r="L118" s="603">
        <v>10.996124846045241</v>
      </c>
      <c r="M118" s="603">
        <v>11.175099025198753</v>
      </c>
      <c r="N118" s="603">
        <v>11.557111296014691</v>
      </c>
      <c r="O118" s="603">
        <v>11.46636117475526</v>
      </c>
      <c r="P118" s="603">
        <v>12.525802680991818</v>
      </c>
      <c r="Q118" s="603">
        <v>13.125740912452024</v>
      </c>
      <c r="R118" s="603">
        <v>12.009715363924686</v>
      </c>
      <c r="S118" s="603">
        <v>11.574492452779543</v>
      </c>
      <c r="T118" s="603">
        <v>11.165432060137201</v>
      </c>
      <c r="U118" s="603">
        <v>10.745810413201996</v>
      </c>
      <c r="V118" s="603">
        <v>11.012037119392808</v>
      </c>
      <c r="W118" s="603">
        <v>11.244021635158873</v>
      </c>
    </row>
    <row r="119" spans="1:23">
      <c r="A119" s="427"/>
      <c r="B119" s="435" t="s">
        <v>241</v>
      </c>
      <c r="C119" s="603">
        <v>6.3962558502340094</v>
      </c>
      <c r="D119" s="603">
        <v>5.6134723336006411</v>
      </c>
      <c r="E119" s="603">
        <v>8.0205655526992281</v>
      </c>
      <c r="F119" s="603">
        <v>6.404494382022472</v>
      </c>
      <c r="G119" s="603">
        <v>5.4721030042918457</v>
      </c>
      <c r="H119" s="603">
        <v>5.4845360824742269</v>
      </c>
      <c r="I119" s="603">
        <v>7.8485687903970449</v>
      </c>
      <c r="J119" s="603">
        <v>6.7207709865584579</v>
      </c>
      <c r="K119" s="603">
        <v>3.5594120772091378</v>
      </c>
      <c r="L119" s="603">
        <v>5.2659764369867901</v>
      </c>
      <c r="M119" s="603">
        <v>5.4446177847113884</v>
      </c>
      <c r="N119" s="603">
        <v>6.572769953051643</v>
      </c>
      <c r="O119" s="603">
        <v>7.082371054657429</v>
      </c>
      <c r="P119" s="603">
        <v>6.6852080758137618</v>
      </c>
      <c r="Q119" s="603">
        <v>7.1649883810999224</v>
      </c>
      <c r="R119" s="603">
        <v>11.41804788213628</v>
      </c>
      <c r="S119" s="603">
        <v>7.7598828696925333</v>
      </c>
      <c r="T119" s="603">
        <v>7.2673861676990867</v>
      </c>
      <c r="U119" s="603">
        <v>7.886451883723371</v>
      </c>
      <c r="V119" s="603">
        <v>9.1768606891607298</v>
      </c>
      <c r="W119" s="603">
        <v>9.362186341252869</v>
      </c>
    </row>
    <row r="120" spans="1:23">
      <c r="A120" s="427"/>
      <c r="B120" s="435" t="s">
        <v>242</v>
      </c>
      <c r="C120" s="651">
        <v>100</v>
      </c>
      <c r="D120" s="651">
        <v>100</v>
      </c>
      <c r="E120" s="651">
        <v>100</v>
      </c>
      <c r="F120" s="651">
        <v>100</v>
      </c>
      <c r="G120" s="651">
        <v>100</v>
      </c>
      <c r="H120" s="651">
        <v>100</v>
      </c>
      <c r="I120" s="651">
        <v>100</v>
      </c>
      <c r="J120" s="651">
        <v>100</v>
      </c>
      <c r="K120" s="651">
        <v>100</v>
      </c>
      <c r="L120" s="651">
        <v>100</v>
      </c>
      <c r="M120" s="651">
        <v>100</v>
      </c>
      <c r="N120" s="651">
        <v>100</v>
      </c>
      <c r="O120" s="651">
        <v>100</v>
      </c>
      <c r="P120" s="651">
        <v>100</v>
      </c>
      <c r="Q120" s="651">
        <v>100</v>
      </c>
      <c r="R120" s="651">
        <v>100</v>
      </c>
      <c r="S120" s="651">
        <v>100</v>
      </c>
      <c r="T120" s="651">
        <v>100</v>
      </c>
      <c r="U120" s="651">
        <v>100</v>
      </c>
      <c r="V120" s="651">
        <v>100</v>
      </c>
      <c r="W120" s="651">
        <v>100.0124250910377</v>
      </c>
    </row>
    <row r="121" spans="1:23">
      <c r="A121" s="427"/>
      <c r="B121" s="435" t="s">
        <v>243</v>
      </c>
      <c r="C121" s="603">
        <v>24.319654427645787</v>
      </c>
      <c r="D121" s="603">
        <v>32.1679293806909</v>
      </c>
      <c r="E121" s="603">
        <v>24.028709627086908</v>
      </c>
      <c r="F121" s="603">
        <v>27.572347266881028</v>
      </c>
      <c r="G121" s="603">
        <v>29.283185840707965</v>
      </c>
      <c r="H121" s="603">
        <v>30.276233788108474</v>
      </c>
      <c r="I121" s="603">
        <v>29.009433962264151</v>
      </c>
      <c r="J121" s="603">
        <v>25.755015515069587</v>
      </c>
      <c r="K121" s="603">
        <v>22.466915333912421</v>
      </c>
      <c r="L121" s="603">
        <v>24.564218914282552</v>
      </c>
      <c r="M121" s="603">
        <v>23.753599599348941</v>
      </c>
      <c r="N121" s="603">
        <v>27.753631476609858</v>
      </c>
      <c r="O121" s="603">
        <v>27.597147349505839</v>
      </c>
      <c r="P121" s="603">
        <v>30.840750158931979</v>
      </c>
      <c r="Q121" s="603">
        <v>27.094785940363153</v>
      </c>
      <c r="R121" s="603">
        <v>26.871703361587109</v>
      </c>
      <c r="S121" s="603">
        <v>28.858461861294721</v>
      </c>
      <c r="T121" s="603">
        <v>28.98189157369513</v>
      </c>
      <c r="U121" s="603">
        <v>30.271123224788408</v>
      </c>
      <c r="V121" s="603">
        <v>31.369919255508417</v>
      </c>
      <c r="W121" s="603">
        <v>30.500137331768585</v>
      </c>
    </row>
    <row r="122" spans="1:23">
      <c r="A122" s="427"/>
      <c r="B122" s="435" t="s">
        <v>244</v>
      </c>
      <c r="C122" s="651">
        <v>0</v>
      </c>
      <c r="D122" s="651">
        <v>0</v>
      </c>
      <c r="E122" s="651">
        <v>0</v>
      </c>
      <c r="F122" s="651">
        <v>0</v>
      </c>
      <c r="G122" s="651">
        <v>0</v>
      </c>
      <c r="H122" s="651">
        <v>0</v>
      </c>
      <c r="I122" s="651">
        <v>0</v>
      </c>
      <c r="J122" s="651">
        <v>0</v>
      </c>
      <c r="K122" s="651">
        <v>0</v>
      </c>
      <c r="L122" s="651">
        <v>0</v>
      </c>
      <c r="M122" s="651">
        <v>0</v>
      </c>
      <c r="N122" s="651">
        <v>0</v>
      </c>
      <c r="O122" s="651">
        <v>0</v>
      </c>
      <c r="P122" s="651">
        <v>0</v>
      </c>
      <c r="Q122" s="651">
        <v>0</v>
      </c>
      <c r="R122" s="651">
        <v>0</v>
      </c>
      <c r="S122" s="651">
        <v>0</v>
      </c>
      <c r="T122" s="651">
        <v>0</v>
      </c>
      <c r="U122" s="603">
        <v>20</v>
      </c>
      <c r="V122" s="651">
        <v>100</v>
      </c>
      <c r="W122" s="651">
        <v>0</v>
      </c>
    </row>
    <row r="123" spans="1:23">
      <c r="A123" s="427"/>
      <c r="B123" s="435" t="s">
        <v>652</v>
      </c>
      <c r="C123" s="603">
        <v>90.609555189456344</v>
      </c>
      <c r="D123" s="603">
        <v>87.188019966722123</v>
      </c>
      <c r="E123" s="603">
        <v>96.545105566218808</v>
      </c>
      <c r="F123" s="603">
        <v>92.372881355932208</v>
      </c>
      <c r="G123" s="603">
        <v>97.727272727272734</v>
      </c>
      <c r="H123" s="603">
        <v>94.562334217506631</v>
      </c>
      <c r="I123" s="603">
        <v>94.956772334293944</v>
      </c>
      <c r="J123" s="603">
        <v>84.968944099378888</v>
      </c>
      <c r="K123" s="603">
        <v>80.910099889012216</v>
      </c>
      <c r="L123" s="603">
        <v>96.598639455782319</v>
      </c>
      <c r="M123" s="603">
        <v>97.13876967095851</v>
      </c>
      <c r="N123" s="603">
        <v>96.291560102301787</v>
      </c>
      <c r="O123" s="603">
        <v>95.687645687645684</v>
      </c>
      <c r="P123" s="603">
        <v>96.566998892580287</v>
      </c>
      <c r="Q123" s="603">
        <v>97.682502896871384</v>
      </c>
      <c r="R123" s="603">
        <v>96.345919610231419</v>
      </c>
      <c r="S123" s="603">
        <v>98.237367802585197</v>
      </c>
      <c r="T123" s="603">
        <v>98.222222222222229</v>
      </c>
      <c r="U123" s="603">
        <v>92.873303167420815</v>
      </c>
      <c r="V123" s="603">
        <v>94.652406417112303</v>
      </c>
      <c r="W123" s="603">
        <v>92.560175054704601</v>
      </c>
    </row>
    <row r="124" spans="1:23">
      <c r="A124" s="427"/>
      <c r="B124" s="435" t="s">
        <v>653</v>
      </c>
      <c r="C124" s="603">
        <v>88.656069364161851</v>
      </c>
      <c r="D124" s="603">
        <v>96.705882352941174</v>
      </c>
      <c r="E124" s="603">
        <v>94.440154440154444</v>
      </c>
      <c r="F124" s="603">
        <v>97.145575642245475</v>
      </c>
      <c r="G124" s="603">
        <v>96.256684491978604</v>
      </c>
      <c r="H124" s="603">
        <v>99.53051643192488</v>
      </c>
      <c r="I124" s="603">
        <v>98.170731707317074</v>
      </c>
      <c r="J124" s="603">
        <v>84.148397976391237</v>
      </c>
      <c r="K124" s="603">
        <v>81.141045958795559</v>
      </c>
      <c r="L124" s="603">
        <v>88.608695652173907</v>
      </c>
      <c r="M124" s="603">
        <v>90.212071778140299</v>
      </c>
      <c r="N124" s="603">
        <v>90.361445783132524</v>
      </c>
      <c r="O124" s="603">
        <v>91.925925925925924</v>
      </c>
      <c r="P124" s="603">
        <v>92.03747072599532</v>
      </c>
      <c r="Q124" s="603">
        <v>87.956204379562038</v>
      </c>
      <c r="R124" s="603">
        <v>82.889200561009815</v>
      </c>
      <c r="S124" s="603">
        <v>81.374722838137473</v>
      </c>
      <c r="T124" s="603">
        <v>79.913294797687868</v>
      </c>
      <c r="U124" s="603">
        <v>83.043149129447386</v>
      </c>
      <c r="V124" s="603">
        <v>82.761194029850742</v>
      </c>
      <c r="W124" s="603">
        <v>79.074515141204486</v>
      </c>
    </row>
    <row r="125" spans="1:23">
      <c r="A125" s="427"/>
      <c r="B125" s="435" t="s">
        <v>654</v>
      </c>
      <c r="C125" s="603">
        <v>72.803347280334734</v>
      </c>
      <c r="D125" s="603">
        <v>69.230769230769226</v>
      </c>
      <c r="E125" s="603">
        <v>78.539823008849552</v>
      </c>
      <c r="F125" s="603">
        <v>66.141732283464563</v>
      </c>
      <c r="G125" s="603">
        <v>69.463087248322154</v>
      </c>
      <c r="H125" s="603">
        <v>74.514038876889842</v>
      </c>
      <c r="I125" s="603">
        <v>73.856209150326791</v>
      </c>
      <c r="J125" s="603">
        <v>60.216998191681739</v>
      </c>
      <c r="K125" s="603">
        <v>56.778309409888358</v>
      </c>
      <c r="L125" s="603">
        <v>67.18480138169258</v>
      </c>
      <c r="M125" s="603">
        <v>57.346938775510203</v>
      </c>
      <c r="N125" s="603">
        <v>69.660678642714572</v>
      </c>
      <c r="O125" s="603">
        <v>58.390410958904113</v>
      </c>
      <c r="P125" s="603">
        <v>61.553030303030305</v>
      </c>
      <c r="Q125" s="603">
        <v>56.238361266294227</v>
      </c>
      <c r="R125" s="603">
        <v>54.480286738351253</v>
      </c>
      <c r="S125" s="603">
        <v>56.294964028776981</v>
      </c>
      <c r="T125" s="603">
        <v>58.223684210526315</v>
      </c>
      <c r="U125" s="603">
        <v>55.036496350364963</v>
      </c>
      <c r="V125" s="603">
        <v>45.778364116094984</v>
      </c>
      <c r="W125" s="603">
        <v>43.644544431946009</v>
      </c>
    </row>
    <row r="126" spans="1:23">
      <c r="A126" s="1422" t="s">
        <v>248</v>
      </c>
      <c r="B126" s="1423"/>
      <c r="C126" s="602">
        <v>38.284046934172132</v>
      </c>
      <c r="D126" s="602">
        <v>38.370883882149045</v>
      </c>
      <c r="E126" s="602">
        <v>41.722375941671885</v>
      </c>
      <c r="F126" s="602">
        <v>41.93469602464868</v>
      </c>
      <c r="G126" s="602">
        <v>46.775000403427519</v>
      </c>
      <c r="H126" s="602">
        <v>49.11614792321874</v>
      </c>
      <c r="I126" s="602">
        <v>50.337733247023728</v>
      </c>
      <c r="J126" s="602">
        <v>50.025171780393222</v>
      </c>
      <c r="K126" s="602">
        <v>48.79410886138421</v>
      </c>
      <c r="L126" s="602">
        <v>50.880972327495648</v>
      </c>
      <c r="M126" s="602">
        <v>45.593927374683716</v>
      </c>
      <c r="N126" s="602">
        <v>46.220019871464324</v>
      </c>
      <c r="O126" s="602">
        <v>47.460968397483484</v>
      </c>
      <c r="P126" s="602">
        <v>46.683194004035748</v>
      </c>
      <c r="Q126" s="602">
        <v>47.155957131967178</v>
      </c>
      <c r="R126" s="602">
        <v>47.392285234008668</v>
      </c>
      <c r="S126" s="602">
        <v>46.552154643251001</v>
      </c>
      <c r="T126" s="602">
        <v>46.206613570128461</v>
      </c>
      <c r="U126" s="602">
        <v>46.789755053407426</v>
      </c>
      <c r="V126" s="602">
        <v>45.951841771757422</v>
      </c>
      <c r="W126" s="602">
        <v>42.175202291802783</v>
      </c>
    </row>
    <row r="127" spans="1:23">
      <c r="A127" s="427" t="s">
        <v>233</v>
      </c>
      <c r="B127" s="438" t="s">
        <v>655</v>
      </c>
      <c r="C127" s="603">
        <v>9.0973367900070699</v>
      </c>
      <c r="D127" s="603">
        <v>8.1465000855724803</v>
      </c>
      <c r="E127" s="603">
        <v>10.829241680305509</v>
      </c>
      <c r="F127" s="603">
        <v>10.488032328256139</v>
      </c>
      <c r="G127" s="603">
        <v>11.028396469952572</v>
      </c>
      <c r="H127" s="603">
        <v>13.878659824932086</v>
      </c>
      <c r="I127" s="603">
        <v>14.492673486314626</v>
      </c>
      <c r="J127" s="603">
        <v>12.670479542454906</v>
      </c>
      <c r="K127" s="603">
        <v>13.717584988303221</v>
      </c>
      <c r="L127" s="603">
        <v>15.821788413098236</v>
      </c>
      <c r="M127" s="603">
        <v>15.055324688329245</v>
      </c>
      <c r="N127" s="603">
        <v>15.731332152512351</v>
      </c>
      <c r="O127" s="603">
        <v>17.188831045906294</v>
      </c>
      <c r="P127" s="603">
        <v>18.008863422713638</v>
      </c>
      <c r="Q127" s="603">
        <v>20.414760085638722</v>
      </c>
      <c r="R127" s="603">
        <v>19.345940111142205</v>
      </c>
      <c r="S127" s="603">
        <v>19.012755679673937</v>
      </c>
      <c r="T127" s="603">
        <v>17.21588674793551</v>
      </c>
      <c r="U127" s="603">
        <v>14.905574610521096</v>
      </c>
      <c r="V127" s="603">
        <v>14.393907160787984</v>
      </c>
      <c r="W127" s="603">
        <v>12.643631980715147</v>
      </c>
    </row>
    <row r="128" spans="1:23">
      <c r="A128" s="427"/>
      <c r="B128" s="438" t="s">
        <v>250</v>
      </c>
      <c r="C128" s="603">
        <v>6.7395264116575593</v>
      </c>
      <c r="D128" s="603">
        <v>3.2085561497326203</v>
      </c>
      <c r="E128" s="603">
        <v>9.9264705882352935</v>
      </c>
      <c r="F128" s="603">
        <v>18.882681564245811</v>
      </c>
      <c r="G128" s="603">
        <v>10.282485875706215</v>
      </c>
      <c r="H128" s="603">
        <v>15.810276679841897</v>
      </c>
      <c r="I128" s="603">
        <v>17.958860759493671</v>
      </c>
      <c r="J128" s="603">
        <v>15.086562242374278</v>
      </c>
      <c r="K128" s="603">
        <v>18.421052631578949</v>
      </c>
      <c r="L128" s="603">
        <v>19.225251076040173</v>
      </c>
      <c r="M128" s="603">
        <v>13.542249580302183</v>
      </c>
      <c r="N128" s="603">
        <v>14.43298969072165</v>
      </c>
      <c r="O128" s="603">
        <v>10.969976905311778</v>
      </c>
      <c r="P128" s="603">
        <v>12.462006079027356</v>
      </c>
      <c r="Q128" s="603">
        <v>12.960954446854664</v>
      </c>
      <c r="R128" s="603">
        <v>18.522727272727273</v>
      </c>
      <c r="S128" s="603">
        <v>22.439024390243901</v>
      </c>
      <c r="T128" s="603">
        <v>14.373297002724795</v>
      </c>
      <c r="U128" s="603">
        <v>18.410326086956523</v>
      </c>
      <c r="V128" s="603">
        <v>17.671809256661991</v>
      </c>
      <c r="W128" s="603">
        <v>16.876024030584379</v>
      </c>
    </row>
    <row r="129" spans="1:23">
      <c r="A129" s="427"/>
      <c r="B129" s="438" t="s">
        <v>656</v>
      </c>
      <c r="C129" s="603">
        <v>1.5655577299412915</v>
      </c>
      <c r="D129" s="603">
        <v>1.8998272884283247</v>
      </c>
      <c r="E129" s="603">
        <v>4.0880503144654092</v>
      </c>
      <c r="F129" s="603">
        <v>6.9900142653352351</v>
      </c>
      <c r="G129" s="603">
        <v>8.5152838427947604</v>
      </c>
      <c r="H129" s="603">
        <v>2.6607538802660753</v>
      </c>
      <c r="I129" s="603">
        <v>15.573770491803279</v>
      </c>
      <c r="J129" s="603">
        <v>18.505338078291814</v>
      </c>
      <c r="K129" s="603">
        <v>8.8291746641074855</v>
      </c>
      <c r="L129" s="603">
        <v>8.133971291866029</v>
      </c>
      <c r="M129" s="603">
        <v>4.5513654096228873</v>
      </c>
      <c r="N129" s="603">
        <v>2.9882604055496267</v>
      </c>
      <c r="O129" s="603">
        <v>6.4144736842105265</v>
      </c>
      <c r="P129" s="603">
        <v>7.625</v>
      </c>
      <c r="Q129" s="603">
        <v>7.0344827586206895</v>
      </c>
      <c r="R129" s="603">
        <v>4.090267983074753</v>
      </c>
      <c r="S129" s="603">
        <v>3.4236804564907275</v>
      </c>
      <c r="T129" s="603">
        <v>8.0708661417322833</v>
      </c>
      <c r="U129" s="603">
        <v>11.798839458413926</v>
      </c>
      <c r="V129" s="603">
        <v>12.814645308924485</v>
      </c>
      <c r="W129" s="603">
        <v>10.643015521064301</v>
      </c>
    </row>
    <row r="130" spans="1:23">
      <c r="A130" s="427"/>
      <c r="B130" s="438" t="s">
        <v>252</v>
      </c>
      <c r="C130" s="603">
        <v>9.3922651933701662</v>
      </c>
      <c r="D130" s="603">
        <v>6.7039106145251397</v>
      </c>
      <c r="E130" s="603">
        <v>0.44052863436123346</v>
      </c>
      <c r="F130" s="651">
        <v>0</v>
      </c>
      <c r="G130" s="651">
        <v>0</v>
      </c>
      <c r="H130" s="651">
        <v>0</v>
      </c>
      <c r="I130" s="651">
        <v>0</v>
      </c>
      <c r="J130" s="651">
        <v>0</v>
      </c>
      <c r="K130" s="651">
        <v>0</v>
      </c>
      <c r="L130" s="651">
        <v>0</v>
      </c>
      <c r="M130" s="651">
        <v>0</v>
      </c>
      <c r="N130" s="651">
        <v>0</v>
      </c>
      <c r="O130" s="651">
        <v>0</v>
      </c>
      <c r="P130" s="651">
        <v>0</v>
      </c>
      <c r="Q130" s="651">
        <v>0</v>
      </c>
      <c r="R130" s="651">
        <v>0</v>
      </c>
      <c r="S130" s="651">
        <v>0</v>
      </c>
      <c r="T130" s="651">
        <v>0</v>
      </c>
      <c r="U130" s="651">
        <v>0</v>
      </c>
      <c r="V130" s="651">
        <v>0</v>
      </c>
      <c r="W130" s="651">
        <v>0</v>
      </c>
    </row>
    <row r="131" spans="1:23">
      <c r="A131" s="427"/>
      <c r="B131" s="438" t="s">
        <v>253</v>
      </c>
      <c r="C131" s="603">
        <v>53.562618930157164</v>
      </c>
      <c r="D131" s="603">
        <v>54.464839389805284</v>
      </c>
      <c r="E131" s="603">
        <v>54.169398581391192</v>
      </c>
      <c r="F131" s="603">
        <v>52.422907488986787</v>
      </c>
      <c r="G131" s="603">
        <v>61.95567144719687</v>
      </c>
      <c r="H131" s="603">
        <v>63.250418560153072</v>
      </c>
      <c r="I131" s="603">
        <v>65.39118908926018</v>
      </c>
      <c r="J131" s="603">
        <v>66.303814847504171</v>
      </c>
      <c r="K131" s="603">
        <v>64.629913380656049</v>
      </c>
      <c r="L131" s="603">
        <v>65.655795028291692</v>
      </c>
      <c r="M131" s="603">
        <v>59.813666747480347</v>
      </c>
      <c r="N131" s="603">
        <v>62.779562397721072</v>
      </c>
      <c r="O131" s="603">
        <v>64.870479947403027</v>
      </c>
      <c r="P131" s="603">
        <v>64.097823139314158</v>
      </c>
      <c r="Q131" s="603">
        <v>64.430729638278606</v>
      </c>
      <c r="R131" s="603">
        <v>64.64064628695715</v>
      </c>
      <c r="S131" s="603">
        <v>64.426638093685213</v>
      </c>
      <c r="T131" s="603">
        <v>65.177917703909799</v>
      </c>
      <c r="U131" s="603">
        <v>64.271141982804679</v>
      </c>
      <c r="V131" s="603">
        <v>63.961884910295538</v>
      </c>
      <c r="W131" s="603">
        <v>60.610079575596814</v>
      </c>
    </row>
    <row r="132" spans="1:23">
      <c r="A132" s="427"/>
      <c r="B132" s="438" t="s">
        <v>254</v>
      </c>
      <c r="C132" s="603">
        <v>13.958333333333334</v>
      </c>
      <c r="D132" s="603">
        <v>20.326086956521738</v>
      </c>
      <c r="E132" s="603">
        <v>14.5360155743024</v>
      </c>
      <c r="F132" s="603">
        <v>13.154831199068685</v>
      </c>
      <c r="G132" s="603">
        <v>12.73784355179704</v>
      </c>
      <c r="H132" s="603">
        <v>11.556982343499197</v>
      </c>
      <c r="I132" s="603">
        <v>11.486169714017816</v>
      </c>
      <c r="J132" s="603">
        <v>12.854686156491832</v>
      </c>
      <c r="K132" s="603">
        <v>13.071895424836601</v>
      </c>
      <c r="L132" s="603">
        <v>15.18716577540107</v>
      </c>
      <c r="M132" s="603">
        <v>19.047619047619047</v>
      </c>
      <c r="N132" s="603">
        <v>14.720998531571219</v>
      </c>
      <c r="O132" s="603">
        <v>17.582417582417584</v>
      </c>
      <c r="P132" s="603">
        <v>22.300535663941361</v>
      </c>
      <c r="Q132" s="603">
        <v>25.170239596469106</v>
      </c>
      <c r="R132" s="603">
        <v>26.333946642134315</v>
      </c>
      <c r="S132" s="603">
        <v>25.510005828638043</v>
      </c>
      <c r="T132" s="603">
        <v>24.316992830846736</v>
      </c>
      <c r="U132" s="603">
        <v>24.683315237061166</v>
      </c>
      <c r="V132" s="603">
        <v>24.237288135593221</v>
      </c>
      <c r="W132" s="603">
        <v>21.52943042995399</v>
      </c>
    </row>
    <row r="133" spans="1:23">
      <c r="A133" s="427"/>
      <c r="B133" s="438" t="s">
        <v>255</v>
      </c>
      <c r="C133" s="603">
        <v>11.150029188558085</v>
      </c>
      <c r="D133" s="603">
        <v>9.821910415542364</v>
      </c>
      <c r="E133" s="603">
        <v>9.3634928984744867</v>
      </c>
      <c r="F133" s="603">
        <v>11.469142545057347</v>
      </c>
      <c r="G133" s="603">
        <v>10.275038920601972</v>
      </c>
      <c r="H133" s="603">
        <v>12.913223140495868</v>
      </c>
      <c r="I133" s="603">
        <v>11.778507742843736</v>
      </c>
      <c r="J133" s="603">
        <v>11.69940222032451</v>
      </c>
      <c r="K133" s="603">
        <v>11.816283924843423</v>
      </c>
      <c r="L133" s="603">
        <v>11.316695352839931</v>
      </c>
      <c r="M133" s="603">
        <v>11.836562763268745</v>
      </c>
      <c r="N133" s="603">
        <v>11.674098094852047</v>
      </c>
      <c r="O133" s="603">
        <v>11.475409836065573</v>
      </c>
      <c r="P133" s="603">
        <v>11.930659415363698</v>
      </c>
      <c r="Q133" s="603">
        <v>13.752766361049636</v>
      </c>
      <c r="R133" s="603">
        <v>15.942825728422211</v>
      </c>
      <c r="S133" s="603">
        <v>18.96429415937574</v>
      </c>
      <c r="T133" s="603">
        <v>19.556765163297044</v>
      </c>
      <c r="U133" s="603">
        <v>20.744774284208678</v>
      </c>
      <c r="V133" s="603">
        <v>21.121251629726206</v>
      </c>
      <c r="W133" s="603">
        <v>17.846194855391175</v>
      </c>
    </row>
    <row r="134" spans="1:23">
      <c r="A134" s="427"/>
      <c r="B134" s="438" t="s">
        <v>657</v>
      </c>
      <c r="C134" s="603">
        <v>13.656387665198238</v>
      </c>
      <c r="D134" s="603">
        <v>4.3981481481481479</v>
      </c>
      <c r="E134" s="603">
        <v>16.905444126074499</v>
      </c>
      <c r="F134" s="603">
        <v>20.9375</v>
      </c>
      <c r="G134" s="603">
        <v>18.90909090909091</v>
      </c>
      <c r="H134" s="603">
        <v>21.883656509695292</v>
      </c>
      <c r="I134" s="603">
        <v>23.344947735191639</v>
      </c>
      <c r="J134" s="603">
        <v>5</v>
      </c>
      <c r="K134" s="651">
        <v>0</v>
      </c>
      <c r="L134" s="651">
        <v>0</v>
      </c>
      <c r="M134" s="651">
        <v>0</v>
      </c>
      <c r="N134" s="651">
        <v>0</v>
      </c>
      <c r="O134" s="651">
        <v>0</v>
      </c>
      <c r="P134" s="651">
        <v>0</v>
      </c>
      <c r="Q134" s="651">
        <v>0</v>
      </c>
      <c r="R134" s="651">
        <v>0</v>
      </c>
      <c r="S134" s="651">
        <v>0</v>
      </c>
      <c r="T134" s="651">
        <v>0</v>
      </c>
      <c r="U134" s="651">
        <v>0</v>
      </c>
      <c r="V134" s="651">
        <v>0</v>
      </c>
      <c r="W134" s="651">
        <v>0</v>
      </c>
    </row>
    <row r="135" spans="1:23">
      <c r="A135" s="427"/>
      <c r="B135" s="438" t="s">
        <v>256</v>
      </c>
      <c r="C135" s="603">
        <v>2.7777777777777777</v>
      </c>
      <c r="D135" s="603">
        <v>3.755868544600939</v>
      </c>
      <c r="E135" s="603">
        <v>3.4090909090909092</v>
      </c>
      <c r="F135" s="603">
        <v>3.6529680365296802</v>
      </c>
      <c r="G135" s="651">
        <v>0</v>
      </c>
      <c r="H135" s="651">
        <v>0</v>
      </c>
      <c r="I135" s="651">
        <v>0</v>
      </c>
      <c r="J135" s="651">
        <v>0</v>
      </c>
      <c r="K135" s="651">
        <v>0</v>
      </c>
      <c r="L135" s="651">
        <v>0</v>
      </c>
      <c r="M135" s="651">
        <v>0</v>
      </c>
      <c r="N135" s="651">
        <v>0</v>
      </c>
      <c r="O135" s="603">
        <v>0.41039671682626538</v>
      </c>
      <c r="P135" s="651">
        <v>0</v>
      </c>
      <c r="Q135" s="603">
        <v>2.0681265206812651</v>
      </c>
      <c r="R135" s="603">
        <v>0.95011876484560565</v>
      </c>
      <c r="S135" s="603">
        <v>2.7241770715096481</v>
      </c>
      <c r="T135" s="603">
        <v>3.4923339011925041</v>
      </c>
      <c r="U135" s="603">
        <v>5.3461875547765114</v>
      </c>
      <c r="V135" s="603">
        <v>8.4967320261437909</v>
      </c>
      <c r="W135" s="603">
        <v>7.4729596853490659</v>
      </c>
    </row>
    <row r="136" spans="1:23">
      <c r="A136" s="427"/>
      <c r="B136" s="438" t="s">
        <v>257</v>
      </c>
      <c r="C136" s="603">
        <v>73.855876057486498</v>
      </c>
      <c r="D136" s="603">
        <v>74.433971431347786</v>
      </c>
      <c r="E136" s="603">
        <v>76.708521039010833</v>
      </c>
      <c r="F136" s="603">
        <v>80.397826848930947</v>
      </c>
      <c r="G136" s="603">
        <v>75.424200278164122</v>
      </c>
      <c r="H136" s="603">
        <v>77.610216697235245</v>
      </c>
      <c r="I136" s="603">
        <v>79.455298993487276</v>
      </c>
      <c r="J136" s="603">
        <v>77.884615384615387</v>
      </c>
      <c r="K136" s="603">
        <v>76.666010110957913</v>
      </c>
      <c r="L136" s="603">
        <v>76.983528228341513</v>
      </c>
      <c r="M136" s="603">
        <v>73.126345766479133</v>
      </c>
      <c r="N136" s="603">
        <v>72.004542873367399</v>
      </c>
      <c r="O136" s="603">
        <v>69.16580489486384</v>
      </c>
      <c r="P136" s="603">
        <v>66.681760550624887</v>
      </c>
      <c r="Q136" s="603">
        <v>64.3692605123248</v>
      </c>
      <c r="R136" s="603">
        <v>72.934383202099738</v>
      </c>
      <c r="S136" s="603">
        <v>66.598067287043662</v>
      </c>
      <c r="T136" s="603">
        <v>66.765897626726201</v>
      </c>
      <c r="U136" s="603">
        <v>75.306748466257673</v>
      </c>
      <c r="V136" s="603">
        <v>67.304902814041199</v>
      </c>
      <c r="W136" s="603">
        <v>63.553350589588725</v>
      </c>
    </row>
    <row r="137" spans="1:23">
      <c r="A137" s="427"/>
      <c r="B137" s="438" t="s">
        <v>658</v>
      </c>
      <c r="C137" s="603">
        <v>74.596391263057924</v>
      </c>
      <c r="D137" s="603">
        <v>72.055073941866397</v>
      </c>
      <c r="E137" s="603">
        <v>70.446562970396386</v>
      </c>
      <c r="F137" s="603">
        <v>67.348837209302332</v>
      </c>
      <c r="G137" s="603">
        <v>65.896487985212573</v>
      </c>
      <c r="H137" s="603">
        <v>65.370196813495781</v>
      </c>
      <c r="I137" s="603">
        <v>63.135412217001281</v>
      </c>
      <c r="J137" s="603">
        <v>67.410526315789468</v>
      </c>
      <c r="K137" s="603">
        <v>66.882836143536537</v>
      </c>
      <c r="L137" s="603">
        <v>65.818341377797282</v>
      </c>
      <c r="M137" s="603">
        <v>68.327556325823224</v>
      </c>
      <c r="N137" s="603">
        <v>65.136054421768705</v>
      </c>
      <c r="O137" s="603">
        <v>65.837199493884441</v>
      </c>
      <c r="P137" s="603">
        <v>60.990025858884373</v>
      </c>
      <c r="Q137" s="603">
        <v>69.558359621451103</v>
      </c>
      <c r="R137" s="603">
        <v>70.749542961608782</v>
      </c>
      <c r="S137" s="603">
        <v>71.492588762495686</v>
      </c>
      <c r="T137" s="603">
        <v>71.623376623376629</v>
      </c>
      <c r="U137" s="603">
        <v>75.193337299226656</v>
      </c>
      <c r="V137" s="603">
        <v>75.219236209335222</v>
      </c>
      <c r="W137" s="603">
        <v>72.792892837312607</v>
      </c>
    </row>
    <row r="138" spans="1:23">
      <c r="A138" s="1422" t="s">
        <v>259</v>
      </c>
      <c r="B138" s="1423"/>
      <c r="C138" s="602">
        <v>18.183551780913668</v>
      </c>
      <c r="D138" s="602">
        <v>18.024252401479924</v>
      </c>
      <c r="E138" s="602">
        <v>16.8338100519526</v>
      </c>
      <c r="F138" s="602">
        <v>16.185951930793401</v>
      </c>
      <c r="G138" s="602">
        <v>17.879739034691294</v>
      </c>
      <c r="H138" s="602">
        <v>18.32666695969408</v>
      </c>
      <c r="I138" s="602">
        <v>18.521201234263859</v>
      </c>
      <c r="J138" s="602">
        <v>16.319933935504046</v>
      </c>
      <c r="K138" s="602">
        <v>15.900365609799623</v>
      </c>
      <c r="L138" s="602">
        <v>17.626663411060921</v>
      </c>
      <c r="M138" s="602">
        <v>16.22749267393699</v>
      </c>
      <c r="N138" s="602">
        <v>18.435287747759599</v>
      </c>
      <c r="O138" s="602">
        <v>18.358995357068057</v>
      </c>
      <c r="P138" s="602">
        <v>18.375506952650678</v>
      </c>
      <c r="Q138" s="602">
        <v>18.432102644226688</v>
      </c>
      <c r="R138" s="602">
        <v>18.04715091686672</v>
      </c>
      <c r="S138" s="602">
        <v>18.154415022956705</v>
      </c>
      <c r="T138" s="602">
        <v>17.4554145193956</v>
      </c>
      <c r="U138" s="602">
        <v>17.30452711156537</v>
      </c>
      <c r="V138" s="602">
        <v>17.259085401503146</v>
      </c>
      <c r="W138" s="602">
        <v>16.363525509052732</v>
      </c>
    </row>
    <row r="139" spans="1:23">
      <c r="A139" s="445" t="s">
        <v>268</v>
      </c>
    </row>
    <row r="140" spans="1:23" s="1084" customFormat="1" ht="12.75">
      <c r="A140" s="1105" t="s">
        <v>662</v>
      </c>
      <c r="B140" s="1105"/>
      <c r="C140" s="1105"/>
      <c r="D140" s="1105"/>
      <c r="E140" s="1105"/>
      <c r="F140" s="1105"/>
      <c r="G140" s="1105"/>
      <c r="H140" s="1105"/>
      <c r="I140" s="1105"/>
      <c r="J140" s="1105"/>
      <c r="K140" s="1105"/>
      <c r="L140" s="1105"/>
      <c r="M140" s="1105"/>
      <c r="N140" s="1105"/>
      <c r="O140" s="1105"/>
      <c r="P140" s="1105"/>
      <c r="Q140" s="1105"/>
      <c r="R140" s="1105"/>
      <c r="S140" s="1105"/>
      <c r="T140" s="1105"/>
      <c r="U140" s="1094"/>
      <c r="V140" s="1094"/>
      <c r="W140" s="1094"/>
    </row>
    <row r="141" spans="1:23" s="1084" customFormat="1" ht="12.75">
      <c r="A141" s="1105" t="s">
        <v>672</v>
      </c>
      <c r="B141" s="1105"/>
      <c r="C141" s="1105"/>
      <c r="D141" s="1105"/>
      <c r="E141" s="1105"/>
      <c r="F141" s="1105"/>
      <c r="G141" s="1105"/>
      <c r="H141" s="1105"/>
      <c r="I141" s="1105"/>
      <c r="J141" s="1105"/>
      <c r="K141" s="1105"/>
      <c r="L141" s="1105"/>
      <c r="M141" s="1105"/>
      <c r="N141" s="1105"/>
      <c r="O141" s="1105"/>
      <c r="P141" s="1105"/>
      <c r="Q141" s="1105"/>
      <c r="R141" s="1105"/>
      <c r="S141" s="1105"/>
      <c r="T141" s="1105"/>
    </row>
    <row r="142" spans="1:23" s="1084" customFormat="1" ht="12.75">
      <c r="A142" s="1105" t="s">
        <v>664</v>
      </c>
      <c r="B142" s="1105"/>
      <c r="C142" s="1105"/>
      <c r="D142" s="1105"/>
      <c r="E142" s="1105"/>
      <c r="F142" s="1105"/>
      <c r="G142" s="1105"/>
      <c r="H142" s="1105"/>
      <c r="I142" s="1105"/>
      <c r="J142" s="1105"/>
      <c r="K142" s="1105"/>
      <c r="L142" s="1105"/>
      <c r="M142" s="1105"/>
      <c r="N142" s="1105"/>
      <c r="O142" s="1105"/>
      <c r="P142" s="1105"/>
      <c r="Q142" s="1105"/>
      <c r="R142" s="1105"/>
      <c r="S142" s="1105"/>
      <c r="T142" s="1105"/>
      <c r="U142" s="1094"/>
      <c r="V142" s="1094"/>
      <c r="W142" s="1094"/>
    </row>
    <row r="143" spans="1:23" s="1084" customFormat="1" ht="12.75">
      <c r="A143" s="1105" t="s">
        <v>665</v>
      </c>
      <c r="B143" s="1105"/>
      <c r="C143" s="1105"/>
      <c r="D143" s="1105"/>
      <c r="E143" s="1105"/>
      <c r="F143" s="1105"/>
      <c r="G143" s="1105"/>
      <c r="H143" s="1105"/>
      <c r="I143" s="1105"/>
      <c r="J143" s="1105"/>
      <c r="K143" s="1105"/>
      <c r="L143" s="1105"/>
      <c r="M143" s="1105"/>
      <c r="N143" s="1105"/>
      <c r="O143" s="1105"/>
      <c r="P143" s="1105"/>
      <c r="Q143" s="1105"/>
      <c r="R143" s="1105"/>
      <c r="S143" s="1105"/>
      <c r="T143" s="1105"/>
      <c r="U143" s="1094"/>
      <c r="V143" s="1094"/>
      <c r="W143" s="1094"/>
    </row>
    <row r="144" spans="1:23" s="1084" customFormat="1" ht="12.75">
      <c r="A144" s="1105" t="s">
        <v>666</v>
      </c>
      <c r="B144" s="1105"/>
      <c r="C144" s="1105"/>
      <c r="D144" s="1105"/>
      <c r="E144" s="1105"/>
      <c r="F144" s="1105"/>
      <c r="G144" s="1105"/>
      <c r="H144" s="1105"/>
      <c r="I144" s="1105"/>
      <c r="J144" s="1105"/>
      <c r="K144" s="1105"/>
      <c r="L144" s="1105"/>
      <c r="M144" s="1105"/>
      <c r="N144" s="1105"/>
      <c r="O144" s="1105"/>
      <c r="P144" s="1105"/>
      <c r="Q144" s="1105"/>
      <c r="R144" s="1105"/>
      <c r="S144" s="1105"/>
      <c r="T144" s="1105"/>
      <c r="U144" s="1094"/>
      <c r="V144" s="1094"/>
      <c r="W144" s="1094"/>
    </row>
    <row r="145" spans="1:23" s="1084" customFormat="1" ht="12.75">
      <c r="A145" s="1105" t="s">
        <v>667</v>
      </c>
      <c r="B145" s="1105"/>
      <c r="C145" s="1105"/>
      <c r="D145" s="1105"/>
      <c r="E145" s="1105"/>
      <c r="F145" s="1105"/>
      <c r="G145" s="1105"/>
      <c r="H145" s="1105"/>
      <c r="I145" s="1105"/>
      <c r="J145" s="1105"/>
      <c r="K145" s="1105"/>
      <c r="L145" s="1105"/>
      <c r="M145" s="1105"/>
      <c r="N145" s="1105"/>
      <c r="O145" s="1105"/>
      <c r="P145" s="1105"/>
      <c r="Q145" s="1105"/>
      <c r="R145" s="1105"/>
      <c r="S145" s="1105"/>
      <c r="T145" s="1105"/>
      <c r="U145" s="1094"/>
      <c r="V145" s="1094"/>
      <c r="W145" s="1094"/>
    </row>
  </sheetData>
  <mergeCells count="21">
    <mergeCell ref="A110:B110"/>
    <mergeCell ref="A126:B126"/>
    <mergeCell ref="A138:B138"/>
    <mergeCell ref="A48:B48"/>
    <mergeCell ref="A64:B64"/>
    <mergeCell ref="A76:B76"/>
    <mergeCell ref="A79:B79"/>
    <mergeCell ref="A95:B95"/>
    <mergeCell ref="A107:B107"/>
    <mergeCell ref="A45:B45"/>
    <mergeCell ref="A2:U2"/>
    <mergeCell ref="B3:J3"/>
    <mergeCell ref="K3:P3"/>
    <mergeCell ref="A4:U4"/>
    <mergeCell ref="A5:U5"/>
    <mergeCell ref="A8:T8"/>
    <mergeCell ref="A10:B13"/>
    <mergeCell ref="C10:W11"/>
    <mergeCell ref="C13:V13"/>
    <mergeCell ref="A17:B17"/>
    <mergeCell ref="A33:B33"/>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213" fitToWidth="0" orientation="portrait" r:id="rId1"/>
  <headerFooter scaleWithDoc="0" alignWithMargins="0">
    <oddFooter>&amp;L&amp;"MetaNormalLF-Roman,Standard"&amp;8Statistisches Bundesamt, Fachserie 11, Reihe 1.1, 2012/2013</oddFooter>
  </headerFooter>
  <rowBreaks count="3" manualBreakCount="3">
    <brk id="46" max="22" man="1"/>
    <brk id="77" max="22" man="1"/>
    <brk id="108" max="2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1"/>
  <sheetViews>
    <sheetView showGridLines="0" zoomScaleNormal="100" zoomScaleSheetLayoutView="90" workbookViewId="0"/>
  </sheetViews>
  <sheetFormatPr baseColWidth="10" defaultRowHeight="11.25"/>
  <cols>
    <col min="1" max="1" width="4.42578125" style="113" customWidth="1"/>
    <col min="2" max="2" width="34.42578125" style="113" customWidth="1"/>
    <col min="3" max="3" width="24.5703125" style="113" customWidth="1"/>
    <col min="4" max="4" width="3.5703125" style="113" bestFit="1" customWidth="1"/>
    <col min="5" max="5" width="3.28515625" style="113" bestFit="1" customWidth="1"/>
    <col min="6" max="6" width="3.140625" style="113" bestFit="1" customWidth="1"/>
    <col min="7" max="9" width="3.28515625" style="113" bestFit="1" customWidth="1"/>
    <col min="10" max="10" width="3.140625" style="113" bestFit="1" customWidth="1"/>
    <col min="11" max="11" width="3.42578125" style="113" bestFit="1" customWidth="1"/>
    <col min="12" max="12" width="2.5703125" style="113" bestFit="1" customWidth="1"/>
    <col min="13" max="13" width="5.42578125" style="113" bestFit="1" customWidth="1"/>
    <col min="14" max="16" width="3.28515625" style="113" bestFit="1" customWidth="1"/>
    <col min="17" max="17" width="3.140625" style="113" bestFit="1" customWidth="1"/>
    <col min="18" max="18" width="3.28515625" style="113" bestFit="1" customWidth="1"/>
    <col min="19" max="19" width="3.140625" style="113" bestFit="1" customWidth="1"/>
    <col min="20" max="20" width="3.140625" style="113" customWidth="1"/>
    <col min="21" max="256" width="11.42578125" style="113"/>
    <col min="257" max="257" width="4.42578125" style="113" customWidth="1"/>
    <col min="258" max="258" width="34.42578125" style="113" customWidth="1"/>
    <col min="259" max="259" width="24.5703125" style="113" customWidth="1"/>
    <col min="260" max="275" width="4.42578125" style="113" customWidth="1"/>
    <col min="276" max="276" width="3.140625" style="113" customWidth="1"/>
    <col min="277" max="512" width="11.42578125" style="113"/>
    <col min="513" max="513" width="4.42578125" style="113" customWidth="1"/>
    <col min="514" max="514" width="34.42578125" style="113" customWidth="1"/>
    <col min="515" max="515" width="24.5703125" style="113" customWidth="1"/>
    <col min="516" max="531" width="4.42578125" style="113" customWidth="1"/>
    <col min="532" max="532" width="3.140625" style="113" customWidth="1"/>
    <col min="533" max="768" width="11.42578125" style="113"/>
    <col min="769" max="769" width="4.42578125" style="113" customWidth="1"/>
    <col min="770" max="770" width="34.42578125" style="113" customWidth="1"/>
    <col min="771" max="771" width="24.5703125" style="113" customWidth="1"/>
    <col min="772" max="787" width="4.42578125" style="113" customWidth="1"/>
    <col min="788" max="788" width="3.140625" style="113" customWidth="1"/>
    <col min="789" max="1024" width="11.42578125" style="113"/>
    <col min="1025" max="1025" width="4.42578125" style="113" customWidth="1"/>
    <col min="1026" max="1026" width="34.42578125" style="113" customWidth="1"/>
    <col min="1027" max="1027" width="24.5703125" style="113" customWidth="1"/>
    <col min="1028" max="1043" width="4.42578125" style="113" customWidth="1"/>
    <col min="1044" max="1044" width="3.140625" style="113" customWidth="1"/>
    <col min="1045" max="1280" width="11.42578125" style="113"/>
    <col min="1281" max="1281" width="4.42578125" style="113" customWidth="1"/>
    <col min="1282" max="1282" width="34.42578125" style="113" customWidth="1"/>
    <col min="1283" max="1283" width="24.5703125" style="113" customWidth="1"/>
    <col min="1284" max="1299" width="4.42578125" style="113" customWidth="1"/>
    <col min="1300" max="1300" width="3.140625" style="113" customWidth="1"/>
    <col min="1301" max="1536" width="11.42578125" style="113"/>
    <col min="1537" max="1537" width="4.42578125" style="113" customWidth="1"/>
    <col min="1538" max="1538" width="34.42578125" style="113" customWidth="1"/>
    <col min="1539" max="1539" width="24.5703125" style="113" customWidth="1"/>
    <col min="1540" max="1555" width="4.42578125" style="113" customWidth="1"/>
    <col min="1556" max="1556" width="3.140625" style="113" customWidth="1"/>
    <col min="1557" max="1792" width="11.42578125" style="113"/>
    <col min="1793" max="1793" width="4.42578125" style="113" customWidth="1"/>
    <col min="1794" max="1794" width="34.42578125" style="113" customWidth="1"/>
    <col min="1795" max="1795" width="24.5703125" style="113" customWidth="1"/>
    <col min="1796" max="1811" width="4.42578125" style="113" customWidth="1"/>
    <col min="1812" max="1812" width="3.140625" style="113" customWidth="1"/>
    <col min="1813" max="2048" width="11.42578125" style="113"/>
    <col min="2049" max="2049" width="4.42578125" style="113" customWidth="1"/>
    <col min="2050" max="2050" width="34.42578125" style="113" customWidth="1"/>
    <col min="2051" max="2051" width="24.5703125" style="113" customWidth="1"/>
    <col min="2052" max="2067" width="4.42578125" style="113" customWidth="1"/>
    <col min="2068" max="2068" width="3.140625" style="113" customWidth="1"/>
    <col min="2069" max="2304" width="11.42578125" style="113"/>
    <col min="2305" max="2305" width="4.42578125" style="113" customWidth="1"/>
    <col min="2306" max="2306" width="34.42578125" style="113" customWidth="1"/>
    <col min="2307" max="2307" width="24.5703125" style="113" customWidth="1"/>
    <col min="2308" max="2323" width="4.42578125" style="113" customWidth="1"/>
    <col min="2324" max="2324" width="3.140625" style="113" customWidth="1"/>
    <col min="2325" max="2560" width="11.42578125" style="113"/>
    <col min="2561" max="2561" width="4.42578125" style="113" customWidth="1"/>
    <col min="2562" max="2562" width="34.42578125" style="113" customWidth="1"/>
    <col min="2563" max="2563" width="24.5703125" style="113" customWidth="1"/>
    <col min="2564" max="2579" width="4.42578125" style="113" customWidth="1"/>
    <col min="2580" max="2580" width="3.140625" style="113" customWidth="1"/>
    <col min="2581" max="2816" width="11.42578125" style="113"/>
    <col min="2817" max="2817" width="4.42578125" style="113" customWidth="1"/>
    <col min="2818" max="2818" width="34.42578125" style="113" customWidth="1"/>
    <col min="2819" max="2819" width="24.5703125" style="113" customWidth="1"/>
    <col min="2820" max="2835" width="4.42578125" style="113" customWidth="1"/>
    <col min="2836" max="2836" width="3.140625" style="113" customWidth="1"/>
    <col min="2837" max="3072" width="11.42578125" style="113"/>
    <col min="3073" max="3073" width="4.42578125" style="113" customWidth="1"/>
    <col min="3074" max="3074" width="34.42578125" style="113" customWidth="1"/>
    <col min="3075" max="3075" width="24.5703125" style="113" customWidth="1"/>
    <col min="3076" max="3091" width="4.42578125" style="113" customWidth="1"/>
    <col min="3092" max="3092" width="3.140625" style="113" customWidth="1"/>
    <col min="3093" max="3328" width="11.42578125" style="113"/>
    <col min="3329" max="3329" width="4.42578125" style="113" customWidth="1"/>
    <col min="3330" max="3330" width="34.42578125" style="113" customWidth="1"/>
    <col min="3331" max="3331" width="24.5703125" style="113" customWidth="1"/>
    <col min="3332" max="3347" width="4.42578125" style="113" customWidth="1"/>
    <col min="3348" max="3348" width="3.140625" style="113" customWidth="1"/>
    <col min="3349" max="3584" width="11.42578125" style="113"/>
    <col min="3585" max="3585" width="4.42578125" style="113" customWidth="1"/>
    <col min="3586" max="3586" width="34.42578125" style="113" customWidth="1"/>
    <col min="3587" max="3587" width="24.5703125" style="113" customWidth="1"/>
    <col min="3588" max="3603" width="4.42578125" style="113" customWidth="1"/>
    <col min="3604" max="3604" width="3.140625" style="113" customWidth="1"/>
    <col min="3605" max="3840" width="11.42578125" style="113"/>
    <col min="3841" max="3841" width="4.42578125" style="113" customWidth="1"/>
    <col min="3842" max="3842" width="34.42578125" style="113" customWidth="1"/>
    <col min="3843" max="3843" width="24.5703125" style="113" customWidth="1"/>
    <col min="3844" max="3859" width="4.42578125" style="113" customWidth="1"/>
    <col min="3860" max="3860" width="3.140625" style="113" customWidth="1"/>
    <col min="3861" max="4096" width="11.42578125" style="113"/>
    <col min="4097" max="4097" width="4.42578125" style="113" customWidth="1"/>
    <col min="4098" max="4098" width="34.42578125" style="113" customWidth="1"/>
    <col min="4099" max="4099" width="24.5703125" style="113" customWidth="1"/>
    <col min="4100" max="4115" width="4.42578125" style="113" customWidth="1"/>
    <col min="4116" max="4116" width="3.140625" style="113" customWidth="1"/>
    <col min="4117" max="4352" width="11.42578125" style="113"/>
    <col min="4353" max="4353" width="4.42578125" style="113" customWidth="1"/>
    <col min="4354" max="4354" width="34.42578125" style="113" customWidth="1"/>
    <col min="4355" max="4355" width="24.5703125" style="113" customWidth="1"/>
    <col min="4356" max="4371" width="4.42578125" style="113" customWidth="1"/>
    <col min="4372" max="4372" width="3.140625" style="113" customWidth="1"/>
    <col min="4373" max="4608" width="11.42578125" style="113"/>
    <col min="4609" max="4609" width="4.42578125" style="113" customWidth="1"/>
    <col min="4610" max="4610" width="34.42578125" style="113" customWidth="1"/>
    <col min="4611" max="4611" width="24.5703125" style="113" customWidth="1"/>
    <col min="4612" max="4627" width="4.42578125" style="113" customWidth="1"/>
    <col min="4628" max="4628" width="3.140625" style="113" customWidth="1"/>
    <col min="4629" max="4864" width="11.42578125" style="113"/>
    <col min="4865" max="4865" width="4.42578125" style="113" customWidth="1"/>
    <col min="4866" max="4866" width="34.42578125" style="113" customWidth="1"/>
    <col min="4867" max="4867" width="24.5703125" style="113" customWidth="1"/>
    <col min="4868" max="4883" width="4.42578125" style="113" customWidth="1"/>
    <col min="4884" max="4884" width="3.140625" style="113" customWidth="1"/>
    <col min="4885" max="5120" width="11.42578125" style="113"/>
    <col min="5121" max="5121" width="4.42578125" style="113" customWidth="1"/>
    <col min="5122" max="5122" width="34.42578125" style="113" customWidth="1"/>
    <col min="5123" max="5123" width="24.5703125" style="113" customWidth="1"/>
    <col min="5124" max="5139" width="4.42578125" style="113" customWidth="1"/>
    <col min="5140" max="5140" width="3.140625" style="113" customWidth="1"/>
    <col min="5141" max="5376" width="11.42578125" style="113"/>
    <col min="5377" max="5377" width="4.42578125" style="113" customWidth="1"/>
    <col min="5378" max="5378" width="34.42578125" style="113" customWidth="1"/>
    <col min="5379" max="5379" width="24.5703125" style="113" customWidth="1"/>
    <col min="5380" max="5395" width="4.42578125" style="113" customWidth="1"/>
    <col min="5396" max="5396" width="3.140625" style="113" customWidth="1"/>
    <col min="5397" max="5632" width="11.42578125" style="113"/>
    <col min="5633" max="5633" width="4.42578125" style="113" customWidth="1"/>
    <col min="5634" max="5634" width="34.42578125" style="113" customWidth="1"/>
    <col min="5635" max="5635" width="24.5703125" style="113" customWidth="1"/>
    <col min="5636" max="5651" width="4.42578125" style="113" customWidth="1"/>
    <col min="5652" max="5652" width="3.140625" style="113" customWidth="1"/>
    <col min="5653" max="5888" width="11.42578125" style="113"/>
    <col min="5889" max="5889" width="4.42578125" style="113" customWidth="1"/>
    <col min="5890" max="5890" width="34.42578125" style="113" customWidth="1"/>
    <col min="5891" max="5891" width="24.5703125" style="113" customWidth="1"/>
    <col min="5892" max="5907" width="4.42578125" style="113" customWidth="1"/>
    <col min="5908" max="5908" width="3.140625" style="113" customWidth="1"/>
    <col min="5909" max="6144" width="11.42578125" style="113"/>
    <col min="6145" max="6145" width="4.42578125" style="113" customWidth="1"/>
    <col min="6146" max="6146" width="34.42578125" style="113" customWidth="1"/>
    <col min="6147" max="6147" width="24.5703125" style="113" customWidth="1"/>
    <col min="6148" max="6163" width="4.42578125" style="113" customWidth="1"/>
    <col min="6164" max="6164" width="3.140625" style="113" customWidth="1"/>
    <col min="6165" max="6400" width="11.42578125" style="113"/>
    <col min="6401" max="6401" width="4.42578125" style="113" customWidth="1"/>
    <col min="6402" max="6402" width="34.42578125" style="113" customWidth="1"/>
    <col min="6403" max="6403" width="24.5703125" style="113" customWidth="1"/>
    <col min="6404" max="6419" width="4.42578125" style="113" customWidth="1"/>
    <col min="6420" max="6420" width="3.140625" style="113" customWidth="1"/>
    <col min="6421" max="6656" width="11.42578125" style="113"/>
    <col min="6657" max="6657" width="4.42578125" style="113" customWidth="1"/>
    <col min="6658" max="6658" width="34.42578125" style="113" customWidth="1"/>
    <col min="6659" max="6659" width="24.5703125" style="113" customWidth="1"/>
    <col min="6660" max="6675" width="4.42578125" style="113" customWidth="1"/>
    <col min="6676" max="6676" width="3.140625" style="113" customWidth="1"/>
    <col min="6677" max="6912" width="11.42578125" style="113"/>
    <col min="6913" max="6913" width="4.42578125" style="113" customWidth="1"/>
    <col min="6914" max="6914" width="34.42578125" style="113" customWidth="1"/>
    <col min="6915" max="6915" width="24.5703125" style="113" customWidth="1"/>
    <col min="6916" max="6931" width="4.42578125" style="113" customWidth="1"/>
    <col min="6932" max="6932" width="3.140625" style="113" customWidth="1"/>
    <col min="6933" max="7168" width="11.42578125" style="113"/>
    <col min="7169" max="7169" width="4.42578125" style="113" customWidth="1"/>
    <col min="7170" max="7170" width="34.42578125" style="113" customWidth="1"/>
    <col min="7171" max="7171" width="24.5703125" style="113" customWidth="1"/>
    <col min="7172" max="7187" width="4.42578125" style="113" customWidth="1"/>
    <col min="7188" max="7188" width="3.140625" style="113" customWidth="1"/>
    <col min="7189" max="7424" width="11.42578125" style="113"/>
    <col min="7425" max="7425" width="4.42578125" style="113" customWidth="1"/>
    <col min="7426" max="7426" width="34.42578125" style="113" customWidth="1"/>
    <col min="7427" max="7427" width="24.5703125" style="113" customWidth="1"/>
    <col min="7428" max="7443" width="4.42578125" style="113" customWidth="1"/>
    <col min="7444" max="7444" width="3.140625" style="113" customWidth="1"/>
    <col min="7445" max="7680" width="11.42578125" style="113"/>
    <col min="7681" max="7681" width="4.42578125" style="113" customWidth="1"/>
    <col min="7682" max="7682" width="34.42578125" style="113" customWidth="1"/>
    <col min="7683" max="7683" width="24.5703125" style="113" customWidth="1"/>
    <col min="7684" max="7699" width="4.42578125" style="113" customWidth="1"/>
    <col min="7700" max="7700" width="3.140625" style="113" customWidth="1"/>
    <col min="7701" max="7936" width="11.42578125" style="113"/>
    <col min="7937" max="7937" width="4.42578125" style="113" customWidth="1"/>
    <col min="7938" max="7938" width="34.42578125" style="113" customWidth="1"/>
    <col min="7939" max="7939" width="24.5703125" style="113" customWidth="1"/>
    <col min="7940" max="7955" width="4.42578125" style="113" customWidth="1"/>
    <col min="7956" max="7956" width="3.140625" style="113" customWidth="1"/>
    <col min="7957" max="8192" width="11.42578125" style="113"/>
    <col min="8193" max="8193" width="4.42578125" style="113" customWidth="1"/>
    <col min="8194" max="8194" width="34.42578125" style="113" customWidth="1"/>
    <col min="8195" max="8195" width="24.5703125" style="113" customWidth="1"/>
    <col min="8196" max="8211" width="4.42578125" style="113" customWidth="1"/>
    <col min="8212" max="8212" width="3.140625" style="113" customWidth="1"/>
    <col min="8213" max="8448" width="11.42578125" style="113"/>
    <col min="8449" max="8449" width="4.42578125" style="113" customWidth="1"/>
    <col min="8450" max="8450" width="34.42578125" style="113" customWidth="1"/>
    <col min="8451" max="8451" width="24.5703125" style="113" customWidth="1"/>
    <col min="8452" max="8467" width="4.42578125" style="113" customWidth="1"/>
    <col min="8468" max="8468" width="3.140625" style="113" customWidth="1"/>
    <col min="8469" max="8704" width="11.42578125" style="113"/>
    <col min="8705" max="8705" width="4.42578125" style="113" customWidth="1"/>
    <col min="8706" max="8706" width="34.42578125" style="113" customWidth="1"/>
    <col min="8707" max="8707" width="24.5703125" style="113" customWidth="1"/>
    <col min="8708" max="8723" width="4.42578125" style="113" customWidth="1"/>
    <col min="8724" max="8724" width="3.140625" style="113" customWidth="1"/>
    <col min="8725" max="8960" width="11.42578125" style="113"/>
    <col min="8961" max="8961" width="4.42578125" style="113" customWidth="1"/>
    <col min="8962" max="8962" width="34.42578125" style="113" customWidth="1"/>
    <col min="8963" max="8963" width="24.5703125" style="113" customWidth="1"/>
    <col min="8964" max="8979" width="4.42578125" style="113" customWidth="1"/>
    <col min="8980" max="8980" width="3.140625" style="113" customWidth="1"/>
    <col min="8981" max="9216" width="11.42578125" style="113"/>
    <col min="9217" max="9217" width="4.42578125" style="113" customWidth="1"/>
    <col min="9218" max="9218" width="34.42578125" style="113" customWidth="1"/>
    <col min="9219" max="9219" width="24.5703125" style="113" customWidth="1"/>
    <col min="9220" max="9235" width="4.42578125" style="113" customWidth="1"/>
    <col min="9236" max="9236" width="3.140625" style="113" customWidth="1"/>
    <col min="9237" max="9472" width="11.42578125" style="113"/>
    <col min="9473" max="9473" width="4.42578125" style="113" customWidth="1"/>
    <col min="9474" max="9474" width="34.42578125" style="113" customWidth="1"/>
    <col min="9475" max="9475" width="24.5703125" style="113" customWidth="1"/>
    <col min="9476" max="9491" width="4.42578125" style="113" customWidth="1"/>
    <col min="9492" max="9492" width="3.140625" style="113" customWidth="1"/>
    <col min="9493" max="9728" width="11.42578125" style="113"/>
    <col min="9729" max="9729" width="4.42578125" style="113" customWidth="1"/>
    <col min="9730" max="9730" width="34.42578125" style="113" customWidth="1"/>
    <col min="9731" max="9731" width="24.5703125" style="113" customWidth="1"/>
    <col min="9732" max="9747" width="4.42578125" style="113" customWidth="1"/>
    <col min="9748" max="9748" width="3.140625" style="113" customWidth="1"/>
    <col min="9749" max="9984" width="11.42578125" style="113"/>
    <col min="9985" max="9985" width="4.42578125" style="113" customWidth="1"/>
    <col min="9986" max="9986" width="34.42578125" style="113" customWidth="1"/>
    <col min="9987" max="9987" width="24.5703125" style="113" customWidth="1"/>
    <col min="9988" max="10003" width="4.42578125" style="113" customWidth="1"/>
    <col min="10004" max="10004" width="3.140625" style="113" customWidth="1"/>
    <col min="10005" max="10240" width="11.42578125" style="113"/>
    <col min="10241" max="10241" width="4.42578125" style="113" customWidth="1"/>
    <col min="10242" max="10242" width="34.42578125" style="113" customWidth="1"/>
    <col min="10243" max="10243" width="24.5703125" style="113" customWidth="1"/>
    <col min="10244" max="10259" width="4.42578125" style="113" customWidth="1"/>
    <col min="10260" max="10260" width="3.140625" style="113" customWidth="1"/>
    <col min="10261" max="10496" width="11.42578125" style="113"/>
    <col min="10497" max="10497" width="4.42578125" style="113" customWidth="1"/>
    <col min="10498" max="10498" width="34.42578125" style="113" customWidth="1"/>
    <col min="10499" max="10499" width="24.5703125" style="113" customWidth="1"/>
    <col min="10500" max="10515" width="4.42578125" style="113" customWidth="1"/>
    <col min="10516" max="10516" width="3.140625" style="113" customWidth="1"/>
    <col min="10517" max="10752" width="11.42578125" style="113"/>
    <col min="10753" max="10753" width="4.42578125" style="113" customWidth="1"/>
    <col min="10754" max="10754" width="34.42578125" style="113" customWidth="1"/>
    <col min="10755" max="10755" width="24.5703125" style="113" customWidth="1"/>
    <col min="10756" max="10771" width="4.42578125" style="113" customWidth="1"/>
    <col min="10772" max="10772" width="3.140625" style="113" customWidth="1"/>
    <col min="10773" max="11008" width="11.42578125" style="113"/>
    <col min="11009" max="11009" width="4.42578125" style="113" customWidth="1"/>
    <col min="11010" max="11010" width="34.42578125" style="113" customWidth="1"/>
    <col min="11011" max="11011" width="24.5703125" style="113" customWidth="1"/>
    <col min="11012" max="11027" width="4.42578125" style="113" customWidth="1"/>
    <col min="11028" max="11028" width="3.140625" style="113" customWidth="1"/>
    <col min="11029" max="11264" width="11.42578125" style="113"/>
    <col min="11265" max="11265" width="4.42578125" style="113" customWidth="1"/>
    <col min="11266" max="11266" width="34.42578125" style="113" customWidth="1"/>
    <col min="11267" max="11267" width="24.5703125" style="113" customWidth="1"/>
    <col min="11268" max="11283" width="4.42578125" style="113" customWidth="1"/>
    <col min="11284" max="11284" width="3.140625" style="113" customWidth="1"/>
    <col min="11285" max="11520" width="11.42578125" style="113"/>
    <col min="11521" max="11521" width="4.42578125" style="113" customWidth="1"/>
    <col min="11522" max="11522" width="34.42578125" style="113" customWidth="1"/>
    <col min="11523" max="11523" width="24.5703125" style="113" customWidth="1"/>
    <col min="11524" max="11539" width="4.42578125" style="113" customWidth="1"/>
    <col min="11540" max="11540" width="3.140625" style="113" customWidth="1"/>
    <col min="11541" max="11776" width="11.42578125" style="113"/>
    <col min="11777" max="11777" width="4.42578125" style="113" customWidth="1"/>
    <col min="11778" max="11778" width="34.42578125" style="113" customWidth="1"/>
    <col min="11779" max="11779" width="24.5703125" style="113" customWidth="1"/>
    <col min="11780" max="11795" width="4.42578125" style="113" customWidth="1"/>
    <col min="11796" max="11796" width="3.140625" style="113" customWidth="1"/>
    <col min="11797" max="12032" width="11.42578125" style="113"/>
    <col min="12033" max="12033" width="4.42578125" style="113" customWidth="1"/>
    <col min="12034" max="12034" width="34.42578125" style="113" customWidth="1"/>
    <col min="12035" max="12035" width="24.5703125" style="113" customWidth="1"/>
    <col min="12036" max="12051" width="4.42578125" style="113" customWidth="1"/>
    <col min="12052" max="12052" width="3.140625" style="113" customWidth="1"/>
    <col min="12053" max="12288" width="11.42578125" style="113"/>
    <col min="12289" max="12289" width="4.42578125" style="113" customWidth="1"/>
    <col min="12290" max="12290" width="34.42578125" style="113" customWidth="1"/>
    <col min="12291" max="12291" width="24.5703125" style="113" customWidth="1"/>
    <col min="12292" max="12307" width="4.42578125" style="113" customWidth="1"/>
    <col min="12308" max="12308" width="3.140625" style="113" customWidth="1"/>
    <col min="12309" max="12544" width="11.42578125" style="113"/>
    <col min="12545" max="12545" width="4.42578125" style="113" customWidth="1"/>
    <col min="12546" max="12546" width="34.42578125" style="113" customWidth="1"/>
    <col min="12547" max="12547" width="24.5703125" style="113" customWidth="1"/>
    <col min="12548" max="12563" width="4.42578125" style="113" customWidth="1"/>
    <col min="12564" max="12564" width="3.140625" style="113" customWidth="1"/>
    <col min="12565" max="12800" width="11.42578125" style="113"/>
    <col min="12801" max="12801" width="4.42578125" style="113" customWidth="1"/>
    <col min="12802" max="12802" width="34.42578125" style="113" customWidth="1"/>
    <col min="12803" max="12803" width="24.5703125" style="113" customWidth="1"/>
    <col min="12804" max="12819" width="4.42578125" style="113" customWidth="1"/>
    <col min="12820" max="12820" width="3.140625" style="113" customWidth="1"/>
    <col min="12821" max="13056" width="11.42578125" style="113"/>
    <col min="13057" max="13057" width="4.42578125" style="113" customWidth="1"/>
    <col min="13058" max="13058" width="34.42578125" style="113" customWidth="1"/>
    <col min="13059" max="13059" width="24.5703125" style="113" customWidth="1"/>
    <col min="13060" max="13075" width="4.42578125" style="113" customWidth="1"/>
    <col min="13076" max="13076" width="3.140625" style="113" customWidth="1"/>
    <col min="13077" max="13312" width="11.42578125" style="113"/>
    <col min="13313" max="13313" width="4.42578125" style="113" customWidth="1"/>
    <col min="13314" max="13314" width="34.42578125" style="113" customWidth="1"/>
    <col min="13315" max="13315" width="24.5703125" style="113" customWidth="1"/>
    <col min="13316" max="13331" width="4.42578125" style="113" customWidth="1"/>
    <col min="13332" max="13332" width="3.140625" style="113" customWidth="1"/>
    <col min="13333" max="13568" width="11.42578125" style="113"/>
    <col min="13569" max="13569" width="4.42578125" style="113" customWidth="1"/>
    <col min="13570" max="13570" width="34.42578125" style="113" customWidth="1"/>
    <col min="13571" max="13571" width="24.5703125" style="113" customWidth="1"/>
    <col min="13572" max="13587" width="4.42578125" style="113" customWidth="1"/>
    <col min="13588" max="13588" width="3.140625" style="113" customWidth="1"/>
    <col min="13589" max="13824" width="11.42578125" style="113"/>
    <col min="13825" max="13825" width="4.42578125" style="113" customWidth="1"/>
    <col min="13826" max="13826" width="34.42578125" style="113" customWidth="1"/>
    <col min="13827" max="13827" width="24.5703125" style="113" customWidth="1"/>
    <col min="13828" max="13843" width="4.42578125" style="113" customWidth="1"/>
    <col min="13844" max="13844" width="3.140625" style="113" customWidth="1"/>
    <col min="13845" max="14080" width="11.42578125" style="113"/>
    <col min="14081" max="14081" width="4.42578125" style="113" customWidth="1"/>
    <col min="14082" max="14082" width="34.42578125" style="113" customWidth="1"/>
    <col min="14083" max="14083" width="24.5703125" style="113" customWidth="1"/>
    <col min="14084" max="14099" width="4.42578125" style="113" customWidth="1"/>
    <col min="14100" max="14100" width="3.140625" style="113" customWidth="1"/>
    <col min="14101" max="14336" width="11.42578125" style="113"/>
    <col min="14337" max="14337" width="4.42578125" style="113" customWidth="1"/>
    <col min="14338" max="14338" width="34.42578125" style="113" customWidth="1"/>
    <col min="14339" max="14339" width="24.5703125" style="113" customWidth="1"/>
    <col min="14340" max="14355" width="4.42578125" style="113" customWidth="1"/>
    <col min="14356" max="14356" width="3.140625" style="113" customWidth="1"/>
    <col min="14357" max="14592" width="11.42578125" style="113"/>
    <col min="14593" max="14593" width="4.42578125" style="113" customWidth="1"/>
    <col min="14594" max="14594" width="34.42578125" style="113" customWidth="1"/>
    <col min="14595" max="14595" width="24.5703125" style="113" customWidth="1"/>
    <col min="14596" max="14611" width="4.42578125" style="113" customWidth="1"/>
    <col min="14612" max="14612" width="3.140625" style="113" customWidth="1"/>
    <col min="14613" max="14848" width="11.42578125" style="113"/>
    <col min="14849" max="14849" width="4.42578125" style="113" customWidth="1"/>
    <col min="14850" max="14850" width="34.42578125" style="113" customWidth="1"/>
    <col min="14851" max="14851" width="24.5703125" style="113" customWidth="1"/>
    <col min="14852" max="14867" width="4.42578125" style="113" customWidth="1"/>
    <col min="14868" max="14868" width="3.140625" style="113" customWidth="1"/>
    <col min="14869" max="15104" width="11.42578125" style="113"/>
    <col min="15105" max="15105" width="4.42578125" style="113" customWidth="1"/>
    <col min="15106" max="15106" width="34.42578125" style="113" customWidth="1"/>
    <col min="15107" max="15107" width="24.5703125" style="113" customWidth="1"/>
    <col min="15108" max="15123" width="4.42578125" style="113" customWidth="1"/>
    <col min="15124" max="15124" width="3.140625" style="113" customWidth="1"/>
    <col min="15125" max="15360" width="11.42578125" style="113"/>
    <col min="15361" max="15361" width="4.42578125" style="113" customWidth="1"/>
    <col min="15362" max="15362" width="34.42578125" style="113" customWidth="1"/>
    <col min="15363" max="15363" width="24.5703125" style="113" customWidth="1"/>
    <col min="15364" max="15379" width="4.42578125" style="113" customWidth="1"/>
    <col min="15380" max="15380" width="3.140625" style="113" customWidth="1"/>
    <col min="15381" max="15616" width="11.42578125" style="113"/>
    <col min="15617" max="15617" width="4.42578125" style="113" customWidth="1"/>
    <col min="15618" max="15618" width="34.42578125" style="113" customWidth="1"/>
    <col min="15619" max="15619" width="24.5703125" style="113" customWidth="1"/>
    <col min="15620" max="15635" width="4.42578125" style="113" customWidth="1"/>
    <col min="15636" max="15636" width="3.140625" style="113" customWidth="1"/>
    <col min="15637" max="15872" width="11.42578125" style="113"/>
    <col min="15873" max="15873" width="4.42578125" style="113" customWidth="1"/>
    <col min="15874" max="15874" width="34.42578125" style="113" customWidth="1"/>
    <col min="15875" max="15875" width="24.5703125" style="113" customWidth="1"/>
    <col min="15876" max="15891" width="4.42578125" style="113" customWidth="1"/>
    <col min="15892" max="15892" width="3.140625" style="113" customWidth="1"/>
    <col min="15893" max="16128" width="11.42578125" style="113"/>
    <col min="16129" max="16129" width="4.42578125" style="113" customWidth="1"/>
    <col min="16130" max="16130" width="34.42578125" style="113" customWidth="1"/>
    <col min="16131" max="16131" width="24.5703125" style="113" customWidth="1"/>
    <col min="16132" max="16147" width="4.42578125" style="113" customWidth="1"/>
    <col min="16148" max="16148" width="3.140625" style="113" customWidth="1"/>
    <col min="16149" max="16384" width="11.42578125" style="113"/>
  </cols>
  <sheetData>
    <row r="1" spans="1:20">
      <c r="A1" s="365" t="s">
        <v>1436</v>
      </c>
    </row>
    <row r="2" spans="1:20" ht="12">
      <c r="A2" s="111" t="s">
        <v>681</v>
      </c>
      <c r="B2" s="112"/>
    </row>
    <row r="3" spans="1:20">
      <c r="A3" s="114"/>
      <c r="B3" s="115" t="s">
        <v>682</v>
      </c>
      <c r="C3" s="116"/>
      <c r="D3" s="116"/>
      <c r="E3" s="116"/>
      <c r="F3" s="116"/>
      <c r="G3" s="116"/>
      <c r="H3" s="116"/>
      <c r="I3" s="116"/>
      <c r="J3" s="116"/>
      <c r="K3" s="116"/>
      <c r="L3" s="116"/>
      <c r="M3" s="116"/>
      <c r="N3" s="116"/>
      <c r="O3" s="116"/>
      <c r="P3" s="116"/>
      <c r="Q3" s="116"/>
      <c r="R3" s="116"/>
      <c r="S3" s="117"/>
      <c r="T3" s="117"/>
    </row>
    <row r="4" spans="1:20">
      <c r="A4" s="114"/>
      <c r="B4" s="1472" t="s">
        <v>683</v>
      </c>
      <c r="C4" s="1472"/>
      <c r="D4" s="1472"/>
      <c r="E4" s="1472"/>
      <c r="F4" s="1472"/>
      <c r="G4" s="1473"/>
      <c r="H4" s="1472"/>
      <c r="I4" s="1472"/>
      <c r="J4" s="1472"/>
      <c r="K4" s="1472"/>
      <c r="L4" s="1472"/>
      <c r="M4" s="1472"/>
      <c r="N4" s="1472"/>
      <c r="O4" s="1472"/>
      <c r="P4" s="1472"/>
      <c r="Q4" s="1472"/>
      <c r="R4" s="1472"/>
      <c r="S4" s="1472"/>
      <c r="T4" s="117"/>
    </row>
    <row r="5" spans="1:20">
      <c r="A5" s="114"/>
      <c r="B5" s="115" t="s">
        <v>684</v>
      </c>
      <c r="C5" s="115"/>
      <c r="D5" s="115"/>
      <c r="E5" s="115"/>
      <c r="F5" s="115"/>
      <c r="G5" s="115"/>
      <c r="H5" s="115"/>
      <c r="I5" s="115"/>
      <c r="J5" s="115"/>
      <c r="K5" s="115"/>
      <c r="L5" s="115"/>
      <c r="M5" s="115"/>
      <c r="N5" s="115"/>
      <c r="O5" s="115"/>
      <c r="P5" s="115"/>
      <c r="Q5" s="115"/>
      <c r="R5" s="115"/>
      <c r="S5" s="118"/>
      <c r="T5" s="117"/>
    </row>
    <row r="6" spans="1:20">
      <c r="A6" s="119"/>
      <c r="C6" s="118"/>
      <c r="D6" s="117"/>
      <c r="E6" s="117"/>
      <c r="F6" s="117"/>
      <c r="G6" s="117"/>
      <c r="H6" s="117"/>
      <c r="I6" s="117"/>
      <c r="J6" s="117"/>
      <c r="K6" s="117"/>
      <c r="L6" s="117"/>
      <c r="M6" s="117"/>
      <c r="N6" s="117"/>
      <c r="O6" s="117"/>
      <c r="P6" s="117"/>
      <c r="Q6" s="117"/>
      <c r="R6" s="117"/>
      <c r="S6" s="117"/>
      <c r="T6" s="117"/>
    </row>
    <row r="7" spans="1:20">
      <c r="A7" s="1474" t="s">
        <v>685</v>
      </c>
      <c r="B7" s="1475"/>
      <c r="C7" s="1476"/>
      <c r="D7" s="1482" t="s">
        <v>686</v>
      </c>
      <c r="E7" s="1475"/>
      <c r="F7" s="1475"/>
      <c r="G7" s="1475"/>
      <c r="H7" s="1475"/>
      <c r="I7" s="1475"/>
      <c r="J7" s="1475"/>
      <c r="K7" s="1475"/>
      <c r="L7" s="1475"/>
      <c r="M7" s="1475"/>
      <c r="N7" s="1475"/>
      <c r="O7" s="1475"/>
      <c r="P7" s="1475"/>
      <c r="Q7" s="1475"/>
      <c r="R7" s="1475"/>
      <c r="S7" s="1483"/>
    </row>
    <row r="8" spans="1:20">
      <c r="A8" s="1477"/>
      <c r="B8" s="1478"/>
      <c r="C8" s="1479"/>
      <c r="D8" s="1484"/>
      <c r="E8" s="1478"/>
      <c r="F8" s="1478"/>
      <c r="G8" s="1478"/>
      <c r="H8" s="1478"/>
      <c r="I8" s="1478"/>
      <c r="J8" s="1478"/>
      <c r="K8" s="1478"/>
      <c r="L8" s="1478"/>
      <c r="M8" s="1478"/>
      <c r="N8" s="1478"/>
      <c r="O8" s="1478"/>
      <c r="P8" s="1478"/>
      <c r="Q8" s="1478"/>
      <c r="R8" s="1478"/>
      <c r="S8" s="1485"/>
    </row>
    <row r="9" spans="1:20">
      <c r="A9" s="1477"/>
      <c r="B9" s="1478"/>
      <c r="C9" s="1479"/>
      <c r="D9" s="1484"/>
      <c r="E9" s="1478"/>
      <c r="F9" s="1478"/>
      <c r="G9" s="1478"/>
      <c r="H9" s="1478"/>
      <c r="I9" s="1478"/>
      <c r="J9" s="1478"/>
      <c r="K9" s="1478"/>
      <c r="L9" s="1478"/>
      <c r="M9" s="1478"/>
      <c r="N9" s="1478"/>
      <c r="O9" s="1478"/>
      <c r="P9" s="1478"/>
      <c r="Q9" s="1478"/>
      <c r="R9" s="1478"/>
      <c r="S9" s="1486"/>
    </row>
    <row r="10" spans="1:20">
      <c r="A10" s="1477"/>
      <c r="B10" s="1478"/>
      <c r="C10" s="1478"/>
      <c r="D10" s="1487" t="s">
        <v>93</v>
      </c>
      <c r="E10" s="1469" t="s">
        <v>97</v>
      </c>
      <c r="F10" s="1469" t="s">
        <v>101</v>
      </c>
      <c r="G10" s="1469" t="s">
        <v>105</v>
      </c>
      <c r="H10" s="1469" t="s">
        <v>109</v>
      </c>
      <c r="I10" s="1469" t="s">
        <v>113</v>
      </c>
      <c r="J10" s="1469" t="s">
        <v>117</v>
      </c>
      <c r="K10" s="1469" t="s">
        <v>121</v>
      </c>
      <c r="L10" s="1469" t="s">
        <v>123</v>
      </c>
      <c r="M10" s="1469" t="s">
        <v>95</v>
      </c>
      <c r="N10" s="1469" t="s">
        <v>99</v>
      </c>
      <c r="O10" s="1469" t="s">
        <v>103</v>
      </c>
      <c r="P10" s="1469" t="s">
        <v>107</v>
      </c>
      <c r="Q10" s="1469" t="s">
        <v>111</v>
      </c>
      <c r="R10" s="1490" t="s">
        <v>115</v>
      </c>
      <c r="S10" s="1493" t="s">
        <v>119</v>
      </c>
    </row>
    <row r="11" spans="1:20">
      <c r="A11" s="1477"/>
      <c r="B11" s="1478"/>
      <c r="C11" s="1478"/>
      <c r="D11" s="1488"/>
      <c r="E11" s="1470"/>
      <c r="F11" s="1470"/>
      <c r="G11" s="1470"/>
      <c r="H11" s="1470"/>
      <c r="I11" s="1470"/>
      <c r="J11" s="1470"/>
      <c r="K11" s="1470"/>
      <c r="L11" s="1470"/>
      <c r="M11" s="1470"/>
      <c r="N11" s="1470"/>
      <c r="O11" s="1470"/>
      <c r="P11" s="1470"/>
      <c r="Q11" s="1470"/>
      <c r="R11" s="1491"/>
      <c r="S11" s="1494"/>
    </row>
    <row r="12" spans="1:20">
      <c r="A12" s="1480"/>
      <c r="B12" s="1481"/>
      <c r="C12" s="1481"/>
      <c r="D12" s="1489"/>
      <c r="E12" s="1471"/>
      <c r="F12" s="1471"/>
      <c r="G12" s="1471"/>
      <c r="H12" s="1471"/>
      <c r="I12" s="1471"/>
      <c r="J12" s="1471"/>
      <c r="K12" s="1471"/>
      <c r="L12" s="1471"/>
      <c r="M12" s="1471"/>
      <c r="N12" s="1471"/>
      <c r="O12" s="1471"/>
      <c r="P12" s="1471"/>
      <c r="Q12" s="1471"/>
      <c r="R12" s="1492"/>
      <c r="S12" s="1495"/>
    </row>
    <row r="13" spans="1:20">
      <c r="A13" s="406"/>
      <c r="B13" s="406"/>
      <c r="C13" s="406"/>
      <c r="D13" s="410"/>
      <c r="E13" s="410"/>
      <c r="F13" s="410"/>
      <c r="G13" s="410"/>
      <c r="H13" s="410"/>
      <c r="I13" s="410"/>
      <c r="J13" s="410"/>
      <c r="K13" s="410"/>
      <c r="L13" s="410"/>
      <c r="M13" s="410"/>
      <c r="N13" s="410"/>
      <c r="O13" s="410"/>
      <c r="P13" s="410"/>
      <c r="Q13" s="410"/>
      <c r="R13" s="410"/>
      <c r="S13" s="410"/>
    </row>
    <row r="14" spans="1:20">
      <c r="A14" s="120" t="s">
        <v>687</v>
      </c>
      <c r="D14" s="121"/>
      <c r="E14" s="121"/>
      <c r="F14" s="121"/>
      <c r="G14" s="121"/>
      <c r="H14" s="121"/>
      <c r="I14" s="121"/>
      <c r="J14" s="121"/>
      <c r="K14" s="121"/>
      <c r="L14" s="121"/>
      <c r="M14" s="121"/>
      <c r="N14" s="121"/>
      <c r="O14" s="121"/>
      <c r="P14" s="121"/>
      <c r="Q14" s="121"/>
      <c r="R14" s="121"/>
      <c r="S14" s="122"/>
    </row>
    <row r="15" spans="1:20">
      <c r="A15" s="123"/>
      <c r="B15" s="124" t="s">
        <v>688</v>
      </c>
      <c r="C15" s="125"/>
      <c r="D15" s="126"/>
      <c r="E15" s="126"/>
      <c r="F15" s="126"/>
      <c r="G15" s="126"/>
      <c r="H15" s="126"/>
      <c r="I15" s="126" t="s">
        <v>84</v>
      </c>
      <c r="J15" s="126"/>
      <c r="K15" s="126"/>
      <c r="L15" s="126"/>
      <c r="M15" s="126"/>
      <c r="N15" s="126"/>
      <c r="O15" s="126"/>
      <c r="P15" s="126"/>
      <c r="Q15" s="126"/>
      <c r="R15" s="126"/>
      <c r="S15" s="127"/>
    </row>
    <row r="16" spans="1:20">
      <c r="A16" s="123"/>
      <c r="B16" s="124" t="s">
        <v>689</v>
      </c>
      <c r="C16" s="128"/>
      <c r="D16" s="126"/>
      <c r="E16" s="126"/>
      <c r="F16" s="126"/>
      <c r="G16" s="126"/>
      <c r="H16" s="126"/>
      <c r="I16" s="126" t="s">
        <v>84</v>
      </c>
      <c r="J16" s="126"/>
      <c r="K16" s="126"/>
      <c r="L16" s="126"/>
      <c r="M16" s="126"/>
      <c r="N16" s="126"/>
      <c r="O16" s="126"/>
      <c r="P16" s="126"/>
      <c r="Q16" s="126"/>
      <c r="R16" s="126"/>
      <c r="S16" s="127"/>
    </row>
    <row r="17" spans="1:19">
      <c r="A17" s="123"/>
      <c r="B17" s="124" t="s">
        <v>690</v>
      </c>
      <c r="C17" s="125"/>
      <c r="D17" s="126"/>
      <c r="E17" s="126"/>
      <c r="F17" s="126"/>
      <c r="G17" s="126"/>
      <c r="H17" s="126"/>
      <c r="I17" s="126"/>
      <c r="J17" s="126" t="s">
        <v>84</v>
      </c>
      <c r="K17" s="126"/>
      <c r="L17" s="126"/>
      <c r="M17" s="126"/>
      <c r="N17" s="126"/>
      <c r="O17" s="126"/>
      <c r="P17" s="126"/>
      <c r="Q17" s="126"/>
      <c r="R17" s="126"/>
      <c r="S17" s="127"/>
    </row>
    <row r="18" spans="1:19" ht="12.75">
      <c r="A18" s="123"/>
      <c r="B18" s="124" t="s">
        <v>691</v>
      </c>
      <c r="C18" s="125"/>
      <c r="D18" s="126"/>
      <c r="E18" s="126"/>
      <c r="F18" s="126"/>
      <c r="G18" s="126"/>
      <c r="H18" s="126"/>
      <c r="I18" s="126" t="s">
        <v>84</v>
      </c>
      <c r="J18" s="126"/>
      <c r="K18" s="126"/>
      <c r="L18" s="126"/>
      <c r="M18" s="126"/>
      <c r="N18" s="126"/>
      <c r="O18" s="126"/>
      <c r="P18" s="126"/>
      <c r="Q18" s="126"/>
      <c r="R18" s="126"/>
      <c r="S18" s="127"/>
    </row>
    <row r="19" spans="1:19" ht="12">
      <c r="A19" s="120" t="s">
        <v>692</v>
      </c>
      <c r="D19" s="121"/>
      <c r="E19" s="121"/>
      <c r="F19" s="121"/>
      <c r="G19" s="121"/>
      <c r="H19" s="121"/>
      <c r="I19" s="121"/>
      <c r="J19" s="121"/>
      <c r="K19" s="121"/>
      <c r="L19" s="121"/>
      <c r="M19" s="121"/>
      <c r="N19" s="121"/>
      <c r="O19" s="121"/>
      <c r="P19" s="121"/>
      <c r="Q19" s="121"/>
      <c r="R19" s="121"/>
      <c r="S19" s="122"/>
    </row>
    <row r="20" spans="1:19">
      <c r="A20" s="123"/>
      <c r="B20" s="124" t="s">
        <v>693</v>
      </c>
      <c r="C20" s="125"/>
      <c r="D20" s="126"/>
      <c r="E20" s="126"/>
      <c r="F20" s="126"/>
      <c r="G20" s="126"/>
      <c r="H20" s="129"/>
      <c r="I20" s="126"/>
      <c r="J20" s="126"/>
      <c r="K20" s="126"/>
      <c r="L20" s="126" t="s">
        <v>84</v>
      </c>
      <c r="M20" s="126"/>
      <c r="N20" s="126" t="s">
        <v>84</v>
      </c>
      <c r="O20" s="126" t="s">
        <v>84</v>
      </c>
      <c r="P20" s="126"/>
      <c r="Q20" s="126"/>
      <c r="R20" s="126"/>
      <c r="S20" s="127"/>
    </row>
    <row r="21" spans="1:19">
      <c r="A21" s="123"/>
      <c r="B21" s="124" t="s">
        <v>694</v>
      </c>
      <c r="C21" s="125"/>
      <c r="D21" s="126"/>
      <c r="E21" s="126"/>
      <c r="F21" s="126"/>
      <c r="G21" s="126"/>
      <c r="H21" s="126"/>
      <c r="I21" s="126"/>
      <c r="J21" s="126"/>
      <c r="K21" s="126"/>
      <c r="L21" s="126"/>
      <c r="M21" s="126"/>
      <c r="N21" s="126" t="s">
        <v>84</v>
      </c>
      <c r="O21" s="126"/>
      <c r="P21" s="126"/>
      <c r="Q21" s="126"/>
      <c r="R21" s="126"/>
      <c r="S21" s="127"/>
    </row>
    <row r="22" spans="1:19">
      <c r="A22" s="123"/>
      <c r="B22" s="124" t="s">
        <v>695</v>
      </c>
      <c r="C22" s="125"/>
      <c r="D22" s="126" t="s">
        <v>84</v>
      </c>
      <c r="E22" s="126"/>
      <c r="F22" s="126"/>
      <c r="G22" s="126"/>
      <c r="H22" s="126"/>
      <c r="I22" s="126"/>
      <c r="J22" s="126"/>
      <c r="K22" s="126"/>
      <c r="L22" s="126"/>
      <c r="M22" s="126"/>
      <c r="N22" s="126"/>
      <c r="O22" s="126"/>
      <c r="P22" s="126"/>
      <c r="Q22" s="126"/>
      <c r="R22" s="126"/>
      <c r="S22" s="127"/>
    </row>
    <row r="23" spans="1:19">
      <c r="A23" s="123"/>
      <c r="B23" s="124" t="s">
        <v>696</v>
      </c>
      <c r="C23" s="125"/>
      <c r="D23" s="126"/>
      <c r="E23" s="126"/>
      <c r="F23" s="126"/>
      <c r="G23" s="126"/>
      <c r="H23" s="126"/>
      <c r="I23" s="126"/>
      <c r="J23" s="126"/>
      <c r="K23" s="126"/>
      <c r="L23" s="126"/>
      <c r="M23" s="126" t="s">
        <v>84</v>
      </c>
      <c r="N23" s="126"/>
      <c r="O23" s="126"/>
      <c r="P23" s="126"/>
      <c r="Q23" s="126"/>
      <c r="R23" s="126"/>
      <c r="S23" s="127"/>
    </row>
    <row r="24" spans="1:19" ht="12.75">
      <c r="A24" s="123"/>
      <c r="B24" s="124" t="s">
        <v>697</v>
      </c>
      <c r="C24" s="125"/>
      <c r="D24" s="126"/>
      <c r="E24" s="126"/>
      <c r="F24" s="126"/>
      <c r="G24" s="126"/>
      <c r="H24" s="126"/>
      <c r="I24" s="126"/>
      <c r="J24" s="126" t="s">
        <v>84</v>
      </c>
      <c r="K24" s="126"/>
      <c r="L24" s="126"/>
      <c r="M24" s="126"/>
      <c r="N24" s="126"/>
      <c r="O24" s="126"/>
      <c r="P24" s="126"/>
      <c r="Q24" s="126"/>
      <c r="R24" s="126"/>
      <c r="S24" s="127"/>
    </row>
    <row r="25" spans="1:19" ht="12.75">
      <c r="A25" s="123"/>
      <c r="B25" s="124" t="s">
        <v>698</v>
      </c>
      <c r="C25" s="125"/>
      <c r="D25" s="126"/>
      <c r="E25" s="126"/>
      <c r="F25" s="126"/>
      <c r="G25" s="126"/>
      <c r="H25" s="126"/>
      <c r="I25" s="126"/>
      <c r="J25" s="126" t="s">
        <v>84</v>
      </c>
      <c r="K25" s="126"/>
      <c r="L25" s="126"/>
      <c r="M25" s="126"/>
      <c r="N25" s="126"/>
      <c r="O25" s="126"/>
      <c r="P25" s="126"/>
      <c r="Q25" s="126"/>
      <c r="R25" s="126"/>
      <c r="S25" s="127"/>
    </row>
    <row r="26" spans="1:19" ht="12.75">
      <c r="A26" s="123"/>
      <c r="B26" s="124" t="s">
        <v>699</v>
      </c>
      <c r="C26" s="125"/>
      <c r="D26" s="126"/>
      <c r="E26" s="126"/>
      <c r="F26" s="126"/>
      <c r="G26" s="126"/>
      <c r="H26" s="126"/>
      <c r="I26" s="126"/>
      <c r="J26" s="126" t="s">
        <v>84</v>
      </c>
      <c r="K26" s="126"/>
      <c r="L26" s="126"/>
      <c r="M26" s="126"/>
      <c r="N26" s="126"/>
      <c r="O26" s="126"/>
      <c r="P26" s="126"/>
      <c r="Q26" s="129"/>
      <c r="R26" s="126"/>
      <c r="S26" s="127"/>
    </row>
    <row r="27" spans="1:19">
      <c r="A27" s="123"/>
      <c r="B27" s="124" t="s">
        <v>700</v>
      </c>
      <c r="C27" s="125"/>
      <c r="D27" s="126" t="s">
        <v>84</v>
      </c>
      <c r="E27" s="126"/>
      <c r="F27" s="126"/>
      <c r="G27" s="126"/>
      <c r="H27" s="126"/>
      <c r="I27" s="126"/>
      <c r="J27" s="126"/>
      <c r="K27" s="126"/>
      <c r="L27" s="126"/>
      <c r="M27" s="126"/>
      <c r="N27" s="126"/>
      <c r="O27" s="126"/>
      <c r="P27" s="126"/>
      <c r="Q27" s="126"/>
      <c r="R27" s="126"/>
      <c r="S27" s="127"/>
    </row>
    <row r="28" spans="1:19">
      <c r="A28" s="123"/>
      <c r="B28" s="124" t="s">
        <v>701</v>
      </c>
      <c r="C28" s="128"/>
      <c r="D28" s="130"/>
      <c r="E28" s="130"/>
      <c r="F28" s="130"/>
      <c r="G28" s="130"/>
      <c r="H28" s="130"/>
      <c r="I28" s="130"/>
      <c r="J28" s="130"/>
      <c r="K28" s="130"/>
      <c r="L28" s="130" t="s">
        <v>84</v>
      </c>
      <c r="M28" s="130"/>
      <c r="N28" s="130" t="s">
        <v>84</v>
      </c>
      <c r="O28" s="126" t="s">
        <v>84</v>
      </c>
      <c r="P28" s="130"/>
      <c r="Q28" s="130"/>
      <c r="R28" s="130"/>
      <c r="S28" s="131"/>
    </row>
    <row r="29" spans="1:19">
      <c r="A29" s="123"/>
      <c r="B29" s="124" t="s">
        <v>702</v>
      </c>
      <c r="C29" s="132"/>
      <c r="D29" s="133"/>
      <c r="E29" s="133"/>
      <c r="F29" s="133"/>
      <c r="G29" s="133"/>
      <c r="H29" s="133"/>
      <c r="I29" s="133"/>
      <c r="J29" s="133"/>
      <c r="K29" s="133"/>
      <c r="L29" s="133" t="s">
        <v>84</v>
      </c>
      <c r="M29" s="133"/>
      <c r="N29" s="133"/>
      <c r="O29" s="133"/>
      <c r="P29" s="133"/>
      <c r="Q29" s="133"/>
      <c r="R29" s="133"/>
      <c r="S29" s="134"/>
    </row>
    <row r="30" spans="1:19">
      <c r="A30" s="123"/>
      <c r="B30" s="135" t="s">
        <v>703</v>
      </c>
      <c r="C30" s="136"/>
      <c r="D30" s="137"/>
      <c r="E30" s="137"/>
      <c r="F30" s="137"/>
      <c r="G30" s="137"/>
      <c r="H30" s="137"/>
      <c r="I30" s="137"/>
      <c r="J30" s="137"/>
      <c r="K30" s="137"/>
      <c r="L30" s="137"/>
      <c r="M30" s="137"/>
      <c r="N30" s="137" t="s">
        <v>84</v>
      </c>
      <c r="O30" s="137"/>
      <c r="P30" s="137"/>
      <c r="Q30" s="137"/>
      <c r="R30" s="137"/>
      <c r="S30" s="136"/>
    </row>
    <row r="31" spans="1:19" ht="12">
      <c r="A31" s="120" t="s">
        <v>704</v>
      </c>
      <c r="D31" s="121"/>
      <c r="E31" s="121"/>
      <c r="F31" s="121"/>
      <c r="G31" s="121"/>
      <c r="H31" s="121"/>
      <c r="I31" s="121"/>
      <c r="J31" s="121"/>
      <c r="K31" s="121"/>
      <c r="L31" s="121"/>
      <c r="M31" s="121"/>
      <c r="N31" s="121"/>
      <c r="O31" s="121"/>
      <c r="P31" s="121"/>
      <c r="Q31" s="121"/>
      <c r="R31" s="121"/>
      <c r="S31" s="122"/>
    </row>
    <row r="32" spans="1:19">
      <c r="A32" s="123"/>
      <c r="B32" s="124" t="s">
        <v>263</v>
      </c>
      <c r="C32" s="125"/>
      <c r="D32" s="126" t="s">
        <v>84</v>
      </c>
      <c r="E32" s="126" t="s">
        <v>84</v>
      </c>
      <c r="F32" s="126" t="s">
        <v>84</v>
      </c>
      <c r="G32" s="126" t="s">
        <v>84</v>
      </c>
      <c r="H32" s="126" t="s">
        <v>84</v>
      </c>
      <c r="I32" s="126" t="s">
        <v>84</v>
      </c>
      <c r="J32" s="126" t="s">
        <v>84</v>
      </c>
      <c r="K32" s="126" t="s">
        <v>84</v>
      </c>
      <c r="L32" s="126" t="s">
        <v>84</v>
      </c>
      <c r="M32" s="126" t="s">
        <v>84</v>
      </c>
      <c r="N32" s="126" t="s">
        <v>84</v>
      </c>
      <c r="O32" s="126" t="s">
        <v>84</v>
      </c>
      <c r="P32" s="129" t="s">
        <v>84</v>
      </c>
      <c r="Q32" s="126" t="s">
        <v>84</v>
      </c>
      <c r="R32" s="126" t="s">
        <v>84</v>
      </c>
      <c r="S32" s="138" t="s">
        <v>84</v>
      </c>
    </row>
    <row r="33" spans="1:19">
      <c r="A33" s="123"/>
      <c r="B33" s="124" t="s">
        <v>705</v>
      </c>
      <c r="C33" s="125"/>
      <c r="D33" s="126" t="s">
        <v>84</v>
      </c>
      <c r="E33" s="126"/>
      <c r="F33" s="126"/>
      <c r="G33" s="126"/>
      <c r="H33" s="126"/>
      <c r="I33" s="126"/>
      <c r="J33" s="126" t="s">
        <v>84</v>
      </c>
      <c r="K33" s="126"/>
      <c r="L33" s="126"/>
      <c r="M33" s="126"/>
      <c r="N33" s="126" t="s">
        <v>84</v>
      </c>
      <c r="O33" s="126" t="s">
        <v>84</v>
      </c>
      <c r="P33" s="126"/>
      <c r="Q33" s="126"/>
      <c r="R33" s="126"/>
      <c r="S33" s="127"/>
    </row>
    <row r="34" spans="1:19">
      <c r="A34" s="123"/>
      <c r="B34" s="124" t="s">
        <v>706</v>
      </c>
      <c r="C34" s="125"/>
      <c r="D34" s="126"/>
      <c r="E34" s="126"/>
      <c r="F34" s="126"/>
      <c r="G34" s="126"/>
      <c r="H34" s="126"/>
      <c r="I34" s="126"/>
      <c r="J34" s="126" t="s">
        <v>84</v>
      </c>
      <c r="K34" s="126"/>
      <c r="L34" s="126"/>
      <c r="M34" s="126"/>
      <c r="N34" s="126"/>
      <c r="O34" s="126"/>
      <c r="P34" s="126"/>
      <c r="Q34" s="126"/>
      <c r="R34" s="126"/>
      <c r="S34" s="127"/>
    </row>
    <row r="35" spans="1:19">
      <c r="A35" s="123"/>
      <c r="B35" s="124" t="s">
        <v>707</v>
      </c>
      <c r="C35" s="125"/>
      <c r="D35" s="126" t="s">
        <v>84</v>
      </c>
      <c r="E35" s="126"/>
      <c r="F35" s="126"/>
      <c r="G35" s="126"/>
      <c r="H35" s="126"/>
      <c r="I35" s="126"/>
      <c r="J35" s="126"/>
      <c r="K35" s="126"/>
      <c r="L35" s="126"/>
      <c r="M35" s="126"/>
      <c r="N35" s="126"/>
      <c r="O35" s="126"/>
      <c r="P35" s="126"/>
      <c r="Q35" s="126"/>
      <c r="R35" s="126"/>
      <c r="S35" s="127"/>
    </row>
    <row r="36" spans="1:19">
      <c r="A36" s="123"/>
      <c r="B36" s="124" t="s">
        <v>708</v>
      </c>
      <c r="C36" s="125"/>
      <c r="D36" s="126" t="s">
        <v>84</v>
      </c>
      <c r="E36" s="126"/>
      <c r="F36" s="126"/>
      <c r="G36" s="126"/>
      <c r="H36" s="126"/>
      <c r="I36" s="126"/>
      <c r="J36" s="126"/>
      <c r="K36" s="126"/>
      <c r="L36" s="126"/>
      <c r="M36" s="126"/>
      <c r="N36" s="126"/>
      <c r="O36" s="126"/>
      <c r="P36" s="126"/>
      <c r="Q36" s="126"/>
      <c r="R36" s="126"/>
      <c r="S36" s="127"/>
    </row>
    <row r="37" spans="1:19">
      <c r="A37" s="123"/>
      <c r="B37" s="124" t="s">
        <v>709</v>
      </c>
      <c r="C37" s="125"/>
      <c r="D37" s="126"/>
      <c r="E37" s="126" t="s">
        <v>84</v>
      </c>
      <c r="F37" s="126"/>
      <c r="G37" s="126"/>
      <c r="H37" s="126"/>
      <c r="I37" s="126"/>
      <c r="J37" s="126"/>
      <c r="K37" s="126"/>
      <c r="L37" s="126"/>
      <c r="M37" s="126"/>
      <c r="N37" s="126"/>
      <c r="O37" s="126"/>
      <c r="P37" s="126"/>
      <c r="Q37" s="126"/>
      <c r="R37" s="126"/>
      <c r="S37" s="127"/>
    </row>
    <row r="38" spans="1:19">
      <c r="A38" s="123"/>
      <c r="B38" s="124" t="s">
        <v>710</v>
      </c>
      <c r="C38" s="125"/>
      <c r="D38" s="126"/>
      <c r="E38" s="126"/>
      <c r="F38" s="126"/>
      <c r="G38" s="126"/>
      <c r="H38" s="126"/>
      <c r="I38" s="126" t="s">
        <v>84</v>
      </c>
      <c r="J38" s="126"/>
      <c r="K38" s="126" t="s">
        <v>84</v>
      </c>
      <c r="L38" s="126"/>
      <c r="M38" s="126"/>
      <c r="N38" s="126"/>
      <c r="O38" s="126"/>
      <c r="P38" s="126"/>
      <c r="Q38" s="126"/>
      <c r="R38" s="126"/>
      <c r="S38" s="127"/>
    </row>
    <row r="39" spans="1:19">
      <c r="A39" s="123"/>
      <c r="B39" s="124" t="s">
        <v>711</v>
      </c>
      <c r="C39" s="125"/>
      <c r="D39" s="126"/>
      <c r="E39" s="126"/>
      <c r="F39" s="126"/>
      <c r="G39" s="126"/>
      <c r="H39" s="126"/>
      <c r="I39" s="126"/>
      <c r="J39" s="126" t="s">
        <v>84</v>
      </c>
      <c r="K39" s="126"/>
      <c r="L39" s="126"/>
      <c r="M39" s="126"/>
      <c r="N39" s="126"/>
      <c r="O39" s="126"/>
      <c r="P39" s="126"/>
      <c r="Q39" s="126"/>
      <c r="R39" s="126"/>
      <c r="S39" s="127"/>
    </row>
    <row r="40" spans="1:19" ht="12.75">
      <c r="A40" s="123"/>
      <c r="B40" s="124" t="s">
        <v>712</v>
      </c>
      <c r="C40" s="125"/>
      <c r="D40" s="126"/>
      <c r="E40" s="126"/>
      <c r="F40" s="126"/>
      <c r="G40" s="126"/>
      <c r="H40" s="126"/>
      <c r="I40" s="126"/>
      <c r="J40" s="126"/>
      <c r="K40" s="126"/>
      <c r="L40" s="126"/>
      <c r="M40" s="126" t="s">
        <v>713</v>
      </c>
      <c r="N40" s="126"/>
      <c r="O40" s="126"/>
      <c r="P40" s="126"/>
      <c r="Q40" s="126"/>
      <c r="R40" s="126"/>
      <c r="S40" s="127"/>
    </row>
    <row r="41" spans="1:19">
      <c r="A41" s="123"/>
      <c r="B41" s="124" t="s">
        <v>714</v>
      </c>
      <c r="C41" s="125"/>
      <c r="D41" s="126"/>
      <c r="E41" s="126"/>
      <c r="F41" s="126"/>
      <c r="G41" s="126"/>
      <c r="H41" s="126"/>
      <c r="I41" s="126"/>
      <c r="J41" s="126"/>
      <c r="K41" s="126"/>
      <c r="L41" s="126"/>
      <c r="M41" s="126" t="s">
        <v>84</v>
      </c>
      <c r="N41" s="126"/>
      <c r="O41" s="126"/>
      <c r="P41" s="126"/>
      <c r="Q41" s="126"/>
      <c r="R41" s="126"/>
      <c r="S41" s="127"/>
    </row>
    <row r="42" spans="1:19">
      <c r="A42" s="123"/>
      <c r="B42" s="1509" t="s">
        <v>715</v>
      </c>
      <c r="C42" s="1510"/>
      <c r="D42" s="126"/>
      <c r="E42" s="126"/>
      <c r="F42" s="126"/>
      <c r="G42" s="126" t="s">
        <v>84</v>
      </c>
      <c r="H42" s="126"/>
      <c r="I42" s="126"/>
      <c r="J42" s="126"/>
      <c r="K42" s="126"/>
      <c r="L42" s="126"/>
      <c r="M42" s="126"/>
      <c r="N42" s="126"/>
      <c r="O42" s="126"/>
      <c r="P42" s="126"/>
      <c r="Q42" s="126"/>
      <c r="R42" s="126"/>
      <c r="S42" s="127"/>
    </row>
    <row r="43" spans="1:19">
      <c r="A43" s="123"/>
      <c r="B43" s="124" t="s">
        <v>716</v>
      </c>
      <c r="C43" s="139"/>
      <c r="D43" s="126"/>
      <c r="E43" s="126"/>
      <c r="F43" s="126"/>
      <c r="G43" s="126"/>
      <c r="H43" s="126"/>
      <c r="I43" s="126"/>
      <c r="J43" s="126"/>
      <c r="K43" s="126"/>
      <c r="L43" s="126"/>
      <c r="M43" s="126"/>
      <c r="N43" s="126"/>
      <c r="O43" s="126"/>
      <c r="P43" s="126" t="s">
        <v>84</v>
      </c>
      <c r="Q43" s="126"/>
      <c r="R43" s="126"/>
      <c r="S43" s="127"/>
    </row>
    <row r="44" spans="1:19">
      <c r="A44" s="123"/>
      <c r="B44" s="140" t="s">
        <v>717</v>
      </c>
      <c r="C44" s="141"/>
      <c r="D44" s="130"/>
      <c r="E44" s="130"/>
      <c r="F44" s="130"/>
      <c r="G44" s="130"/>
      <c r="H44" s="130" t="s">
        <v>84</v>
      </c>
      <c r="I44" s="130" t="s">
        <v>84</v>
      </c>
      <c r="J44" s="130"/>
      <c r="K44" s="130"/>
      <c r="L44" s="130"/>
      <c r="M44" s="130"/>
      <c r="N44" s="130"/>
      <c r="O44" s="130"/>
      <c r="P44" s="130"/>
      <c r="Q44" s="130"/>
      <c r="R44" s="130"/>
      <c r="S44" s="131"/>
    </row>
    <row r="45" spans="1:19">
      <c r="A45" s="123"/>
      <c r="B45" s="142" t="s">
        <v>718</v>
      </c>
      <c r="C45" s="132"/>
      <c r="D45" s="143"/>
      <c r="E45" s="143"/>
      <c r="F45" s="126" t="s">
        <v>84</v>
      </c>
      <c r="G45" s="143"/>
      <c r="H45" s="143"/>
      <c r="I45" s="143"/>
      <c r="J45" s="143"/>
      <c r="K45" s="143"/>
      <c r="L45" s="143"/>
      <c r="M45" s="143"/>
      <c r="N45" s="143"/>
      <c r="O45" s="143"/>
      <c r="P45" s="143"/>
      <c r="Q45" s="143"/>
      <c r="R45" s="143"/>
      <c r="S45" s="144"/>
    </row>
    <row r="46" spans="1:19">
      <c r="A46" s="123"/>
      <c r="B46" s="145" t="s">
        <v>719</v>
      </c>
      <c r="C46" s="119"/>
      <c r="D46" s="146"/>
      <c r="E46" s="146"/>
      <c r="F46" s="146"/>
      <c r="G46" s="146"/>
      <c r="H46" s="146"/>
      <c r="I46" s="146"/>
      <c r="J46" s="146"/>
      <c r="K46" s="146"/>
      <c r="L46" s="146"/>
      <c r="M46" s="146"/>
      <c r="N46" s="146"/>
      <c r="O46" s="146"/>
      <c r="P46" s="146"/>
      <c r="Q46" s="146"/>
      <c r="R46" s="146" t="s">
        <v>84</v>
      </c>
      <c r="S46" s="147"/>
    </row>
    <row r="47" spans="1:19">
      <c r="A47" s="123"/>
      <c r="B47" s="145" t="s">
        <v>720</v>
      </c>
      <c r="C47" s="119"/>
      <c r="D47" s="146"/>
      <c r="E47" s="146"/>
      <c r="F47" s="146"/>
      <c r="G47" s="146"/>
      <c r="H47" s="146"/>
      <c r="I47" s="146"/>
      <c r="J47" s="146"/>
      <c r="K47" s="146"/>
      <c r="L47" s="146"/>
      <c r="M47" s="146"/>
      <c r="N47" s="133" t="s">
        <v>84</v>
      </c>
      <c r="O47" s="146"/>
      <c r="P47" s="146"/>
      <c r="Q47" s="146"/>
      <c r="R47" s="146"/>
      <c r="S47" s="147"/>
    </row>
    <row r="48" spans="1:19">
      <c r="A48" s="123"/>
      <c r="B48" s="148" t="s">
        <v>721</v>
      </c>
      <c r="C48" s="132"/>
      <c r="D48" s="146"/>
      <c r="E48" s="146"/>
      <c r="F48" s="146"/>
      <c r="G48" s="146"/>
      <c r="H48" s="146"/>
      <c r="I48" s="146"/>
      <c r="J48" s="146"/>
      <c r="K48" s="133" t="s">
        <v>84</v>
      </c>
      <c r="L48" s="146"/>
      <c r="M48" s="146"/>
      <c r="N48" s="146"/>
      <c r="O48" s="146"/>
      <c r="P48" s="146"/>
      <c r="Q48" s="146"/>
      <c r="R48" s="146"/>
      <c r="S48" s="147"/>
    </row>
    <row r="49" spans="1:19">
      <c r="A49" s="123"/>
      <c r="B49" s="145" t="s">
        <v>722</v>
      </c>
      <c r="C49" s="119"/>
      <c r="D49" s="146"/>
      <c r="E49" s="146"/>
      <c r="F49" s="146"/>
      <c r="G49" s="146"/>
      <c r="H49" s="146"/>
      <c r="I49" s="146"/>
      <c r="J49" s="146"/>
      <c r="K49" s="133" t="s">
        <v>84</v>
      </c>
      <c r="L49" s="146"/>
      <c r="M49" s="146"/>
      <c r="N49" s="146"/>
      <c r="O49" s="146"/>
      <c r="P49" s="146"/>
      <c r="Q49" s="146"/>
      <c r="R49" s="146"/>
      <c r="S49" s="147"/>
    </row>
    <row r="50" spans="1:19">
      <c r="A50" s="123"/>
      <c r="B50" s="145" t="s">
        <v>723</v>
      </c>
      <c r="C50" s="119"/>
      <c r="D50" s="146"/>
      <c r="E50" s="146"/>
      <c r="F50" s="146"/>
      <c r="G50" s="146"/>
      <c r="H50" s="146"/>
      <c r="I50" s="146"/>
      <c r="J50" s="146"/>
      <c r="K50" s="133" t="s">
        <v>84</v>
      </c>
      <c r="L50" s="146"/>
      <c r="M50" s="146"/>
      <c r="N50" s="146"/>
      <c r="O50" s="146"/>
      <c r="P50" s="146"/>
      <c r="Q50" s="146"/>
      <c r="R50" s="146"/>
      <c r="S50" s="147"/>
    </row>
    <row r="51" spans="1:19">
      <c r="A51" s="123"/>
      <c r="B51" s="148" t="s">
        <v>724</v>
      </c>
      <c r="C51" s="132"/>
      <c r="D51" s="133"/>
      <c r="E51" s="133"/>
      <c r="F51" s="133"/>
      <c r="G51" s="133"/>
      <c r="H51" s="133"/>
      <c r="I51" s="133"/>
      <c r="J51" s="133"/>
      <c r="K51" s="133" t="s">
        <v>84</v>
      </c>
      <c r="L51" s="133"/>
      <c r="M51" s="133"/>
      <c r="N51" s="133"/>
      <c r="O51" s="133"/>
      <c r="P51" s="133"/>
      <c r="Q51" s="133"/>
      <c r="R51" s="133" t="s">
        <v>84</v>
      </c>
      <c r="S51" s="134"/>
    </row>
    <row r="52" spans="1:19">
      <c r="A52" s="123"/>
      <c r="B52" s="148" t="s">
        <v>725</v>
      </c>
      <c r="C52" s="148"/>
      <c r="D52" s="136"/>
      <c r="E52" s="136"/>
      <c r="F52" s="136"/>
      <c r="G52" s="136"/>
      <c r="H52" s="136"/>
      <c r="I52" s="136"/>
      <c r="J52" s="136"/>
      <c r="K52" s="136"/>
      <c r="L52" s="136"/>
      <c r="M52" s="136"/>
      <c r="N52" s="136"/>
      <c r="O52" s="136"/>
      <c r="P52" s="136"/>
      <c r="Q52" s="136"/>
      <c r="R52" s="133" t="s">
        <v>84</v>
      </c>
      <c r="S52" s="149"/>
    </row>
    <row r="53" spans="1:19">
      <c r="A53" s="123"/>
      <c r="B53" s="148" t="s">
        <v>726</v>
      </c>
      <c r="C53" s="150"/>
      <c r="D53" s="150"/>
      <c r="E53" s="136"/>
      <c r="F53" s="136"/>
      <c r="G53" s="136"/>
      <c r="H53" s="136"/>
      <c r="I53" s="136"/>
      <c r="J53" s="136"/>
      <c r="K53" s="136"/>
      <c r="L53" s="136"/>
      <c r="M53" s="136"/>
      <c r="N53" s="136"/>
      <c r="O53" s="136"/>
      <c r="P53" s="136"/>
      <c r="Q53" s="136"/>
      <c r="R53" s="133" t="s">
        <v>84</v>
      </c>
      <c r="S53" s="136"/>
    </row>
    <row r="54" spans="1:19">
      <c r="A54" s="120" t="s">
        <v>727</v>
      </c>
      <c r="D54" s="121"/>
      <c r="E54" s="121"/>
      <c r="F54" s="121"/>
      <c r="G54" s="121"/>
      <c r="H54" s="121"/>
      <c r="I54" s="121"/>
      <c r="J54" s="121"/>
      <c r="K54" s="121"/>
      <c r="L54" s="121"/>
      <c r="M54" s="121"/>
      <c r="N54" s="121"/>
      <c r="O54" s="121"/>
      <c r="P54" s="121"/>
      <c r="Q54" s="121"/>
      <c r="R54" s="121"/>
      <c r="S54" s="122"/>
    </row>
    <row r="55" spans="1:19" ht="12.75">
      <c r="A55" s="123"/>
      <c r="B55" s="124" t="s">
        <v>728</v>
      </c>
      <c r="C55" s="125"/>
      <c r="D55" s="126"/>
      <c r="E55" s="126"/>
      <c r="F55" s="126" t="s">
        <v>729</v>
      </c>
      <c r="G55" s="126" t="s">
        <v>730</v>
      </c>
      <c r="H55" s="126"/>
      <c r="I55" s="126" t="s">
        <v>730</v>
      </c>
      <c r="J55" s="126"/>
      <c r="K55" s="126"/>
      <c r="L55" s="126"/>
      <c r="M55" s="126"/>
      <c r="N55" s="126"/>
      <c r="O55" s="126"/>
      <c r="P55" s="126"/>
      <c r="Q55" s="126"/>
      <c r="R55" s="126"/>
      <c r="S55" s="127"/>
    </row>
    <row r="56" spans="1:19" ht="12.75">
      <c r="A56" s="123"/>
      <c r="B56" s="124" t="s">
        <v>731</v>
      </c>
      <c r="C56" s="125"/>
      <c r="D56" s="126"/>
      <c r="E56" s="126"/>
      <c r="F56" s="126"/>
      <c r="G56" s="126" t="s">
        <v>730</v>
      </c>
      <c r="H56" s="126"/>
      <c r="I56" s="126"/>
      <c r="J56" s="126"/>
      <c r="K56" s="121"/>
      <c r="L56" s="126"/>
      <c r="M56" s="126"/>
      <c r="N56" s="126"/>
      <c r="O56" s="126"/>
      <c r="P56" s="126"/>
      <c r="Q56" s="126"/>
      <c r="R56" s="126"/>
      <c r="S56" s="127"/>
    </row>
    <row r="57" spans="1:19">
      <c r="A57" s="123"/>
      <c r="B57" s="124" t="s">
        <v>732</v>
      </c>
      <c r="C57" s="125"/>
      <c r="D57" s="126"/>
      <c r="E57" s="126"/>
      <c r="F57" s="126"/>
      <c r="G57" s="126"/>
      <c r="H57" s="126"/>
      <c r="I57" s="126"/>
      <c r="J57" s="126" t="s">
        <v>84</v>
      </c>
      <c r="K57" s="133"/>
      <c r="L57" s="126"/>
      <c r="M57" s="126"/>
      <c r="N57" s="126"/>
      <c r="O57" s="126"/>
      <c r="P57" s="126"/>
      <c r="Q57" s="126"/>
      <c r="R57" s="126"/>
      <c r="S57" s="127"/>
    </row>
    <row r="58" spans="1:19">
      <c r="A58" s="123"/>
      <c r="B58" s="124" t="s">
        <v>733</v>
      </c>
      <c r="C58" s="125"/>
      <c r="D58" s="126"/>
      <c r="E58" s="126"/>
      <c r="F58" s="126"/>
      <c r="G58" s="126"/>
      <c r="H58" s="126"/>
      <c r="I58" s="126"/>
      <c r="J58" s="126" t="s">
        <v>84</v>
      </c>
      <c r="K58" s="126"/>
      <c r="L58" s="126"/>
      <c r="M58" s="126"/>
      <c r="N58" s="126"/>
      <c r="O58" s="126"/>
      <c r="P58" s="126"/>
      <c r="Q58" s="126"/>
      <c r="R58" s="126"/>
      <c r="S58" s="127"/>
    </row>
    <row r="59" spans="1:19">
      <c r="A59" s="151"/>
      <c r="B59" s="1503" t="s">
        <v>734</v>
      </c>
      <c r="C59" s="1504"/>
      <c r="D59" s="126"/>
      <c r="E59" s="126"/>
      <c r="F59" s="126"/>
      <c r="G59" s="126"/>
      <c r="H59" s="126"/>
      <c r="I59" s="126"/>
      <c r="J59" s="126"/>
      <c r="K59" s="126" t="s">
        <v>84</v>
      </c>
      <c r="L59" s="126"/>
      <c r="M59" s="126"/>
      <c r="N59" s="126"/>
      <c r="O59" s="126"/>
      <c r="P59" s="126"/>
      <c r="Q59" s="126"/>
      <c r="R59" s="126"/>
      <c r="S59" s="127"/>
    </row>
    <row r="60" spans="1:19">
      <c r="A60" s="151"/>
      <c r="B60" s="152" t="s">
        <v>735</v>
      </c>
      <c r="D60" s="121"/>
      <c r="E60" s="121"/>
      <c r="F60" s="121"/>
      <c r="G60" s="121"/>
      <c r="H60" s="121"/>
      <c r="I60" s="121"/>
      <c r="J60" s="121"/>
      <c r="K60" s="121"/>
      <c r="L60" s="121"/>
      <c r="M60" s="121"/>
      <c r="N60" s="121"/>
      <c r="O60" s="121"/>
      <c r="P60" s="121"/>
      <c r="Q60" s="121"/>
      <c r="R60" s="121"/>
      <c r="S60" s="122"/>
    </row>
    <row r="61" spans="1:19">
      <c r="A61" s="151"/>
      <c r="B61" s="175" t="s">
        <v>736</v>
      </c>
      <c r="C61" s="114"/>
      <c r="D61" s="121" t="s">
        <v>84</v>
      </c>
      <c r="E61" s="121" t="s">
        <v>84</v>
      </c>
      <c r="F61" s="121"/>
      <c r="G61" s="121"/>
      <c r="H61" s="121"/>
      <c r="I61" s="121"/>
      <c r="J61" s="121"/>
      <c r="K61" s="121"/>
      <c r="L61" s="121"/>
      <c r="M61" s="121"/>
      <c r="N61" s="121"/>
      <c r="O61" s="121"/>
      <c r="P61" s="121"/>
      <c r="Q61" s="121"/>
      <c r="R61" s="121"/>
      <c r="S61" s="122"/>
    </row>
    <row r="62" spans="1:19">
      <c r="A62" s="114"/>
      <c r="B62" s="175"/>
      <c r="C62" s="114"/>
      <c r="D62" s="159"/>
      <c r="E62" s="159"/>
      <c r="F62" s="159"/>
      <c r="G62" s="159"/>
      <c r="H62" s="159"/>
      <c r="I62" s="159"/>
      <c r="J62" s="159"/>
      <c r="K62" s="159"/>
      <c r="L62" s="159"/>
      <c r="M62" s="159"/>
      <c r="N62" s="159"/>
      <c r="O62" s="159"/>
      <c r="P62" s="159"/>
      <c r="Q62" s="159"/>
      <c r="R62" s="159"/>
      <c r="S62" s="114"/>
    </row>
    <row r="63" spans="1:19" ht="12">
      <c r="A63" s="120" t="s">
        <v>737</v>
      </c>
      <c r="D63" s="121"/>
      <c r="E63" s="121"/>
      <c r="F63" s="121"/>
      <c r="G63" s="121"/>
      <c r="H63" s="121"/>
      <c r="I63" s="121"/>
      <c r="J63" s="121"/>
      <c r="K63" s="121"/>
      <c r="L63" s="121"/>
      <c r="M63" s="121"/>
      <c r="N63" s="121"/>
      <c r="O63" s="121"/>
      <c r="P63" s="121"/>
      <c r="Q63" s="121"/>
      <c r="R63" s="121"/>
      <c r="S63" s="122"/>
    </row>
    <row r="64" spans="1:19">
      <c r="A64" s="123"/>
      <c r="B64" s="124" t="s">
        <v>738</v>
      </c>
      <c r="C64" s="125"/>
      <c r="D64" s="126"/>
      <c r="E64" s="126"/>
      <c r="F64" s="126"/>
      <c r="G64" s="126"/>
      <c r="H64" s="126"/>
      <c r="I64" s="126"/>
      <c r="J64" s="126"/>
      <c r="K64" s="126"/>
      <c r="L64" s="126"/>
      <c r="M64" s="126"/>
      <c r="N64" s="126" t="s">
        <v>84</v>
      </c>
      <c r="O64" s="126"/>
      <c r="P64" s="126"/>
      <c r="Q64" s="126"/>
      <c r="R64" s="126"/>
      <c r="S64" s="127"/>
    </row>
    <row r="65" spans="1:19">
      <c r="A65" s="123"/>
      <c r="B65" s="124" t="s">
        <v>739</v>
      </c>
      <c r="C65" s="125"/>
      <c r="D65" s="126"/>
      <c r="E65" s="126"/>
      <c r="F65" s="126"/>
      <c r="G65" s="126"/>
      <c r="H65" s="126"/>
      <c r="I65" s="126"/>
      <c r="J65" s="126"/>
      <c r="K65" s="126"/>
      <c r="L65" s="126" t="s">
        <v>84</v>
      </c>
      <c r="M65" s="126"/>
      <c r="N65" s="126" t="s">
        <v>84</v>
      </c>
      <c r="O65" s="126"/>
      <c r="P65" s="126"/>
      <c r="Q65" s="126"/>
      <c r="R65" s="126"/>
      <c r="S65" s="127"/>
    </row>
    <row r="66" spans="1:19">
      <c r="A66" s="123"/>
      <c r="B66" s="124" t="s">
        <v>264</v>
      </c>
      <c r="C66" s="125"/>
      <c r="D66" s="126" t="s">
        <v>84</v>
      </c>
      <c r="E66" s="126"/>
      <c r="F66" s="126"/>
      <c r="G66" s="126"/>
      <c r="H66" s="126"/>
      <c r="I66" s="126"/>
      <c r="J66" s="126" t="s">
        <v>84</v>
      </c>
      <c r="K66" s="126"/>
      <c r="L66" s="126"/>
      <c r="M66" s="126" t="s">
        <v>84</v>
      </c>
      <c r="N66" s="126" t="s">
        <v>84</v>
      </c>
      <c r="O66" s="126"/>
      <c r="P66" s="126"/>
      <c r="Q66" s="126"/>
      <c r="R66" s="126"/>
      <c r="S66" s="138"/>
    </row>
    <row r="67" spans="1:19">
      <c r="A67" s="123"/>
      <c r="B67" s="124" t="s">
        <v>740</v>
      </c>
      <c r="C67" s="125"/>
      <c r="D67" s="126" t="s">
        <v>84</v>
      </c>
      <c r="E67" s="126"/>
      <c r="F67" s="126"/>
      <c r="G67" s="126"/>
      <c r="H67" s="126"/>
      <c r="I67" s="126"/>
      <c r="J67" s="126"/>
      <c r="K67" s="126"/>
      <c r="L67" s="126"/>
      <c r="M67" s="126"/>
      <c r="N67" s="126"/>
      <c r="O67" s="126"/>
      <c r="P67" s="126"/>
      <c r="Q67" s="126"/>
      <c r="R67" s="126"/>
      <c r="S67" s="138"/>
    </row>
    <row r="68" spans="1:19">
      <c r="A68" s="123"/>
      <c r="B68" s="124" t="s">
        <v>741</v>
      </c>
      <c r="C68" s="125"/>
      <c r="D68" s="126" t="s">
        <v>84</v>
      </c>
      <c r="E68" s="126"/>
      <c r="F68" s="126"/>
      <c r="G68" s="126"/>
      <c r="H68" s="126"/>
      <c r="I68" s="126"/>
      <c r="J68" s="126"/>
      <c r="K68" s="126"/>
      <c r="L68" s="126"/>
      <c r="M68" s="126"/>
      <c r="N68" s="126"/>
      <c r="O68" s="126"/>
      <c r="P68" s="126"/>
      <c r="Q68" s="126"/>
      <c r="R68" s="126"/>
      <c r="S68" s="127"/>
    </row>
    <row r="69" spans="1:19">
      <c r="A69" s="123"/>
      <c r="B69" s="124" t="s">
        <v>742</v>
      </c>
      <c r="C69" s="125"/>
      <c r="D69" s="126"/>
      <c r="E69" s="126" t="s">
        <v>84</v>
      </c>
      <c r="F69" s="126"/>
      <c r="G69" s="126"/>
      <c r="H69" s="126"/>
      <c r="I69" s="126"/>
      <c r="J69" s="126"/>
      <c r="K69" s="126"/>
      <c r="L69" s="126"/>
      <c r="M69" s="126"/>
      <c r="N69" s="126"/>
      <c r="O69" s="126"/>
      <c r="P69" s="126"/>
      <c r="Q69" s="126"/>
      <c r="R69" s="126"/>
      <c r="S69" s="138"/>
    </row>
    <row r="70" spans="1:19">
      <c r="A70" s="123"/>
      <c r="B70" s="124" t="s">
        <v>743</v>
      </c>
      <c r="C70" s="125"/>
      <c r="D70" s="126" t="s">
        <v>84</v>
      </c>
      <c r="E70" s="126"/>
      <c r="F70" s="126"/>
      <c r="G70" s="126"/>
      <c r="H70" s="126"/>
      <c r="I70" s="126"/>
      <c r="J70" s="126" t="s">
        <v>84</v>
      </c>
      <c r="K70" s="126"/>
      <c r="L70" s="126"/>
      <c r="M70" s="126"/>
      <c r="N70" s="129" t="s">
        <v>84</v>
      </c>
      <c r="O70" s="126" t="s">
        <v>84</v>
      </c>
      <c r="P70" s="126"/>
      <c r="Q70" s="126"/>
      <c r="R70" s="126"/>
      <c r="S70" s="127"/>
    </row>
    <row r="71" spans="1:19">
      <c r="A71" s="123"/>
      <c r="B71" s="124" t="s">
        <v>744</v>
      </c>
      <c r="C71" s="125"/>
      <c r="D71" s="126"/>
      <c r="E71" s="126"/>
      <c r="F71" s="126"/>
      <c r="G71" s="126"/>
      <c r="H71" s="126"/>
      <c r="I71" s="126"/>
      <c r="J71" s="126" t="s">
        <v>84</v>
      </c>
      <c r="K71" s="126"/>
      <c r="L71" s="126"/>
      <c r="M71" s="126"/>
      <c r="N71" s="126"/>
      <c r="O71" s="126"/>
      <c r="P71" s="126"/>
      <c r="Q71" s="126"/>
      <c r="R71" s="126"/>
      <c r="S71" s="127"/>
    </row>
    <row r="72" spans="1:19">
      <c r="A72" s="123"/>
      <c r="B72" s="124" t="s">
        <v>745</v>
      </c>
      <c r="C72" s="125"/>
      <c r="D72" s="126"/>
      <c r="E72" s="126"/>
      <c r="F72" s="126"/>
      <c r="G72" s="126"/>
      <c r="H72" s="126"/>
      <c r="I72" s="126"/>
      <c r="J72" s="126" t="s">
        <v>84</v>
      </c>
      <c r="K72" s="126"/>
      <c r="L72" s="126"/>
      <c r="M72" s="126"/>
      <c r="N72" s="126"/>
      <c r="O72" s="126"/>
      <c r="P72" s="126"/>
      <c r="Q72" s="126"/>
      <c r="R72" s="126"/>
      <c r="S72" s="127"/>
    </row>
    <row r="73" spans="1:19">
      <c r="A73" s="123"/>
      <c r="B73" s="124" t="s">
        <v>746</v>
      </c>
      <c r="C73" s="125"/>
      <c r="D73" s="126"/>
      <c r="E73" s="126" t="s">
        <v>84</v>
      </c>
      <c r="F73" s="126"/>
      <c r="G73" s="126"/>
      <c r="H73" s="126"/>
      <c r="I73" s="126"/>
      <c r="J73" s="126"/>
      <c r="K73" s="126"/>
      <c r="L73" s="126"/>
      <c r="M73" s="126"/>
      <c r="N73" s="126"/>
      <c r="O73" s="126"/>
      <c r="P73" s="126"/>
      <c r="Q73" s="126"/>
      <c r="R73" s="126"/>
      <c r="S73" s="127"/>
    </row>
    <row r="74" spans="1:19">
      <c r="A74" s="123"/>
      <c r="B74" s="124" t="s">
        <v>747</v>
      </c>
      <c r="C74" s="125"/>
      <c r="D74" s="126"/>
      <c r="E74" s="126"/>
      <c r="F74" s="126"/>
      <c r="G74" s="126"/>
      <c r="H74" s="126"/>
      <c r="I74" s="126"/>
      <c r="J74" s="126"/>
      <c r="K74" s="126"/>
      <c r="L74" s="126"/>
      <c r="M74" s="126" t="s">
        <v>84</v>
      </c>
      <c r="N74" s="126"/>
      <c r="O74" s="126"/>
      <c r="P74" s="126"/>
      <c r="Q74" s="126"/>
      <c r="R74" s="126"/>
      <c r="S74" s="127"/>
    </row>
    <row r="75" spans="1:19">
      <c r="A75" s="123"/>
      <c r="B75" s="124" t="s">
        <v>748</v>
      </c>
      <c r="C75" s="125"/>
      <c r="D75" s="126"/>
      <c r="E75" s="126" t="s">
        <v>84</v>
      </c>
      <c r="F75" s="126"/>
      <c r="G75" s="126"/>
      <c r="H75" s="126"/>
      <c r="I75" s="126"/>
      <c r="J75" s="126"/>
      <c r="K75" s="126"/>
      <c r="L75" s="126"/>
      <c r="M75" s="126"/>
      <c r="N75" s="126"/>
      <c r="O75" s="126"/>
      <c r="P75" s="126"/>
      <c r="Q75" s="126"/>
      <c r="R75" s="126"/>
      <c r="S75" s="127"/>
    </row>
    <row r="76" spans="1:19">
      <c r="A76" s="123"/>
      <c r="B76" s="124" t="s">
        <v>749</v>
      </c>
      <c r="C76" s="125"/>
      <c r="D76" s="126"/>
      <c r="E76" s="126"/>
      <c r="F76" s="126"/>
      <c r="G76" s="126"/>
      <c r="H76" s="126"/>
      <c r="I76" s="126"/>
      <c r="J76" s="126" t="s">
        <v>84</v>
      </c>
      <c r="K76" s="126"/>
      <c r="L76" s="126" t="s">
        <v>84</v>
      </c>
      <c r="M76" s="126"/>
      <c r="N76" s="126"/>
      <c r="O76" s="126"/>
      <c r="P76" s="126"/>
      <c r="Q76" s="126"/>
      <c r="R76" s="126"/>
      <c r="S76" s="127"/>
    </row>
    <row r="77" spans="1:19">
      <c r="A77" s="123"/>
      <c r="B77" s="150" t="s">
        <v>750</v>
      </c>
      <c r="C77" s="136"/>
      <c r="D77" s="137" t="s">
        <v>84</v>
      </c>
      <c r="E77" s="137"/>
      <c r="F77" s="137"/>
      <c r="G77" s="137"/>
      <c r="H77" s="137"/>
      <c r="I77" s="137"/>
      <c r="J77" s="137"/>
      <c r="K77" s="137"/>
      <c r="L77" s="137"/>
      <c r="M77" s="137"/>
      <c r="N77" s="137"/>
      <c r="O77" s="137"/>
      <c r="P77" s="137"/>
      <c r="Q77" s="137"/>
      <c r="R77" s="137"/>
      <c r="S77" s="136"/>
    </row>
    <row r="78" spans="1:19">
      <c r="A78" s="123"/>
      <c r="B78" s="1500" t="s">
        <v>751</v>
      </c>
      <c r="C78" s="1501"/>
      <c r="D78" s="153"/>
      <c r="E78" s="153"/>
      <c r="F78" s="153"/>
      <c r="G78" s="153"/>
      <c r="H78" s="153"/>
      <c r="I78" s="153"/>
      <c r="J78" s="153"/>
      <c r="K78" s="153"/>
      <c r="L78" s="153"/>
      <c r="M78" s="153" t="s">
        <v>84</v>
      </c>
      <c r="N78" s="153"/>
      <c r="O78" s="153"/>
      <c r="P78" s="153"/>
      <c r="Q78" s="153"/>
      <c r="R78" s="153"/>
      <c r="S78" s="154"/>
    </row>
    <row r="79" spans="1:19">
      <c r="A79" s="123"/>
      <c r="B79" s="155" t="s">
        <v>752</v>
      </c>
      <c r="C79" s="156"/>
      <c r="D79" s="137"/>
      <c r="E79" s="137"/>
      <c r="F79" s="137" t="s">
        <v>84</v>
      </c>
      <c r="G79" s="137"/>
      <c r="H79" s="137"/>
      <c r="I79" s="137"/>
      <c r="J79" s="137"/>
      <c r="K79" s="137"/>
      <c r="L79" s="137"/>
      <c r="M79" s="137"/>
      <c r="N79" s="137"/>
      <c r="O79" s="137"/>
      <c r="P79" s="137"/>
      <c r="Q79" s="137"/>
      <c r="R79" s="137"/>
      <c r="S79" s="136"/>
    </row>
    <row r="80" spans="1:19">
      <c r="A80" s="120" t="s">
        <v>753</v>
      </c>
      <c r="D80" s="121"/>
      <c r="E80" s="121"/>
      <c r="F80" s="121"/>
      <c r="G80" s="121"/>
      <c r="H80" s="121"/>
      <c r="I80" s="121"/>
      <c r="J80" s="121"/>
      <c r="K80" s="121"/>
      <c r="L80" s="121"/>
      <c r="M80" s="121"/>
      <c r="N80" s="121"/>
      <c r="O80" s="121"/>
      <c r="P80" s="121"/>
      <c r="Q80" s="121"/>
      <c r="R80" s="121"/>
      <c r="S80" s="122"/>
    </row>
    <row r="81" spans="1:19">
      <c r="A81" s="123"/>
      <c r="B81" s="124" t="s">
        <v>238</v>
      </c>
      <c r="C81" s="125"/>
      <c r="D81" s="126"/>
      <c r="E81" s="126"/>
      <c r="F81" s="126"/>
      <c r="G81" s="126"/>
      <c r="H81" s="126"/>
      <c r="I81" s="126" t="s">
        <v>84</v>
      </c>
      <c r="J81" s="126"/>
      <c r="K81" s="129"/>
      <c r="L81" s="129"/>
      <c r="M81" s="126"/>
      <c r="N81" s="126"/>
      <c r="O81" s="126"/>
      <c r="P81" s="126"/>
      <c r="Q81" s="126"/>
      <c r="R81" s="126"/>
      <c r="S81" s="127"/>
    </row>
    <row r="82" spans="1:19">
      <c r="A82" s="123"/>
      <c r="B82" s="124" t="s">
        <v>754</v>
      </c>
      <c r="C82" s="125"/>
      <c r="D82" s="126"/>
      <c r="E82" s="126"/>
      <c r="F82" s="126"/>
      <c r="G82" s="126"/>
      <c r="H82" s="126"/>
      <c r="I82" s="126"/>
      <c r="J82" s="126"/>
      <c r="K82" s="126" t="s">
        <v>84</v>
      </c>
      <c r="L82" s="126"/>
      <c r="M82" s="126"/>
      <c r="N82" s="126"/>
      <c r="O82" s="126"/>
      <c r="P82" s="126"/>
      <c r="Q82" s="126"/>
      <c r="R82" s="126" t="s">
        <v>84</v>
      </c>
      <c r="S82" s="127"/>
    </row>
    <row r="83" spans="1:19">
      <c r="A83" s="123"/>
      <c r="B83" s="124" t="s">
        <v>755</v>
      </c>
      <c r="C83" s="125"/>
      <c r="D83" s="126"/>
      <c r="E83" s="126"/>
      <c r="F83" s="126"/>
      <c r="G83" s="126"/>
      <c r="H83" s="126"/>
      <c r="I83" s="126"/>
      <c r="J83" s="126"/>
      <c r="K83" s="157"/>
      <c r="L83" s="126"/>
      <c r="M83" s="126"/>
      <c r="N83" s="126" t="s">
        <v>84</v>
      </c>
      <c r="O83" s="126"/>
      <c r="P83" s="126"/>
      <c r="Q83" s="126"/>
      <c r="R83" s="126"/>
      <c r="S83" s="127"/>
    </row>
    <row r="84" spans="1:19" ht="12.75">
      <c r="A84" s="123"/>
      <c r="B84" s="124" t="s">
        <v>756</v>
      </c>
      <c r="C84" s="125"/>
      <c r="D84" s="126"/>
      <c r="E84" s="126"/>
      <c r="F84" s="126"/>
      <c r="G84" s="126"/>
      <c r="H84" s="126"/>
      <c r="I84" s="126"/>
      <c r="J84" s="158"/>
      <c r="K84" s="159"/>
      <c r="L84" s="126"/>
      <c r="M84" s="126" t="s">
        <v>757</v>
      </c>
      <c r="N84" s="126"/>
      <c r="O84" s="126"/>
      <c r="P84" s="126"/>
      <c r="Q84" s="126"/>
      <c r="R84" s="126"/>
      <c r="S84" s="127"/>
    </row>
    <row r="85" spans="1:19" ht="12.75">
      <c r="A85" s="123"/>
      <c r="B85" s="124" t="s">
        <v>758</v>
      </c>
      <c r="C85" s="125"/>
      <c r="D85" s="126"/>
      <c r="E85" s="126"/>
      <c r="F85" s="126"/>
      <c r="G85" s="126"/>
      <c r="H85" s="126" t="s">
        <v>84</v>
      </c>
      <c r="I85" s="126"/>
      <c r="J85" s="126"/>
      <c r="K85" s="158"/>
      <c r="L85" s="126"/>
      <c r="M85" s="126" t="s">
        <v>757</v>
      </c>
      <c r="N85" s="126"/>
      <c r="O85" s="126"/>
      <c r="P85" s="126"/>
      <c r="Q85" s="126" t="s">
        <v>84</v>
      </c>
      <c r="R85" s="126"/>
      <c r="S85" s="127"/>
    </row>
    <row r="86" spans="1:19">
      <c r="A86" s="123"/>
      <c r="B86" s="124" t="s">
        <v>759</v>
      </c>
      <c r="C86" s="125"/>
      <c r="D86" s="126"/>
      <c r="E86" s="126"/>
      <c r="F86" s="126"/>
      <c r="G86" s="126"/>
      <c r="H86" s="126"/>
      <c r="I86" s="126"/>
      <c r="J86" s="126"/>
      <c r="K86" s="126"/>
      <c r="L86" s="126"/>
      <c r="M86" s="126"/>
      <c r="N86" s="126"/>
      <c r="O86" s="157" t="s">
        <v>84</v>
      </c>
      <c r="P86" s="126"/>
      <c r="Q86" s="126"/>
      <c r="R86" s="126"/>
      <c r="S86" s="127"/>
    </row>
    <row r="87" spans="1:19">
      <c r="A87" s="123"/>
      <c r="B87" s="124" t="s">
        <v>760</v>
      </c>
      <c r="C87" s="125"/>
      <c r="D87" s="126"/>
      <c r="E87" s="126"/>
      <c r="F87" s="126"/>
      <c r="G87" s="126"/>
      <c r="H87" s="126"/>
      <c r="I87" s="126"/>
      <c r="J87" s="126"/>
      <c r="K87" s="126"/>
      <c r="L87" s="126"/>
      <c r="M87" s="126"/>
      <c r="N87" s="126"/>
      <c r="O87" s="126"/>
      <c r="P87" s="126" t="s">
        <v>84</v>
      </c>
      <c r="Q87" s="126"/>
      <c r="R87" s="126"/>
      <c r="S87" s="127"/>
    </row>
    <row r="88" spans="1:19">
      <c r="A88" s="123"/>
      <c r="B88" s="124" t="s">
        <v>761</v>
      </c>
      <c r="C88" s="125"/>
      <c r="D88" s="126"/>
      <c r="E88" s="126"/>
      <c r="F88" s="126"/>
      <c r="G88" s="126" t="s">
        <v>84</v>
      </c>
      <c r="H88" s="126"/>
      <c r="I88" s="126"/>
      <c r="J88" s="126"/>
      <c r="K88" s="126"/>
      <c r="L88" s="126" t="s">
        <v>84</v>
      </c>
      <c r="M88" s="126"/>
      <c r="N88" s="126"/>
      <c r="O88" s="126"/>
      <c r="P88" s="126"/>
      <c r="Q88" s="126"/>
      <c r="R88" s="126"/>
      <c r="S88" s="127"/>
    </row>
    <row r="89" spans="1:19">
      <c r="A89" s="123"/>
      <c r="B89" s="124" t="s">
        <v>762</v>
      </c>
      <c r="C89" s="125"/>
      <c r="D89" s="126"/>
      <c r="E89" s="126"/>
      <c r="F89" s="126"/>
      <c r="G89" s="126"/>
      <c r="H89" s="126"/>
      <c r="I89" s="126"/>
      <c r="J89" s="126"/>
      <c r="K89" s="126"/>
      <c r="L89" s="126"/>
      <c r="M89" s="126"/>
      <c r="N89" s="126"/>
      <c r="O89" s="126"/>
      <c r="P89" s="126"/>
      <c r="Q89" s="126" t="s">
        <v>84</v>
      </c>
      <c r="R89" s="126"/>
      <c r="S89" s="127"/>
    </row>
    <row r="90" spans="1:19">
      <c r="A90" s="123"/>
      <c r="B90" s="124" t="s">
        <v>763</v>
      </c>
      <c r="C90" s="125"/>
      <c r="D90" s="126"/>
      <c r="E90" s="126"/>
      <c r="F90" s="126"/>
      <c r="G90" s="126"/>
      <c r="H90" s="126"/>
      <c r="I90" s="126"/>
      <c r="J90" s="126"/>
      <c r="K90" s="126"/>
      <c r="L90" s="126"/>
      <c r="M90" s="126"/>
      <c r="N90" s="126"/>
      <c r="O90" s="126"/>
      <c r="P90" s="126"/>
      <c r="Q90" s="126"/>
      <c r="R90" s="126"/>
      <c r="S90" s="138" t="s">
        <v>84</v>
      </c>
    </row>
    <row r="91" spans="1:19">
      <c r="A91" s="123"/>
      <c r="B91" s="124" t="s">
        <v>764</v>
      </c>
      <c r="C91" s="125"/>
      <c r="D91" s="126"/>
      <c r="E91" s="126"/>
      <c r="F91" s="126"/>
      <c r="G91" s="126"/>
      <c r="H91" s="126"/>
      <c r="I91" s="126"/>
      <c r="J91" s="126"/>
      <c r="K91" s="126"/>
      <c r="L91" s="129"/>
      <c r="M91" s="126"/>
      <c r="N91" s="126"/>
      <c r="O91" s="126"/>
      <c r="P91" s="126"/>
      <c r="Q91" s="126"/>
      <c r="R91" s="126"/>
      <c r="S91" s="138" t="s">
        <v>84</v>
      </c>
    </row>
    <row r="92" spans="1:19">
      <c r="A92" s="123"/>
      <c r="B92" s="114" t="s">
        <v>716</v>
      </c>
      <c r="C92" s="119"/>
      <c r="D92" s="146"/>
      <c r="E92" s="146"/>
      <c r="F92" s="146"/>
      <c r="G92" s="146"/>
      <c r="H92" s="146"/>
      <c r="I92" s="146"/>
      <c r="J92" s="146"/>
      <c r="K92" s="146"/>
      <c r="L92" s="146"/>
      <c r="M92" s="146"/>
      <c r="N92" s="146"/>
      <c r="O92" s="146"/>
      <c r="P92" s="146" t="s">
        <v>84</v>
      </c>
      <c r="Q92" s="129"/>
      <c r="R92" s="146"/>
      <c r="S92" s="147"/>
    </row>
    <row r="93" spans="1:19">
      <c r="A93" s="123"/>
      <c r="B93" s="148" t="s">
        <v>765</v>
      </c>
      <c r="C93" s="160"/>
      <c r="D93" s="161"/>
      <c r="E93" s="161"/>
      <c r="F93" s="161"/>
      <c r="G93" s="161"/>
      <c r="H93" s="161" t="s">
        <v>84</v>
      </c>
      <c r="I93" s="161" t="s">
        <v>84</v>
      </c>
      <c r="J93" s="161"/>
      <c r="K93" s="161"/>
      <c r="L93" s="161"/>
      <c r="M93" s="161"/>
      <c r="N93" s="161"/>
      <c r="O93" s="161"/>
      <c r="P93" s="161"/>
      <c r="Q93" s="161"/>
      <c r="R93" s="161"/>
      <c r="S93" s="162"/>
    </row>
    <row r="94" spans="1:19">
      <c r="A94" s="123"/>
      <c r="B94" s="119" t="s">
        <v>766</v>
      </c>
      <c r="C94" s="150"/>
      <c r="D94" s="137"/>
      <c r="E94" s="137"/>
      <c r="F94" s="137"/>
      <c r="G94" s="137"/>
      <c r="H94" s="137"/>
      <c r="I94" s="137" t="s">
        <v>84</v>
      </c>
      <c r="J94" s="137"/>
      <c r="K94" s="137"/>
      <c r="L94" s="137"/>
      <c r="M94" s="137"/>
      <c r="N94" s="137"/>
      <c r="O94" s="137"/>
      <c r="P94" s="137"/>
      <c r="Q94" s="137"/>
      <c r="R94" s="137"/>
      <c r="S94" s="136"/>
    </row>
    <row r="95" spans="1:19">
      <c r="A95" s="123"/>
      <c r="B95" s="148" t="s">
        <v>767</v>
      </c>
      <c r="C95" s="150"/>
      <c r="D95" s="137"/>
      <c r="E95" s="137"/>
      <c r="F95" s="137"/>
      <c r="G95" s="137"/>
      <c r="H95" s="137"/>
      <c r="I95" s="137"/>
      <c r="J95" s="137"/>
      <c r="K95" s="137"/>
      <c r="L95" s="137"/>
      <c r="M95" s="137"/>
      <c r="N95" s="137"/>
      <c r="O95" s="137"/>
      <c r="P95" s="137"/>
      <c r="Q95" s="137"/>
      <c r="R95" s="137" t="s">
        <v>84</v>
      </c>
      <c r="S95" s="136"/>
    </row>
    <row r="96" spans="1:19">
      <c r="A96" s="123"/>
      <c r="B96" s="148" t="s">
        <v>768</v>
      </c>
      <c r="C96" s="150"/>
      <c r="D96" s="137"/>
      <c r="E96" s="137"/>
      <c r="F96" s="137"/>
      <c r="G96" s="137"/>
      <c r="H96" s="137" t="s">
        <v>84</v>
      </c>
      <c r="I96" s="137"/>
      <c r="J96" s="137"/>
      <c r="K96" s="137"/>
      <c r="L96" s="137"/>
      <c r="M96" s="137"/>
      <c r="N96" s="137"/>
      <c r="O96" s="137"/>
      <c r="P96" s="137"/>
      <c r="Q96" s="137"/>
      <c r="R96" s="137"/>
      <c r="S96" s="136"/>
    </row>
    <row r="97" spans="1:20">
      <c r="A97" s="123"/>
      <c r="B97" s="148" t="s">
        <v>769</v>
      </c>
      <c r="C97" s="150"/>
      <c r="D97" s="137"/>
      <c r="E97" s="137"/>
      <c r="F97" s="137"/>
      <c r="G97" s="137"/>
      <c r="H97" s="137"/>
      <c r="I97" s="137"/>
      <c r="J97" s="137" t="s">
        <v>84</v>
      </c>
      <c r="K97" s="137"/>
      <c r="L97" s="137"/>
      <c r="M97" s="137"/>
      <c r="N97" s="137"/>
      <c r="O97" s="137"/>
      <c r="P97" s="137"/>
      <c r="Q97" s="137"/>
      <c r="R97" s="137"/>
      <c r="S97" s="136"/>
    </row>
    <row r="98" spans="1:20" ht="12">
      <c r="A98" s="120" t="s">
        <v>770</v>
      </c>
      <c r="D98" s="121"/>
      <c r="E98" s="121"/>
      <c r="F98" s="121"/>
      <c r="G98" s="121"/>
      <c r="H98" s="121"/>
      <c r="I98" s="121"/>
      <c r="J98" s="121"/>
      <c r="K98" s="121"/>
      <c r="L98" s="121"/>
      <c r="M98" s="121"/>
      <c r="N98" s="121"/>
      <c r="O98" s="121"/>
      <c r="P98" s="121"/>
      <c r="Q98" s="121"/>
      <c r="R98" s="121"/>
      <c r="S98" s="122"/>
    </row>
    <row r="99" spans="1:20">
      <c r="A99" s="163"/>
      <c r="B99" s="124" t="s">
        <v>771</v>
      </c>
      <c r="C99" s="125"/>
      <c r="D99" s="126"/>
      <c r="E99" s="126"/>
      <c r="F99" s="126"/>
      <c r="G99" s="126"/>
      <c r="H99" s="126"/>
      <c r="I99" s="126"/>
      <c r="J99" s="126"/>
      <c r="K99" s="126"/>
      <c r="L99" s="126"/>
      <c r="M99" s="126"/>
      <c r="N99" s="126" t="s">
        <v>84</v>
      </c>
      <c r="O99" s="126"/>
      <c r="P99" s="126"/>
      <c r="Q99" s="126"/>
      <c r="R99" s="126"/>
      <c r="S99" s="127"/>
      <c r="T99" s="114"/>
    </row>
    <row r="100" spans="1:20">
      <c r="A100" s="123"/>
      <c r="B100" s="124" t="s">
        <v>772</v>
      </c>
      <c r="C100" s="125"/>
      <c r="D100" s="126"/>
      <c r="E100" s="126"/>
      <c r="F100" s="126"/>
      <c r="G100" s="126"/>
      <c r="H100" s="126"/>
      <c r="I100" s="126"/>
      <c r="J100" s="126"/>
      <c r="K100" s="126"/>
      <c r="L100" s="126"/>
      <c r="M100" s="126"/>
      <c r="N100" s="126" t="s">
        <v>84</v>
      </c>
      <c r="O100" s="126"/>
      <c r="P100" s="126"/>
      <c r="Q100" s="126"/>
      <c r="R100" s="126"/>
      <c r="S100" s="127"/>
      <c r="T100" s="114"/>
    </row>
    <row r="101" spans="1:20">
      <c r="A101" s="123"/>
      <c r="B101" s="124" t="s">
        <v>239</v>
      </c>
      <c r="C101" s="125"/>
      <c r="D101" s="126" t="s">
        <v>84</v>
      </c>
      <c r="E101" s="126" t="s">
        <v>84</v>
      </c>
      <c r="F101" s="126"/>
      <c r="G101" s="126"/>
      <c r="H101" s="126"/>
      <c r="I101" s="126"/>
      <c r="J101" s="126" t="s">
        <v>84</v>
      </c>
      <c r="K101" s="126"/>
      <c r="L101" s="126" t="s">
        <v>84</v>
      </c>
      <c r="M101" s="126" t="s">
        <v>84</v>
      </c>
      <c r="N101" s="126" t="s">
        <v>84</v>
      </c>
      <c r="O101" s="126" t="s">
        <v>84</v>
      </c>
      <c r="P101" s="126"/>
      <c r="Q101" s="126"/>
      <c r="R101" s="126"/>
      <c r="S101" s="127"/>
      <c r="T101" s="114"/>
    </row>
    <row r="102" spans="1:20">
      <c r="A102" s="123"/>
      <c r="B102" s="124" t="s">
        <v>773</v>
      </c>
      <c r="C102" s="125"/>
      <c r="D102" s="126"/>
      <c r="E102" s="126"/>
      <c r="F102" s="126"/>
      <c r="G102" s="126"/>
      <c r="H102" s="126"/>
      <c r="I102" s="126"/>
      <c r="J102" s="126" t="s">
        <v>84</v>
      </c>
      <c r="K102" s="126"/>
      <c r="L102" s="126"/>
      <c r="M102" s="126"/>
      <c r="N102" s="126"/>
      <c r="O102" s="126"/>
      <c r="P102" s="126"/>
      <c r="Q102" s="126"/>
      <c r="R102" s="126"/>
      <c r="S102" s="127"/>
      <c r="T102" s="114"/>
    </row>
    <row r="103" spans="1:20">
      <c r="A103" s="123"/>
      <c r="B103" s="124" t="s">
        <v>774</v>
      </c>
      <c r="C103" s="125"/>
      <c r="D103" s="126"/>
      <c r="E103" s="126"/>
      <c r="F103" s="126"/>
      <c r="G103" s="126"/>
      <c r="H103" s="126"/>
      <c r="I103" s="126"/>
      <c r="J103" s="126" t="s">
        <v>84</v>
      </c>
      <c r="K103" s="126"/>
      <c r="L103" s="126"/>
      <c r="M103" s="126"/>
      <c r="N103" s="126"/>
      <c r="O103" s="126"/>
      <c r="P103" s="126"/>
      <c r="Q103" s="126"/>
      <c r="R103" s="126"/>
      <c r="S103" s="127"/>
      <c r="T103" s="114"/>
    </row>
    <row r="104" spans="1:20">
      <c r="A104" s="123"/>
      <c r="B104" s="124" t="s">
        <v>775</v>
      </c>
      <c r="C104" s="125"/>
      <c r="D104" s="126" t="s">
        <v>84</v>
      </c>
      <c r="E104" s="126"/>
      <c r="F104" s="126"/>
      <c r="G104" s="126"/>
      <c r="H104" s="126"/>
      <c r="I104" s="126"/>
      <c r="J104" s="126"/>
      <c r="K104" s="126"/>
      <c r="L104" s="126"/>
      <c r="M104" s="126"/>
      <c r="N104" s="126"/>
      <c r="O104" s="126"/>
      <c r="P104" s="126"/>
      <c r="Q104" s="126"/>
      <c r="R104" s="126"/>
      <c r="S104" s="127"/>
      <c r="T104" s="114"/>
    </row>
    <row r="105" spans="1:20">
      <c r="A105" s="123"/>
      <c r="B105" s="124" t="s">
        <v>776</v>
      </c>
      <c r="C105" s="125"/>
      <c r="D105" s="126" t="s">
        <v>84</v>
      </c>
      <c r="E105" s="126"/>
      <c r="F105" s="126"/>
      <c r="G105" s="126"/>
      <c r="H105" s="126"/>
      <c r="I105" s="126"/>
      <c r="J105" s="126" t="s">
        <v>84</v>
      </c>
      <c r="K105" s="126"/>
      <c r="L105" s="126"/>
      <c r="M105" s="126"/>
      <c r="N105" s="126"/>
      <c r="O105" s="126"/>
      <c r="P105" s="126"/>
      <c r="Q105" s="126"/>
      <c r="R105" s="126"/>
      <c r="S105" s="127"/>
      <c r="T105" s="114"/>
    </row>
    <row r="106" spans="1:20">
      <c r="A106" s="123"/>
      <c r="B106" s="124" t="s">
        <v>777</v>
      </c>
      <c r="C106" s="125"/>
      <c r="D106" s="126"/>
      <c r="E106" s="126"/>
      <c r="F106" s="126"/>
      <c r="G106" s="126"/>
      <c r="H106" s="126"/>
      <c r="I106" s="126"/>
      <c r="J106" s="126" t="s">
        <v>84</v>
      </c>
      <c r="K106" s="126"/>
      <c r="L106" s="126" t="s">
        <v>84</v>
      </c>
      <c r="M106" s="126"/>
      <c r="N106" s="126"/>
      <c r="O106" s="126"/>
      <c r="P106" s="126"/>
      <c r="Q106" s="126"/>
      <c r="R106" s="126"/>
      <c r="S106" s="127"/>
      <c r="T106" s="114"/>
    </row>
    <row r="107" spans="1:20">
      <c r="A107" s="123"/>
      <c r="B107" s="124" t="s">
        <v>778</v>
      </c>
      <c r="C107" s="125"/>
      <c r="D107" s="126"/>
      <c r="E107" s="126" t="s">
        <v>84</v>
      </c>
      <c r="F107" s="126"/>
      <c r="G107" s="126"/>
      <c r="H107" s="126"/>
      <c r="I107" s="126"/>
      <c r="J107" s="126"/>
      <c r="K107" s="126"/>
      <c r="L107" s="126"/>
      <c r="M107" s="126"/>
      <c r="N107" s="126"/>
      <c r="O107" s="126"/>
      <c r="P107" s="126"/>
      <c r="Q107" s="126"/>
      <c r="R107" s="126"/>
      <c r="S107" s="127"/>
      <c r="T107" s="114"/>
    </row>
    <row r="108" spans="1:20" ht="12.75">
      <c r="A108" s="123"/>
      <c r="B108" s="124" t="s">
        <v>779</v>
      </c>
      <c r="C108" s="125"/>
      <c r="D108" s="126"/>
      <c r="E108" s="126" t="s">
        <v>780</v>
      </c>
      <c r="F108" s="126"/>
      <c r="G108" s="126"/>
      <c r="H108" s="126"/>
      <c r="I108" s="126"/>
      <c r="J108" s="126"/>
      <c r="K108" s="126"/>
      <c r="L108" s="126"/>
      <c r="M108" s="126"/>
      <c r="N108" s="126"/>
      <c r="O108" s="126"/>
      <c r="P108" s="126"/>
      <c r="Q108" s="126"/>
      <c r="R108" s="126"/>
      <c r="S108" s="127"/>
      <c r="T108" s="114"/>
    </row>
    <row r="109" spans="1:20">
      <c r="A109" s="151"/>
      <c r="B109" s="1500" t="s">
        <v>781</v>
      </c>
      <c r="C109" s="1502"/>
      <c r="D109" s="137"/>
      <c r="E109" s="137"/>
      <c r="F109" s="137"/>
      <c r="G109" s="137"/>
      <c r="H109" s="137"/>
      <c r="I109" s="137"/>
      <c r="J109" s="137"/>
      <c r="K109" s="137"/>
      <c r="L109" s="137"/>
      <c r="M109" s="137" t="s">
        <v>84</v>
      </c>
      <c r="N109" s="137"/>
      <c r="O109" s="137"/>
      <c r="P109" s="137"/>
      <c r="Q109" s="137"/>
      <c r="R109" s="137"/>
      <c r="S109" s="136"/>
      <c r="T109" s="114"/>
    </row>
    <row r="110" spans="1:20">
      <c r="A110" s="151"/>
      <c r="B110" s="411" t="s">
        <v>782</v>
      </c>
      <c r="C110" s="412"/>
      <c r="D110" s="153"/>
      <c r="E110" s="153"/>
      <c r="F110" s="153" t="s">
        <v>84</v>
      </c>
      <c r="G110" s="153"/>
      <c r="H110" s="153"/>
      <c r="I110" s="153"/>
      <c r="J110" s="153"/>
      <c r="K110" s="153"/>
      <c r="L110" s="153"/>
      <c r="M110" s="153"/>
      <c r="N110" s="153"/>
      <c r="O110" s="153"/>
      <c r="P110" s="153"/>
      <c r="Q110" s="153"/>
      <c r="R110" s="153"/>
      <c r="S110" s="154"/>
      <c r="T110" s="114"/>
    </row>
    <row r="111" spans="1:20">
      <c r="A111" s="114"/>
      <c r="B111" s="214"/>
      <c r="C111" s="214"/>
      <c r="D111" s="159"/>
      <c r="E111" s="159"/>
      <c r="F111" s="159"/>
      <c r="G111" s="159"/>
      <c r="H111" s="159"/>
      <c r="I111" s="159"/>
      <c r="J111" s="159"/>
      <c r="K111" s="159"/>
      <c r="L111" s="159"/>
      <c r="M111" s="159"/>
      <c r="N111" s="159"/>
      <c r="O111" s="159"/>
      <c r="P111" s="159"/>
      <c r="Q111" s="159"/>
      <c r="R111" s="159"/>
      <c r="S111" s="114"/>
      <c r="T111" s="114"/>
    </row>
    <row r="112" spans="1:20" ht="12">
      <c r="A112" s="120" t="s">
        <v>783</v>
      </c>
      <c r="D112" s="121"/>
      <c r="E112" s="121"/>
      <c r="F112" s="121"/>
      <c r="G112" s="121"/>
      <c r="H112" s="121"/>
      <c r="I112" s="121"/>
      <c r="J112" s="121"/>
      <c r="K112" s="121"/>
      <c r="L112" s="121"/>
      <c r="M112" s="121"/>
      <c r="N112" s="121"/>
      <c r="O112" s="121"/>
      <c r="P112" s="121"/>
      <c r="Q112" s="121"/>
      <c r="R112" s="121"/>
      <c r="S112" s="122"/>
    </row>
    <row r="113" spans="1:20">
      <c r="A113" s="151"/>
      <c r="B113" s="124" t="s">
        <v>784</v>
      </c>
      <c r="C113" s="164"/>
      <c r="D113" s="165"/>
      <c r="E113" s="165"/>
      <c r="F113" s="165"/>
      <c r="G113" s="165"/>
      <c r="H113" s="165"/>
      <c r="I113" s="165"/>
      <c r="J113" s="165"/>
      <c r="K113" s="165"/>
      <c r="L113" s="165"/>
      <c r="M113" s="165"/>
      <c r="N113" s="165" t="s">
        <v>84</v>
      </c>
      <c r="O113" s="165"/>
      <c r="P113" s="165"/>
      <c r="Q113" s="165"/>
      <c r="R113" s="165" t="s">
        <v>84</v>
      </c>
      <c r="S113" s="166"/>
      <c r="T113" s="114"/>
    </row>
    <row r="114" spans="1:20">
      <c r="A114" s="123"/>
      <c r="B114" s="124" t="s">
        <v>785</v>
      </c>
      <c r="C114" s="125"/>
      <c r="D114" s="126"/>
      <c r="E114" s="126"/>
      <c r="F114" s="126"/>
      <c r="G114" s="126"/>
      <c r="H114" s="126"/>
      <c r="I114" s="126"/>
      <c r="J114" s="126"/>
      <c r="K114" s="126"/>
      <c r="L114" s="126"/>
      <c r="M114" s="126"/>
      <c r="N114" s="126" t="s">
        <v>84</v>
      </c>
      <c r="O114" s="126"/>
      <c r="P114" s="126"/>
      <c r="Q114" s="126"/>
      <c r="R114" s="126"/>
      <c r="S114" s="167"/>
      <c r="T114" s="114"/>
    </row>
    <row r="115" spans="1:20">
      <c r="A115" s="123"/>
      <c r="B115" s="124" t="s">
        <v>240</v>
      </c>
      <c r="C115" s="125"/>
      <c r="D115" s="126" t="s">
        <v>84</v>
      </c>
      <c r="E115" s="126" t="s">
        <v>84</v>
      </c>
      <c r="F115" s="126" t="s">
        <v>84</v>
      </c>
      <c r="G115" s="126" t="s">
        <v>84</v>
      </c>
      <c r="H115" s="126" t="s">
        <v>84</v>
      </c>
      <c r="I115" s="126" t="s">
        <v>84</v>
      </c>
      <c r="J115" s="137" t="s">
        <v>84</v>
      </c>
      <c r="K115" s="137" t="s">
        <v>84</v>
      </c>
      <c r="L115" s="126" t="s">
        <v>84</v>
      </c>
      <c r="M115" s="126" t="s">
        <v>84</v>
      </c>
      <c r="N115" s="126" t="s">
        <v>84</v>
      </c>
      <c r="O115" s="137" t="s">
        <v>84</v>
      </c>
      <c r="P115" s="126" t="s">
        <v>84</v>
      </c>
      <c r="Q115" s="126" t="s">
        <v>84</v>
      </c>
      <c r="R115" s="126" t="s">
        <v>84</v>
      </c>
      <c r="S115" s="129" t="s">
        <v>84</v>
      </c>
      <c r="T115" s="114"/>
    </row>
    <row r="116" spans="1:20">
      <c r="A116" s="123"/>
      <c r="B116" s="124" t="s">
        <v>786</v>
      </c>
      <c r="C116" s="125"/>
      <c r="D116" s="126" t="s">
        <v>84</v>
      </c>
      <c r="E116" s="126"/>
      <c r="F116" s="126"/>
      <c r="G116" s="126"/>
      <c r="H116" s="126"/>
      <c r="I116" s="126"/>
      <c r="J116" s="126"/>
      <c r="K116" s="126"/>
      <c r="L116" s="126"/>
      <c r="M116" s="126" t="s">
        <v>84</v>
      </c>
      <c r="N116" s="126" t="s">
        <v>84</v>
      </c>
      <c r="O116" s="126"/>
      <c r="P116" s="126"/>
      <c r="Q116" s="126"/>
      <c r="R116" s="126"/>
      <c r="S116" s="167"/>
      <c r="T116" s="114"/>
    </row>
    <row r="117" spans="1:20">
      <c r="A117" s="123"/>
      <c r="B117" s="124" t="s">
        <v>787</v>
      </c>
      <c r="C117" s="125"/>
      <c r="D117" s="126" t="s">
        <v>84</v>
      </c>
      <c r="E117" s="126"/>
      <c r="F117" s="126"/>
      <c r="G117" s="126"/>
      <c r="H117" s="126"/>
      <c r="I117" s="126"/>
      <c r="J117" s="126"/>
      <c r="K117" s="126"/>
      <c r="L117" s="126"/>
      <c r="M117" s="126"/>
      <c r="N117" s="126"/>
      <c r="O117" s="126"/>
      <c r="P117" s="126"/>
      <c r="Q117" s="126"/>
      <c r="R117" s="126"/>
      <c r="S117" s="167"/>
      <c r="T117" s="114"/>
    </row>
    <row r="118" spans="1:20">
      <c r="A118" s="123"/>
      <c r="B118" s="124" t="s">
        <v>788</v>
      </c>
      <c r="C118" s="125"/>
      <c r="D118" s="126"/>
      <c r="E118" s="126"/>
      <c r="F118" s="126"/>
      <c r="G118" s="126"/>
      <c r="H118" s="126" t="s">
        <v>84</v>
      </c>
      <c r="I118" s="126"/>
      <c r="J118" s="126"/>
      <c r="K118" s="126"/>
      <c r="L118" s="126"/>
      <c r="M118" s="126"/>
      <c r="N118" s="126"/>
      <c r="O118" s="126"/>
      <c r="P118" s="126"/>
      <c r="Q118" s="129"/>
      <c r="R118" s="126"/>
      <c r="S118" s="167"/>
      <c r="T118" s="114"/>
    </row>
    <row r="119" spans="1:20">
      <c r="A119" s="123"/>
      <c r="B119" s="124" t="s">
        <v>789</v>
      </c>
      <c r="C119" s="125"/>
      <c r="D119" s="126"/>
      <c r="E119" s="126"/>
      <c r="F119" s="126"/>
      <c r="G119" s="126"/>
      <c r="H119" s="126" t="s">
        <v>84</v>
      </c>
      <c r="I119" s="126"/>
      <c r="J119" s="126"/>
      <c r="K119" s="126"/>
      <c r="L119" s="126"/>
      <c r="M119" s="126"/>
      <c r="N119" s="126"/>
      <c r="O119" s="126"/>
      <c r="P119" s="126"/>
      <c r="Q119" s="129"/>
      <c r="R119" s="126"/>
      <c r="S119" s="167"/>
      <c r="T119" s="114"/>
    </row>
    <row r="120" spans="1:20">
      <c r="A120" s="151"/>
      <c r="B120" s="168" t="s">
        <v>765</v>
      </c>
      <c r="C120" s="169"/>
      <c r="D120" s="170"/>
      <c r="E120" s="158"/>
      <c r="F120" s="158"/>
      <c r="G120" s="158"/>
      <c r="H120" s="158" t="s">
        <v>84</v>
      </c>
      <c r="I120" s="158" t="s">
        <v>84</v>
      </c>
      <c r="J120" s="158"/>
      <c r="K120" s="158"/>
      <c r="L120" s="158"/>
      <c r="M120" s="158"/>
      <c r="N120" s="158"/>
      <c r="O120" s="158"/>
      <c r="P120" s="158"/>
      <c r="Q120" s="158"/>
      <c r="R120" s="158"/>
      <c r="S120" s="171"/>
    </row>
    <row r="121" spans="1:20">
      <c r="A121" s="151"/>
      <c r="B121" s="142" t="s">
        <v>790</v>
      </c>
      <c r="C121" s="148"/>
      <c r="D121" s="172"/>
      <c r="E121" s="133"/>
      <c r="F121" s="133"/>
      <c r="G121" s="133"/>
      <c r="H121" s="133"/>
      <c r="I121" s="133"/>
      <c r="J121" s="133"/>
      <c r="K121" s="137" t="s">
        <v>84</v>
      </c>
      <c r="L121" s="133"/>
      <c r="M121" s="133"/>
      <c r="N121" s="133"/>
      <c r="O121" s="133"/>
      <c r="P121" s="133"/>
      <c r="Q121" s="133"/>
      <c r="R121" s="133"/>
      <c r="S121" s="173"/>
    </row>
    <row r="122" spans="1:20">
      <c r="A122" s="123"/>
      <c r="B122" s="142" t="s">
        <v>791</v>
      </c>
      <c r="C122" s="148"/>
      <c r="D122" s="172"/>
      <c r="E122" s="133"/>
      <c r="F122" s="133"/>
      <c r="G122" s="133"/>
      <c r="H122" s="133"/>
      <c r="I122" s="133"/>
      <c r="J122" s="133"/>
      <c r="K122" s="137" t="s">
        <v>84</v>
      </c>
      <c r="L122" s="133"/>
      <c r="M122" s="133"/>
      <c r="N122" s="133"/>
      <c r="O122" s="133"/>
      <c r="P122" s="133"/>
      <c r="Q122" s="133"/>
      <c r="R122" s="133"/>
      <c r="S122" s="173"/>
    </row>
    <row r="123" spans="1:20">
      <c r="A123" s="123"/>
      <c r="B123" s="142" t="s">
        <v>792</v>
      </c>
      <c r="C123" s="148"/>
      <c r="D123" s="172"/>
      <c r="E123" s="133"/>
      <c r="F123" s="133"/>
      <c r="G123" s="133"/>
      <c r="H123" s="133" t="s">
        <v>84</v>
      </c>
      <c r="I123" s="133"/>
      <c r="J123" s="133"/>
      <c r="K123" s="137"/>
      <c r="L123" s="133"/>
      <c r="M123" s="133"/>
      <c r="N123" s="133"/>
      <c r="O123" s="133"/>
      <c r="P123" s="133"/>
      <c r="Q123" s="133"/>
      <c r="R123" s="133"/>
      <c r="S123" s="173"/>
    </row>
    <row r="124" spans="1:20">
      <c r="A124" s="123"/>
      <c r="B124" s="124" t="s">
        <v>793</v>
      </c>
      <c r="C124" s="125"/>
      <c r="D124" s="126"/>
      <c r="E124" s="126"/>
      <c r="F124" s="126"/>
      <c r="G124" s="126"/>
      <c r="H124" s="126"/>
      <c r="I124" s="126"/>
      <c r="J124" s="126"/>
      <c r="K124" s="126"/>
      <c r="L124" s="126"/>
      <c r="M124" s="126"/>
      <c r="N124" s="126"/>
      <c r="O124" s="126" t="s">
        <v>84</v>
      </c>
      <c r="P124" s="126"/>
      <c r="Q124" s="126"/>
      <c r="R124" s="126"/>
      <c r="S124" s="129"/>
    </row>
    <row r="125" spans="1:20">
      <c r="A125" s="123"/>
      <c r="B125" s="124" t="s">
        <v>794</v>
      </c>
      <c r="C125" s="125"/>
      <c r="D125" s="126"/>
      <c r="E125" s="126"/>
      <c r="F125" s="126"/>
      <c r="G125" s="126"/>
      <c r="H125" s="126"/>
      <c r="I125" s="126"/>
      <c r="J125" s="126" t="s">
        <v>84</v>
      </c>
      <c r="K125" s="137" t="s">
        <v>84</v>
      </c>
      <c r="L125" s="126" t="s">
        <v>84</v>
      </c>
      <c r="M125" s="126"/>
      <c r="N125" s="126"/>
      <c r="O125" s="126"/>
      <c r="P125" s="126"/>
      <c r="Q125" s="126" t="s">
        <v>84</v>
      </c>
      <c r="R125" s="126"/>
      <c r="S125" s="129" t="s">
        <v>84</v>
      </c>
    </row>
    <row r="126" spans="1:20">
      <c r="A126" s="123"/>
      <c r="B126" s="124" t="s">
        <v>795</v>
      </c>
      <c r="C126" s="125"/>
      <c r="D126" s="126"/>
      <c r="E126" s="126" t="s">
        <v>84</v>
      </c>
      <c r="F126" s="126"/>
      <c r="G126" s="126"/>
      <c r="H126" s="126"/>
      <c r="I126" s="126"/>
      <c r="J126" s="126"/>
      <c r="K126" s="126"/>
      <c r="L126" s="126"/>
      <c r="M126" s="126"/>
      <c r="N126" s="126"/>
      <c r="O126" s="126"/>
      <c r="P126" s="126"/>
      <c r="Q126" s="126"/>
      <c r="R126" s="126"/>
      <c r="S126" s="167"/>
    </row>
    <row r="127" spans="1:20">
      <c r="A127" s="123"/>
      <c r="B127" s="152" t="s">
        <v>796</v>
      </c>
      <c r="D127" s="121"/>
      <c r="E127" s="121"/>
      <c r="F127" s="121"/>
      <c r="G127" s="121"/>
      <c r="H127" s="121"/>
      <c r="I127" s="121"/>
      <c r="J127" s="121"/>
      <c r="K127" s="121"/>
      <c r="L127" s="121"/>
      <c r="M127" s="121"/>
      <c r="N127" s="121"/>
      <c r="O127" s="121"/>
      <c r="P127" s="121"/>
      <c r="Q127" s="121"/>
      <c r="R127" s="121"/>
      <c r="S127" s="174"/>
    </row>
    <row r="128" spans="1:20">
      <c r="A128" s="123"/>
      <c r="B128" s="124" t="s">
        <v>797</v>
      </c>
      <c r="C128" s="125"/>
      <c r="D128" s="126"/>
      <c r="E128" s="126"/>
      <c r="F128" s="126"/>
      <c r="G128" s="126"/>
      <c r="H128" s="126"/>
      <c r="I128" s="126"/>
      <c r="J128" s="126"/>
      <c r="K128" s="126"/>
      <c r="L128" s="126"/>
      <c r="M128" s="126"/>
      <c r="N128" s="126"/>
      <c r="O128" s="126" t="s">
        <v>84</v>
      </c>
      <c r="P128" s="126"/>
      <c r="Q128" s="126"/>
      <c r="R128" s="126"/>
      <c r="S128" s="167"/>
    </row>
    <row r="129" spans="1:19">
      <c r="A129" s="123"/>
      <c r="B129" s="124" t="s">
        <v>798</v>
      </c>
      <c r="C129" s="125"/>
      <c r="D129" s="126"/>
      <c r="E129" s="126"/>
      <c r="F129" s="126" t="s">
        <v>84</v>
      </c>
      <c r="G129" s="126"/>
      <c r="H129" s="126"/>
      <c r="I129" s="126"/>
      <c r="J129" s="126"/>
      <c r="K129" s="137" t="s">
        <v>84</v>
      </c>
      <c r="L129" s="126"/>
      <c r="M129" s="126"/>
      <c r="N129" s="126"/>
      <c r="O129" s="137" t="s">
        <v>84</v>
      </c>
      <c r="P129" s="126"/>
      <c r="Q129" s="126"/>
      <c r="R129" s="126"/>
      <c r="S129" s="129" t="s">
        <v>84</v>
      </c>
    </row>
    <row r="130" spans="1:19">
      <c r="A130" s="123"/>
      <c r="B130" s="175" t="s">
        <v>799</v>
      </c>
      <c r="C130" s="114"/>
      <c r="D130" s="121"/>
      <c r="E130" s="121"/>
      <c r="F130" s="121" t="s">
        <v>84</v>
      </c>
      <c r="G130" s="121"/>
      <c r="H130" s="121"/>
      <c r="I130" s="121"/>
      <c r="J130" s="121"/>
      <c r="K130" s="153" t="s">
        <v>84</v>
      </c>
      <c r="L130" s="121"/>
      <c r="M130" s="121"/>
      <c r="N130" s="121"/>
      <c r="O130" s="121"/>
      <c r="P130" s="121"/>
      <c r="Q130" s="121"/>
      <c r="R130" s="121"/>
      <c r="S130" s="176" t="s">
        <v>84</v>
      </c>
    </row>
    <row r="131" spans="1:19">
      <c r="A131" s="123"/>
      <c r="B131" s="168" t="s">
        <v>800</v>
      </c>
      <c r="C131" s="177"/>
      <c r="D131" s="158"/>
      <c r="E131" s="158"/>
      <c r="F131" s="158"/>
      <c r="G131" s="158"/>
      <c r="H131" s="158"/>
      <c r="I131" s="158"/>
      <c r="J131" s="158"/>
      <c r="K131" s="158"/>
      <c r="L131" s="158"/>
      <c r="M131" s="158"/>
      <c r="N131" s="158"/>
      <c r="O131" s="158"/>
      <c r="P131" s="158" t="s">
        <v>84</v>
      </c>
      <c r="Q131" s="158"/>
      <c r="R131" s="158"/>
      <c r="S131" s="158"/>
    </row>
    <row r="132" spans="1:19">
      <c r="A132" s="123"/>
      <c r="B132" s="168" t="s">
        <v>801</v>
      </c>
      <c r="C132" s="169"/>
      <c r="D132" s="178"/>
      <c r="E132" s="178"/>
      <c r="F132" s="178"/>
      <c r="G132" s="178"/>
      <c r="H132" s="178"/>
      <c r="I132" s="178"/>
      <c r="J132" s="178"/>
      <c r="K132" s="178"/>
      <c r="L132" s="178"/>
      <c r="M132" s="178"/>
      <c r="N132" s="178"/>
      <c r="O132" s="178"/>
      <c r="P132" s="178"/>
      <c r="Q132" s="178" t="s">
        <v>84</v>
      </c>
      <c r="R132" s="178"/>
      <c r="S132" s="158"/>
    </row>
    <row r="133" spans="1:19">
      <c r="A133" s="123"/>
      <c r="B133" s="125" t="s">
        <v>802</v>
      </c>
      <c r="C133" s="125"/>
      <c r="D133" s="126"/>
      <c r="E133" s="126"/>
      <c r="F133" s="126" t="s">
        <v>84</v>
      </c>
      <c r="G133" s="126"/>
      <c r="H133" s="126"/>
      <c r="I133" s="126"/>
      <c r="J133" s="126"/>
      <c r="K133" s="126"/>
      <c r="L133" s="126"/>
      <c r="M133" s="126"/>
      <c r="N133" s="126"/>
      <c r="O133" s="126"/>
      <c r="P133" s="126"/>
      <c r="Q133" s="126"/>
      <c r="R133" s="126"/>
      <c r="S133" s="167"/>
    </row>
    <row r="134" spans="1:19" ht="12">
      <c r="A134" s="120" t="s">
        <v>803</v>
      </c>
      <c r="D134" s="121"/>
      <c r="E134" s="121"/>
      <c r="F134" s="121"/>
      <c r="G134" s="121"/>
      <c r="H134" s="121"/>
      <c r="I134" s="121"/>
      <c r="J134" s="121"/>
      <c r="K134" s="121"/>
      <c r="L134" s="121"/>
      <c r="M134" s="121"/>
      <c r="N134" s="121"/>
      <c r="O134" s="121"/>
      <c r="P134" s="121"/>
      <c r="Q134" s="121"/>
      <c r="R134" s="121"/>
      <c r="S134" s="122"/>
    </row>
    <row r="135" spans="1:19">
      <c r="A135" s="123"/>
      <c r="B135" s="124" t="s">
        <v>804</v>
      </c>
      <c r="C135" s="125"/>
      <c r="D135" s="126"/>
      <c r="E135" s="126"/>
      <c r="F135" s="126"/>
      <c r="G135" s="126"/>
      <c r="H135" s="126"/>
      <c r="I135" s="126" t="s">
        <v>84</v>
      </c>
      <c r="J135" s="126"/>
      <c r="K135" s="126"/>
      <c r="L135" s="126" t="s">
        <v>84</v>
      </c>
      <c r="M135" s="126"/>
      <c r="N135" s="126"/>
      <c r="O135" s="126"/>
      <c r="P135" s="126"/>
      <c r="Q135" s="126"/>
      <c r="R135" s="126"/>
      <c r="S135" s="167"/>
    </row>
    <row r="136" spans="1:19">
      <c r="A136" s="123"/>
      <c r="B136" s="124" t="s">
        <v>805</v>
      </c>
      <c r="C136" s="125"/>
      <c r="D136" s="126"/>
      <c r="E136" s="126"/>
      <c r="F136" s="129"/>
      <c r="G136" s="126"/>
      <c r="H136" s="126"/>
      <c r="I136" s="126"/>
      <c r="J136" s="126" t="s">
        <v>84</v>
      </c>
      <c r="K136" s="126"/>
      <c r="L136" s="126"/>
      <c r="M136" s="126"/>
      <c r="N136" s="126"/>
      <c r="O136" s="126"/>
      <c r="P136" s="126"/>
      <c r="Q136" s="126"/>
      <c r="R136" s="126"/>
      <c r="S136" s="167"/>
    </row>
    <row r="137" spans="1:19" ht="12.75">
      <c r="A137" s="123"/>
      <c r="B137" s="124" t="s">
        <v>712</v>
      </c>
      <c r="C137" s="125"/>
      <c r="D137" s="126"/>
      <c r="E137" s="126"/>
      <c r="F137" s="126"/>
      <c r="G137" s="126"/>
      <c r="H137" s="126"/>
      <c r="I137" s="126"/>
      <c r="J137" s="126"/>
      <c r="K137" s="126"/>
      <c r="L137" s="126"/>
      <c r="M137" s="126" t="s">
        <v>713</v>
      </c>
      <c r="N137" s="126"/>
      <c r="O137" s="126"/>
      <c r="P137" s="126"/>
      <c r="Q137" s="126"/>
      <c r="R137" s="126"/>
      <c r="S137" s="167"/>
    </row>
    <row r="138" spans="1:19">
      <c r="A138" s="123"/>
      <c r="B138" s="152" t="s">
        <v>806</v>
      </c>
      <c r="D138" s="121"/>
      <c r="E138" s="121"/>
      <c r="F138" s="179"/>
      <c r="G138" s="121"/>
      <c r="H138" s="121"/>
      <c r="I138" s="121"/>
      <c r="J138" s="121"/>
      <c r="K138" s="121"/>
      <c r="L138" s="121"/>
      <c r="M138" s="121"/>
      <c r="N138" s="121"/>
      <c r="O138" s="121"/>
      <c r="P138" s="121"/>
      <c r="Q138" s="121"/>
      <c r="R138" s="121"/>
      <c r="S138" s="174"/>
    </row>
    <row r="139" spans="1:19">
      <c r="A139" s="123"/>
      <c r="B139" s="124" t="s">
        <v>807</v>
      </c>
      <c r="C139" s="125"/>
      <c r="D139" s="126"/>
      <c r="E139" s="126"/>
      <c r="F139" s="126"/>
      <c r="G139" s="126"/>
      <c r="H139" s="126"/>
      <c r="I139" s="126"/>
      <c r="J139" s="126"/>
      <c r="K139" s="126"/>
      <c r="L139" s="126"/>
      <c r="M139" s="126"/>
      <c r="N139" s="126" t="s">
        <v>84</v>
      </c>
      <c r="O139" s="126"/>
      <c r="P139" s="126"/>
      <c r="Q139" s="126"/>
      <c r="R139" s="126"/>
      <c r="S139" s="167"/>
    </row>
    <row r="140" spans="1:19">
      <c r="A140" s="123"/>
      <c r="B140" s="1503" t="s">
        <v>808</v>
      </c>
      <c r="C140" s="1504"/>
      <c r="D140" s="126" t="s">
        <v>84</v>
      </c>
      <c r="E140" s="126"/>
      <c r="F140" s="126"/>
      <c r="G140" s="126"/>
      <c r="H140" s="126"/>
      <c r="I140" s="126"/>
      <c r="J140" s="126"/>
      <c r="K140" s="126"/>
      <c r="L140" s="126"/>
      <c r="M140" s="126"/>
      <c r="N140" s="126"/>
      <c r="O140" s="126"/>
      <c r="P140" s="126"/>
      <c r="Q140" s="126"/>
      <c r="R140" s="126"/>
      <c r="S140" s="167"/>
    </row>
    <row r="141" spans="1:19" ht="12.75">
      <c r="A141" s="123"/>
      <c r="B141" s="124" t="s">
        <v>809</v>
      </c>
      <c r="C141" s="125"/>
      <c r="D141" s="126"/>
      <c r="E141" s="126"/>
      <c r="F141" s="126"/>
      <c r="G141" s="126"/>
      <c r="H141" s="126"/>
      <c r="I141" s="126"/>
      <c r="J141" s="126"/>
      <c r="K141" s="126"/>
      <c r="L141" s="126"/>
      <c r="M141" s="126" t="s">
        <v>713</v>
      </c>
      <c r="N141" s="126"/>
      <c r="O141" s="126"/>
      <c r="P141" s="126"/>
      <c r="Q141" s="126"/>
      <c r="R141" s="126"/>
      <c r="S141" s="167"/>
    </row>
    <row r="142" spans="1:19">
      <c r="A142" s="123"/>
      <c r="B142" s="124" t="s">
        <v>241</v>
      </c>
      <c r="C142" s="125"/>
      <c r="D142" s="126"/>
      <c r="E142" s="126" t="s">
        <v>84</v>
      </c>
      <c r="F142" s="137"/>
      <c r="G142" s="126"/>
      <c r="H142" s="126" t="s">
        <v>84</v>
      </c>
      <c r="I142" s="126" t="s">
        <v>84</v>
      </c>
      <c r="J142" s="126" t="s">
        <v>84</v>
      </c>
      <c r="K142" s="137" t="s">
        <v>84</v>
      </c>
      <c r="L142" s="126" t="s">
        <v>84</v>
      </c>
      <c r="M142" s="126" t="s">
        <v>84</v>
      </c>
      <c r="N142" s="126" t="s">
        <v>84</v>
      </c>
      <c r="O142" s="137" t="s">
        <v>84</v>
      </c>
      <c r="P142" s="126"/>
      <c r="Q142" s="126" t="s">
        <v>84</v>
      </c>
      <c r="R142" s="126"/>
      <c r="S142" s="129" t="s">
        <v>84</v>
      </c>
    </row>
    <row r="143" spans="1:19">
      <c r="A143" s="123"/>
      <c r="B143" s="124" t="s">
        <v>810</v>
      </c>
      <c r="C143" s="125"/>
      <c r="D143" s="126"/>
      <c r="E143" s="126"/>
      <c r="F143" s="137" t="s">
        <v>84</v>
      </c>
      <c r="G143" s="126"/>
      <c r="H143" s="126"/>
      <c r="I143" s="126"/>
      <c r="J143" s="126"/>
      <c r="K143" s="126"/>
      <c r="L143" s="126"/>
      <c r="M143" s="126"/>
      <c r="N143" s="126"/>
      <c r="O143" s="126"/>
      <c r="P143" s="126"/>
      <c r="Q143" s="126"/>
      <c r="R143" s="126"/>
      <c r="S143" s="129"/>
    </row>
    <row r="144" spans="1:19">
      <c r="A144" s="123"/>
      <c r="B144" s="124" t="s">
        <v>811</v>
      </c>
      <c r="C144" s="125"/>
      <c r="D144" s="126"/>
      <c r="E144" s="126"/>
      <c r="F144" s="126"/>
      <c r="G144" s="126"/>
      <c r="H144" s="126"/>
      <c r="I144" s="126"/>
      <c r="J144" s="126"/>
      <c r="K144" s="126"/>
      <c r="L144" s="126"/>
      <c r="M144" s="126" t="s">
        <v>84</v>
      </c>
      <c r="N144" s="126"/>
      <c r="O144" s="126"/>
      <c r="P144" s="126"/>
      <c r="Q144" s="126"/>
      <c r="R144" s="126"/>
      <c r="S144" s="129"/>
    </row>
    <row r="145" spans="1:19">
      <c r="A145" s="123"/>
      <c r="B145" s="124" t="s">
        <v>812</v>
      </c>
      <c r="C145" s="125"/>
      <c r="D145" s="126" t="s">
        <v>84</v>
      </c>
      <c r="E145" s="126"/>
      <c r="F145" s="126"/>
      <c r="G145" s="126"/>
      <c r="H145" s="126" t="s">
        <v>84</v>
      </c>
      <c r="I145" s="126"/>
      <c r="J145" s="126" t="s">
        <v>84</v>
      </c>
      <c r="K145" s="137" t="s">
        <v>84</v>
      </c>
      <c r="L145" s="126"/>
      <c r="M145" s="126"/>
      <c r="N145" s="126" t="s">
        <v>84</v>
      </c>
      <c r="O145" s="137" t="s">
        <v>84</v>
      </c>
      <c r="P145" s="126"/>
      <c r="Q145" s="126"/>
      <c r="R145" s="126"/>
      <c r="S145" s="129"/>
    </row>
    <row r="146" spans="1:19">
      <c r="A146" s="123"/>
      <c r="B146" s="124" t="s">
        <v>807</v>
      </c>
      <c r="C146" s="125"/>
      <c r="D146" s="126"/>
      <c r="E146" s="126"/>
      <c r="F146" s="126"/>
      <c r="G146" s="126" t="s">
        <v>84</v>
      </c>
      <c r="H146" s="126"/>
      <c r="I146" s="126"/>
      <c r="J146" s="126"/>
      <c r="K146" s="126"/>
      <c r="L146" s="126"/>
      <c r="M146" s="126"/>
      <c r="N146" s="126"/>
      <c r="O146" s="126"/>
      <c r="P146" s="126"/>
      <c r="Q146" s="126"/>
      <c r="R146" s="126"/>
      <c r="S146" s="167"/>
    </row>
    <row r="147" spans="1:19">
      <c r="A147" s="123"/>
      <c r="B147" s="124" t="s">
        <v>813</v>
      </c>
      <c r="C147" s="125"/>
      <c r="D147" s="126"/>
      <c r="E147" s="126"/>
      <c r="F147" s="126"/>
      <c r="G147" s="126"/>
      <c r="H147" s="126" t="s">
        <v>84</v>
      </c>
      <c r="I147" s="126"/>
      <c r="J147" s="126"/>
      <c r="K147" s="126"/>
      <c r="L147" s="126"/>
      <c r="M147" s="126"/>
      <c r="N147" s="126"/>
      <c r="O147" s="126"/>
      <c r="P147" s="126"/>
      <c r="Q147" s="126"/>
      <c r="R147" s="126"/>
      <c r="S147" s="167"/>
    </row>
    <row r="148" spans="1:19">
      <c r="A148" s="123"/>
      <c r="B148" s="124" t="s">
        <v>814</v>
      </c>
      <c r="C148" s="125"/>
      <c r="D148" s="126"/>
      <c r="E148" s="126"/>
      <c r="F148" s="126"/>
      <c r="G148" s="126"/>
      <c r="H148" s="126"/>
      <c r="I148" s="126"/>
      <c r="J148" s="126"/>
      <c r="K148" s="126"/>
      <c r="L148" s="129" t="s">
        <v>84</v>
      </c>
      <c r="M148" s="126"/>
      <c r="N148" s="126"/>
      <c r="O148" s="126"/>
      <c r="P148" s="126"/>
      <c r="Q148" s="126"/>
      <c r="R148" s="126"/>
      <c r="S148" s="129"/>
    </row>
    <row r="149" spans="1:19">
      <c r="A149" s="151"/>
      <c r="B149" s="1505" t="s">
        <v>765</v>
      </c>
      <c r="C149" s="1506"/>
      <c r="D149" s="126"/>
      <c r="E149" s="126"/>
      <c r="F149" s="126"/>
      <c r="G149" s="126"/>
      <c r="H149" s="126" t="s">
        <v>84</v>
      </c>
      <c r="I149" s="126" t="s">
        <v>84</v>
      </c>
      <c r="J149" s="126"/>
      <c r="K149" s="126"/>
      <c r="L149" s="129"/>
      <c r="M149" s="126"/>
      <c r="N149" s="126"/>
      <c r="O149" s="126"/>
      <c r="P149" s="126"/>
      <c r="Q149" s="126"/>
      <c r="R149" s="126"/>
      <c r="S149" s="129"/>
    </row>
    <row r="150" spans="1:19">
      <c r="A150" s="151"/>
      <c r="B150" s="142" t="s">
        <v>815</v>
      </c>
      <c r="C150" s="135"/>
      <c r="D150" s="161"/>
      <c r="E150" s="161"/>
      <c r="F150" s="161"/>
      <c r="G150" s="161"/>
      <c r="H150" s="161"/>
      <c r="I150" s="161" t="s">
        <v>84</v>
      </c>
      <c r="J150" s="161"/>
      <c r="K150" s="137" t="s">
        <v>84</v>
      </c>
      <c r="L150" s="161"/>
      <c r="M150" s="161"/>
      <c r="N150" s="161"/>
      <c r="O150" s="161"/>
      <c r="P150" s="161"/>
      <c r="Q150" s="161"/>
      <c r="R150" s="161"/>
      <c r="S150" s="161"/>
    </row>
    <row r="151" spans="1:19">
      <c r="A151" s="151"/>
      <c r="B151" s="142" t="s">
        <v>816</v>
      </c>
      <c r="C151" s="135"/>
      <c r="D151" s="137"/>
      <c r="E151" s="137"/>
      <c r="F151" s="137"/>
      <c r="G151" s="137"/>
      <c r="H151" s="137"/>
      <c r="I151" s="137"/>
      <c r="J151" s="137"/>
      <c r="K151" s="137" t="s">
        <v>84</v>
      </c>
      <c r="L151" s="137"/>
      <c r="M151" s="137"/>
      <c r="N151" s="137"/>
      <c r="O151" s="137"/>
      <c r="P151" s="137"/>
      <c r="Q151" s="137"/>
      <c r="R151" s="137"/>
      <c r="S151" s="137"/>
    </row>
    <row r="152" spans="1:19">
      <c r="A152" s="151"/>
      <c r="B152" s="142" t="s">
        <v>756</v>
      </c>
      <c r="C152" s="135"/>
      <c r="D152" s="137" t="s">
        <v>84</v>
      </c>
      <c r="E152" s="137"/>
      <c r="F152" s="137"/>
      <c r="G152" s="137"/>
      <c r="H152" s="137"/>
      <c r="I152" s="137"/>
      <c r="J152" s="137"/>
      <c r="K152" s="137"/>
      <c r="L152" s="137"/>
      <c r="M152" s="137"/>
      <c r="N152" s="137"/>
      <c r="O152" s="137" t="s">
        <v>84</v>
      </c>
      <c r="P152" s="137"/>
      <c r="Q152" s="137"/>
      <c r="R152" s="137" t="s">
        <v>84</v>
      </c>
      <c r="S152" s="137" t="s">
        <v>84</v>
      </c>
    </row>
    <row r="153" spans="1:19">
      <c r="A153" s="151"/>
      <c r="B153" s="142" t="s">
        <v>817</v>
      </c>
      <c r="C153" s="135"/>
      <c r="D153" s="137"/>
      <c r="E153" s="137"/>
      <c r="F153" s="137"/>
      <c r="G153" s="137"/>
      <c r="H153" s="137"/>
      <c r="I153" s="137"/>
      <c r="J153" s="137"/>
      <c r="K153" s="137"/>
      <c r="L153" s="137"/>
      <c r="M153" s="137"/>
      <c r="N153" s="137"/>
      <c r="O153" s="137"/>
      <c r="P153" s="137"/>
      <c r="Q153" s="137"/>
      <c r="R153" s="137" t="s">
        <v>84</v>
      </c>
      <c r="S153" s="137"/>
    </row>
    <row r="154" spans="1:19">
      <c r="A154" s="151"/>
      <c r="B154" s="142" t="s">
        <v>761</v>
      </c>
      <c r="C154" s="135"/>
      <c r="D154" s="137"/>
      <c r="E154" s="137"/>
      <c r="F154" s="137"/>
      <c r="G154" s="137"/>
      <c r="H154" s="137" t="s">
        <v>84</v>
      </c>
      <c r="I154" s="137"/>
      <c r="J154" s="137"/>
      <c r="K154" s="137"/>
      <c r="L154" s="137"/>
      <c r="M154" s="137"/>
      <c r="N154" s="137"/>
      <c r="O154" s="137"/>
      <c r="P154" s="137"/>
      <c r="Q154" s="137"/>
      <c r="R154" s="137"/>
      <c r="S154" s="137"/>
    </row>
    <row r="155" spans="1:19">
      <c r="A155" s="151"/>
      <c r="B155" s="1496" t="s">
        <v>818</v>
      </c>
      <c r="C155" s="1497"/>
      <c r="D155" s="137"/>
      <c r="E155" s="137"/>
      <c r="F155" s="137"/>
      <c r="G155" s="137"/>
      <c r="H155" s="137" t="s">
        <v>84</v>
      </c>
      <c r="I155" s="137"/>
      <c r="J155" s="137"/>
      <c r="K155" s="137"/>
      <c r="L155" s="137"/>
      <c r="M155" s="137"/>
      <c r="N155" s="137"/>
      <c r="O155" s="137"/>
      <c r="P155" s="137"/>
      <c r="Q155" s="137"/>
      <c r="R155" s="137"/>
      <c r="S155" s="137"/>
    </row>
    <row r="156" spans="1:19" ht="12">
      <c r="A156" s="120" t="s">
        <v>819</v>
      </c>
      <c r="D156" s="121"/>
      <c r="E156" s="121"/>
      <c r="F156" s="121"/>
      <c r="G156" s="121"/>
      <c r="H156" s="121"/>
      <c r="I156" s="121"/>
      <c r="J156" s="121"/>
      <c r="K156" s="121"/>
      <c r="L156" s="121"/>
      <c r="M156" s="121"/>
      <c r="N156" s="121"/>
      <c r="O156" s="121"/>
      <c r="P156" s="121"/>
      <c r="Q156" s="121"/>
      <c r="R156" s="121"/>
      <c r="S156" s="122"/>
    </row>
    <row r="157" spans="1:19">
      <c r="A157" s="151"/>
      <c r="B157" s="124" t="s">
        <v>820</v>
      </c>
      <c r="C157" s="119"/>
      <c r="D157" s="180"/>
      <c r="E157" s="161"/>
      <c r="F157" s="161"/>
      <c r="G157" s="161"/>
      <c r="H157" s="161"/>
      <c r="I157" s="161"/>
      <c r="J157" s="161"/>
      <c r="K157" s="161"/>
      <c r="L157" s="161"/>
      <c r="M157" s="161"/>
      <c r="N157" s="161"/>
      <c r="O157" s="161"/>
      <c r="P157" s="161"/>
      <c r="Q157" s="161"/>
      <c r="R157" s="161" t="s">
        <v>84</v>
      </c>
      <c r="S157" s="162"/>
    </row>
    <row r="158" spans="1:19">
      <c r="A158" s="151"/>
      <c r="B158" s="145" t="s">
        <v>821</v>
      </c>
      <c r="C158" s="119"/>
      <c r="D158" s="161"/>
      <c r="E158" s="161"/>
      <c r="F158" s="161"/>
      <c r="G158" s="161"/>
      <c r="H158" s="161"/>
      <c r="I158" s="161"/>
      <c r="J158" s="137" t="s">
        <v>84</v>
      </c>
      <c r="K158" s="161"/>
      <c r="L158" s="161"/>
      <c r="M158" s="161"/>
      <c r="N158" s="161"/>
      <c r="O158" s="161"/>
      <c r="P158" s="161"/>
      <c r="Q158" s="161"/>
      <c r="R158" s="161"/>
      <c r="S158" s="162"/>
    </row>
    <row r="159" spans="1:19">
      <c r="A159" s="151"/>
      <c r="B159" s="124" t="s">
        <v>822</v>
      </c>
      <c r="C159" s="125"/>
      <c r="D159" s="161"/>
      <c r="E159" s="161"/>
      <c r="F159" s="161"/>
      <c r="G159" s="161"/>
      <c r="H159" s="161"/>
      <c r="I159" s="161"/>
      <c r="J159" s="161"/>
      <c r="K159" s="161"/>
      <c r="L159" s="161"/>
      <c r="M159" s="161" t="s">
        <v>84</v>
      </c>
      <c r="N159" s="161"/>
      <c r="O159" s="137" t="s">
        <v>84</v>
      </c>
      <c r="P159" s="161"/>
      <c r="Q159" s="161"/>
      <c r="R159" s="161"/>
      <c r="S159" s="162"/>
    </row>
    <row r="160" spans="1:19">
      <c r="A160" s="151"/>
      <c r="B160" s="124" t="s">
        <v>823</v>
      </c>
      <c r="C160" s="125"/>
      <c r="D160" s="181"/>
      <c r="E160" s="126"/>
      <c r="F160" s="126"/>
      <c r="G160" s="126"/>
      <c r="H160" s="126"/>
      <c r="I160" s="126"/>
      <c r="J160" s="137" t="s">
        <v>84</v>
      </c>
      <c r="K160" s="126"/>
      <c r="L160" s="126"/>
      <c r="M160" s="126"/>
      <c r="N160" s="126"/>
      <c r="O160" s="126"/>
      <c r="P160" s="126"/>
      <c r="Q160" s="126"/>
      <c r="R160" s="126" t="s">
        <v>84</v>
      </c>
      <c r="S160" s="127"/>
    </row>
    <row r="161" spans="1:19">
      <c r="A161" s="151"/>
      <c r="B161" s="124" t="s">
        <v>824</v>
      </c>
      <c r="C161" s="125"/>
      <c r="D161" s="126"/>
      <c r="E161" s="126"/>
      <c r="F161" s="126"/>
      <c r="G161" s="126"/>
      <c r="H161" s="126"/>
      <c r="I161" s="126"/>
      <c r="J161" s="126"/>
      <c r="K161" s="126"/>
      <c r="L161" s="126"/>
      <c r="M161" s="126" t="s">
        <v>84</v>
      </c>
      <c r="N161" s="126"/>
      <c r="O161" s="137" t="s">
        <v>84</v>
      </c>
      <c r="P161" s="126"/>
      <c r="Q161" s="126"/>
      <c r="R161" s="126"/>
      <c r="S161" s="127"/>
    </row>
    <row r="162" spans="1:19">
      <c r="A162" s="151"/>
      <c r="B162" s="124" t="s">
        <v>825</v>
      </c>
      <c r="C162" s="125"/>
      <c r="D162" s="181"/>
      <c r="E162" s="126"/>
      <c r="F162" s="126"/>
      <c r="G162" s="126"/>
      <c r="H162" s="126"/>
      <c r="I162" s="126"/>
      <c r="J162" s="126" t="s">
        <v>84</v>
      </c>
      <c r="K162" s="126"/>
      <c r="L162" s="126"/>
      <c r="M162" s="126"/>
      <c r="N162" s="126"/>
      <c r="O162" s="126"/>
      <c r="P162" s="126"/>
      <c r="Q162" s="126"/>
      <c r="R162" s="126" t="s">
        <v>84</v>
      </c>
      <c r="S162" s="127"/>
    </row>
    <row r="163" spans="1:19">
      <c r="A163" s="151"/>
      <c r="B163" s="124" t="s">
        <v>826</v>
      </c>
      <c r="C163" s="125"/>
      <c r="D163" s="126"/>
      <c r="E163" s="126"/>
      <c r="F163" s="126"/>
      <c r="G163" s="126"/>
      <c r="H163" s="126"/>
      <c r="I163" s="126"/>
      <c r="J163" s="126"/>
      <c r="K163" s="137"/>
      <c r="L163" s="126"/>
      <c r="M163" s="126" t="s">
        <v>84</v>
      </c>
      <c r="N163" s="126"/>
      <c r="O163" s="137" t="s">
        <v>84</v>
      </c>
      <c r="P163" s="126"/>
      <c r="Q163" s="126"/>
      <c r="R163" s="126"/>
      <c r="S163" s="127"/>
    </row>
    <row r="164" spans="1:19">
      <c r="A164" s="151"/>
      <c r="B164" s="124" t="s">
        <v>242</v>
      </c>
      <c r="C164" s="125"/>
      <c r="D164" s="126" t="s">
        <v>84</v>
      </c>
      <c r="E164" s="126" t="s">
        <v>84</v>
      </c>
      <c r="F164" s="137" t="s">
        <v>84</v>
      </c>
      <c r="G164" s="129" t="s">
        <v>84</v>
      </c>
      <c r="H164" s="126" t="s">
        <v>84</v>
      </c>
      <c r="I164" s="126" t="s">
        <v>84</v>
      </c>
      <c r="J164" s="126"/>
      <c r="K164" s="129" t="s">
        <v>84</v>
      </c>
      <c r="L164" s="129" t="s">
        <v>84</v>
      </c>
      <c r="M164" s="129" t="s">
        <v>84</v>
      </c>
      <c r="N164" s="126" t="s">
        <v>84</v>
      </c>
      <c r="O164" s="126"/>
      <c r="P164" s="126" t="s">
        <v>84</v>
      </c>
      <c r="Q164" s="126" t="s">
        <v>84</v>
      </c>
      <c r="R164" s="126" t="s">
        <v>84</v>
      </c>
      <c r="S164" s="138" t="s">
        <v>84</v>
      </c>
    </row>
    <row r="165" spans="1:19">
      <c r="A165" s="151"/>
      <c r="B165" s="198" t="s">
        <v>827</v>
      </c>
      <c r="C165" s="211"/>
      <c r="D165" s="153"/>
      <c r="E165" s="153"/>
      <c r="F165" s="153"/>
      <c r="G165" s="153"/>
      <c r="H165" s="153" t="s">
        <v>84</v>
      </c>
      <c r="I165" s="153"/>
      <c r="J165" s="153"/>
      <c r="K165" s="153"/>
      <c r="L165" s="153"/>
      <c r="M165" s="153"/>
      <c r="N165" s="153"/>
      <c r="O165" s="153"/>
      <c r="P165" s="153"/>
      <c r="Q165" s="153"/>
      <c r="R165" s="153" t="s">
        <v>84</v>
      </c>
      <c r="S165" s="153"/>
    </row>
    <row r="166" spans="1:19">
      <c r="A166" s="114"/>
      <c r="B166" s="175"/>
      <c r="C166" s="114"/>
      <c r="D166" s="159"/>
      <c r="E166" s="159"/>
      <c r="F166" s="159"/>
      <c r="G166" s="159"/>
      <c r="H166" s="159"/>
      <c r="I166" s="159"/>
      <c r="J166" s="159"/>
      <c r="K166" s="159"/>
      <c r="L166" s="159"/>
      <c r="M166" s="159"/>
      <c r="N166" s="159"/>
      <c r="O166" s="159"/>
      <c r="P166" s="159"/>
      <c r="Q166" s="159"/>
      <c r="R166" s="159"/>
      <c r="S166" s="159"/>
    </row>
    <row r="167" spans="1:19" ht="12">
      <c r="A167" s="120" t="s">
        <v>828</v>
      </c>
      <c r="D167" s="121"/>
      <c r="E167" s="121"/>
      <c r="F167" s="121"/>
      <c r="G167" s="121"/>
      <c r="H167" s="121"/>
      <c r="I167" s="121"/>
      <c r="J167" s="121"/>
      <c r="K167" s="121"/>
      <c r="L167" s="121"/>
      <c r="M167" s="121"/>
      <c r="N167" s="121"/>
      <c r="O167" s="121"/>
      <c r="P167" s="121"/>
      <c r="Q167" s="121"/>
      <c r="R167" s="121"/>
      <c r="S167" s="122"/>
    </row>
    <row r="168" spans="1:19">
      <c r="A168" s="123"/>
      <c r="B168" s="124" t="s">
        <v>829</v>
      </c>
      <c r="C168" s="182"/>
      <c r="D168" s="129"/>
      <c r="E168" s="129"/>
      <c r="F168" s="129"/>
      <c r="G168" s="126"/>
      <c r="H168" s="129" t="s">
        <v>84</v>
      </c>
      <c r="I168" s="129"/>
      <c r="J168" s="129"/>
      <c r="K168" s="129"/>
      <c r="L168" s="126"/>
      <c r="M168" s="129"/>
      <c r="N168" s="129"/>
      <c r="O168" s="129"/>
      <c r="P168" s="129"/>
      <c r="Q168" s="129"/>
      <c r="R168" s="129"/>
      <c r="S168" s="127"/>
    </row>
    <row r="169" spans="1:19" ht="12.75">
      <c r="A169" s="123"/>
      <c r="B169" s="124" t="s">
        <v>830</v>
      </c>
      <c r="C169" s="125"/>
      <c r="D169" s="126"/>
      <c r="E169" s="126"/>
      <c r="F169" s="126"/>
      <c r="G169" s="126"/>
      <c r="H169" s="126" t="s">
        <v>84</v>
      </c>
      <c r="I169" s="126" t="s">
        <v>84</v>
      </c>
      <c r="J169" s="126"/>
      <c r="K169" s="126"/>
      <c r="L169" s="126"/>
      <c r="M169" s="126" t="s">
        <v>831</v>
      </c>
      <c r="N169" s="126"/>
      <c r="O169" s="126"/>
      <c r="P169" s="126"/>
      <c r="Q169" s="126" t="s">
        <v>84</v>
      </c>
      <c r="R169" s="126"/>
      <c r="S169" s="138"/>
    </row>
    <row r="170" spans="1:19">
      <c r="A170" s="123"/>
      <c r="B170" s="124" t="s">
        <v>832</v>
      </c>
      <c r="C170" s="125"/>
      <c r="D170" s="126"/>
      <c r="E170" s="126"/>
      <c r="F170" s="158" t="s">
        <v>84</v>
      </c>
      <c r="G170" s="126" t="s">
        <v>84</v>
      </c>
      <c r="H170" s="126" t="s">
        <v>84</v>
      </c>
      <c r="I170" s="126"/>
      <c r="J170" s="126"/>
      <c r="K170" s="126"/>
      <c r="L170" s="126"/>
      <c r="M170" s="126"/>
      <c r="N170" s="126"/>
      <c r="O170" s="126"/>
      <c r="P170" s="126"/>
      <c r="Q170" s="126"/>
      <c r="R170" s="126"/>
      <c r="S170" s="138"/>
    </row>
    <row r="171" spans="1:19">
      <c r="A171" s="123"/>
      <c r="B171" s="124" t="s">
        <v>264</v>
      </c>
      <c r="C171" s="125"/>
      <c r="D171" s="126"/>
      <c r="E171" s="126"/>
      <c r="F171" s="126"/>
      <c r="G171" s="126"/>
      <c r="H171" s="126"/>
      <c r="I171" s="126"/>
      <c r="J171" s="126"/>
      <c r="K171" s="126"/>
      <c r="L171" s="126"/>
      <c r="M171" s="126"/>
      <c r="N171" s="126"/>
      <c r="O171" s="126"/>
      <c r="P171" s="126"/>
      <c r="Q171" s="126"/>
      <c r="R171" s="126"/>
      <c r="S171" s="127"/>
    </row>
    <row r="172" spans="1:19">
      <c r="A172" s="123"/>
      <c r="B172" s="124" t="s">
        <v>833</v>
      </c>
      <c r="C172" s="125"/>
      <c r="D172" s="126"/>
      <c r="E172" s="126"/>
      <c r="F172" s="126"/>
      <c r="G172" s="126"/>
      <c r="H172" s="126"/>
      <c r="I172" s="126"/>
      <c r="J172" s="126"/>
      <c r="K172" s="126"/>
      <c r="L172" s="126"/>
      <c r="M172" s="126"/>
      <c r="N172" s="126"/>
      <c r="O172" s="126"/>
      <c r="P172" s="126" t="s">
        <v>84</v>
      </c>
      <c r="Q172" s="126"/>
      <c r="R172" s="126"/>
      <c r="S172" s="127"/>
    </row>
    <row r="173" spans="1:19">
      <c r="A173" s="123"/>
      <c r="B173" s="124" t="s">
        <v>834</v>
      </c>
      <c r="C173" s="125"/>
      <c r="D173" s="126"/>
      <c r="E173" s="126" t="s">
        <v>84</v>
      </c>
      <c r="F173" s="126"/>
      <c r="G173" s="126"/>
      <c r="H173" s="126"/>
      <c r="I173" s="126"/>
      <c r="J173" s="126"/>
      <c r="K173" s="126"/>
      <c r="L173" s="126"/>
      <c r="M173" s="126"/>
      <c r="N173" s="126"/>
      <c r="O173" s="126"/>
      <c r="P173" s="126"/>
      <c r="Q173" s="126"/>
      <c r="R173" s="126" t="s">
        <v>84</v>
      </c>
      <c r="S173" s="127"/>
    </row>
    <row r="174" spans="1:19">
      <c r="A174" s="123"/>
      <c r="B174" s="124" t="s">
        <v>835</v>
      </c>
      <c r="C174" s="125"/>
      <c r="D174" s="126"/>
      <c r="E174" s="126" t="s">
        <v>84</v>
      </c>
      <c r="F174" s="126"/>
      <c r="G174" s="126"/>
      <c r="H174" s="126"/>
      <c r="I174" s="126"/>
      <c r="J174" s="126"/>
      <c r="K174" s="126"/>
      <c r="L174" s="126"/>
      <c r="M174" s="126"/>
      <c r="N174" s="126"/>
      <c r="O174" s="126"/>
      <c r="P174" s="126"/>
      <c r="Q174" s="126"/>
      <c r="R174" s="126" t="s">
        <v>84</v>
      </c>
      <c r="S174" s="127"/>
    </row>
    <row r="175" spans="1:19" ht="12.75">
      <c r="A175" s="123"/>
      <c r="B175" s="124" t="s">
        <v>836</v>
      </c>
      <c r="C175" s="125"/>
      <c r="D175" s="126" t="s">
        <v>84</v>
      </c>
      <c r="E175" s="126"/>
      <c r="F175" s="126"/>
      <c r="G175" s="126"/>
      <c r="H175" s="126" t="s">
        <v>84</v>
      </c>
      <c r="I175" s="126" t="s">
        <v>84</v>
      </c>
      <c r="J175" s="126"/>
      <c r="K175" s="126"/>
      <c r="L175" s="126"/>
      <c r="M175" s="126" t="s">
        <v>837</v>
      </c>
      <c r="N175" s="126"/>
      <c r="O175" s="126"/>
      <c r="P175" s="126" t="s">
        <v>84</v>
      </c>
      <c r="Q175" s="126" t="s">
        <v>84</v>
      </c>
      <c r="R175" s="158"/>
      <c r="S175" s="138"/>
    </row>
    <row r="176" spans="1:19">
      <c r="A176" s="123"/>
      <c r="B176" s="124" t="s">
        <v>838</v>
      </c>
      <c r="C176" s="125"/>
      <c r="D176" s="126"/>
      <c r="E176" s="126"/>
      <c r="F176" s="158" t="s">
        <v>84</v>
      </c>
      <c r="G176" s="126" t="s">
        <v>84</v>
      </c>
      <c r="H176" s="126"/>
      <c r="I176" s="126"/>
      <c r="J176" s="126"/>
      <c r="K176" s="126"/>
      <c r="L176" s="126"/>
      <c r="M176" s="126"/>
      <c r="N176" s="126"/>
      <c r="O176" s="126"/>
      <c r="P176" s="126"/>
      <c r="Q176" s="126"/>
      <c r="R176" s="126"/>
      <c r="S176" s="138"/>
    </row>
    <row r="177" spans="1:19">
      <c r="A177" s="123"/>
      <c r="B177" s="124" t="s">
        <v>839</v>
      </c>
      <c r="C177" s="125"/>
      <c r="D177" s="126"/>
      <c r="E177" s="126"/>
      <c r="F177" s="126"/>
      <c r="G177" s="126"/>
      <c r="H177" s="126" t="s">
        <v>84</v>
      </c>
      <c r="I177" s="126"/>
      <c r="J177" s="126"/>
      <c r="K177" s="126"/>
      <c r="L177" s="126"/>
      <c r="M177" s="126"/>
      <c r="N177" s="126"/>
      <c r="O177" s="126"/>
      <c r="P177" s="126"/>
      <c r="Q177" s="126"/>
      <c r="R177" s="126"/>
      <c r="S177" s="138"/>
    </row>
    <row r="178" spans="1:19" ht="12.75">
      <c r="A178" s="123"/>
      <c r="B178" s="124" t="s">
        <v>840</v>
      </c>
      <c r="C178" s="125"/>
      <c r="D178" s="126"/>
      <c r="E178" s="126"/>
      <c r="F178" s="158" t="s">
        <v>841</v>
      </c>
      <c r="G178" s="126" t="s">
        <v>84</v>
      </c>
      <c r="H178" s="126"/>
      <c r="I178" s="126"/>
      <c r="J178" s="126"/>
      <c r="K178" s="126"/>
      <c r="L178" s="126"/>
      <c r="M178" s="126"/>
      <c r="N178" s="126"/>
      <c r="O178" s="126"/>
      <c r="P178" s="126"/>
      <c r="Q178" s="126"/>
      <c r="R178" s="126"/>
      <c r="S178" s="138"/>
    </row>
    <row r="179" spans="1:19" ht="12.75">
      <c r="A179" s="123"/>
      <c r="B179" s="124" t="s">
        <v>842</v>
      </c>
      <c r="C179" s="125"/>
      <c r="D179" s="126"/>
      <c r="E179" s="126"/>
      <c r="F179" s="176" t="s">
        <v>841</v>
      </c>
      <c r="G179" s="126"/>
      <c r="H179" s="126"/>
      <c r="I179" s="126"/>
      <c r="J179" s="126"/>
      <c r="K179" s="126"/>
      <c r="L179" s="126"/>
      <c r="M179" s="126"/>
      <c r="N179" s="126"/>
      <c r="O179" s="126"/>
      <c r="P179" s="126"/>
      <c r="Q179" s="126"/>
      <c r="R179" s="126"/>
      <c r="S179" s="138"/>
    </row>
    <row r="180" spans="1:19" ht="12.75">
      <c r="A180" s="123"/>
      <c r="B180" s="168" t="s">
        <v>843</v>
      </c>
      <c r="C180" s="169"/>
      <c r="D180" s="178" t="s">
        <v>84</v>
      </c>
      <c r="E180" s="178"/>
      <c r="F180" s="178"/>
      <c r="G180" s="178"/>
      <c r="H180" s="178"/>
      <c r="I180" s="178"/>
      <c r="J180" s="178"/>
      <c r="K180" s="178"/>
      <c r="L180" s="178"/>
      <c r="M180" s="178" t="s">
        <v>844</v>
      </c>
      <c r="N180" s="178"/>
      <c r="O180" s="178"/>
      <c r="P180" s="178" t="s">
        <v>84</v>
      </c>
      <c r="Q180" s="178"/>
      <c r="R180" s="178" t="s">
        <v>84</v>
      </c>
      <c r="S180" s="183"/>
    </row>
    <row r="181" spans="1:19">
      <c r="A181" s="123"/>
      <c r="B181" s="1507" t="s">
        <v>845</v>
      </c>
      <c r="C181" s="1508"/>
      <c r="D181" s="184"/>
      <c r="E181" s="184" t="s">
        <v>84</v>
      </c>
      <c r="F181" s="184"/>
      <c r="G181" s="184"/>
      <c r="H181" s="184"/>
      <c r="I181" s="184"/>
      <c r="J181" s="184"/>
      <c r="K181" s="184"/>
      <c r="L181" s="184"/>
      <c r="M181" s="184"/>
      <c r="N181" s="184"/>
      <c r="O181" s="184"/>
      <c r="P181" s="184"/>
      <c r="Q181" s="184"/>
      <c r="R181" s="184" t="s">
        <v>84</v>
      </c>
      <c r="S181" s="185"/>
    </row>
    <row r="182" spans="1:19">
      <c r="A182" s="120"/>
      <c r="B182" s="1496" t="s">
        <v>846</v>
      </c>
      <c r="C182" s="1497"/>
      <c r="D182" s="137"/>
      <c r="E182" s="137"/>
      <c r="F182" s="137"/>
      <c r="G182" s="137"/>
      <c r="H182" s="137"/>
      <c r="I182" s="137" t="s">
        <v>84</v>
      </c>
      <c r="J182" s="137"/>
      <c r="K182" s="137"/>
      <c r="L182" s="137"/>
      <c r="M182" s="137"/>
      <c r="N182" s="137"/>
      <c r="O182" s="137"/>
      <c r="P182" s="137"/>
      <c r="Q182" s="137"/>
      <c r="R182" s="137"/>
      <c r="S182" s="136"/>
    </row>
    <row r="183" spans="1:19">
      <c r="A183" s="123"/>
      <c r="B183" s="1498" t="s">
        <v>847</v>
      </c>
      <c r="C183" s="1499"/>
      <c r="D183" s="137"/>
      <c r="E183" s="137"/>
      <c r="F183" s="137"/>
      <c r="G183" s="137"/>
      <c r="H183" s="137"/>
      <c r="I183" s="137" t="s">
        <v>84</v>
      </c>
      <c r="J183" s="137"/>
      <c r="K183" s="137"/>
      <c r="L183" s="137"/>
      <c r="M183" s="137" t="s">
        <v>84</v>
      </c>
      <c r="N183" s="137"/>
      <c r="O183" s="137"/>
      <c r="P183" s="137"/>
      <c r="Q183" s="137"/>
      <c r="R183" s="137"/>
      <c r="S183" s="136"/>
    </row>
    <row r="184" spans="1:19">
      <c r="A184" s="123"/>
      <c r="B184" s="186" t="s">
        <v>848</v>
      </c>
      <c r="C184" s="154"/>
      <c r="D184" s="153"/>
      <c r="E184" s="153"/>
      <c r="F184" s="153"/>
      <c r="G184" s="153"/>
      <c r="H184" s="153"/>
      <c r="I184" s="153"/>
      <c r="J184" s="153"/>
      <c r="K184" s="153"/>
      <c r="L184" s="153"/>
      <c r="M184" s="153"/>
      <c r="N184" s="153"/>
      <c r="O184" s="153"/>
      <c r="P184" s="153"/>
      <c r="Q184" s="153"/>
      <c r="R184" s="126" t="s">
        <v>84</v>
      </c>
      <c r="S184" s="154"/>
    </row>
    <row r="185" spans="1:19" ht="12.75">
      <c r="A185" s="123"/>
      <c r="B185" s="124" t="s">
        <v>849</v>
      </c>
      <c r="C185" s="125"/>
      <c r="D185" s="126" t="s">
        <v>84</v>
      </c>
      <c r="E185" s="126"/>
      <c r="F185" s="129"/>
      <c r="G185" s="126"/>
      <c r="H185" s="126" t="s">
        <v>84</v>
      </c>
      <c r="I185" s="126" t="s">
        <v>84</v>
      </c>
      <c r="J185" s="126"/>
      <c r="K185" s="126"/>
      <c r="L185" s="126"/>
      <c r="M185" s="126" t="s">
        <v>850</v>
      </c>
      <c r="N185" s="126"/>
      <c r="O185" s="126"/>
      <c r="P185" s="126" t="s">
        <v>84</v>
      </c>
      <c r="Q185" s="126" t="s">
        <v>84</v>
      </c>
      <c r="R185" s="126" t="s">
        <v>84</v>
      </c>
      <c r="S185" s="138"/>
    </row>
    <row r="186" spans="1:19" ht="12.75">
      <c r="A186" s="123"/>
      <c r="B186" s="145" t="s">
        <v>851</v>
      </c>
      <c r="C186" s="187"/>
      <c r="D186" s="121"/>
      <c r="E186" s="121"/>
      <c r="F186" s="176" t="s">
        <v>841</v>
      </c>
      <c r="G186" s="121"/>
      <c r="H186" s="121"/>
      <c r="I186" s="121"/>
      <c r="J186" s="121"/>
      <c r="K186" s="121"/>
      <c r="L186" s="121"/>
      <c r="M186" s="121"/>
      <c r="N186" s="121"/>
      <c r="O186" s="121"/>
      <c r="P186" s="121"/>
      <c r="Q186" s="121"/>
      <c r="R186" s="121"/>
      <c r="S186" s="188"/>
    </row>
    <row r="187" spans="1:19">
      <c r="A187" s="123"/>
      <c r="B187" s="175" t="s">
        <v>852</v>
      </c>
      <c r="C187" s="114"/>
      <c r="D187" s="189"/>
      <c r="E187" s="179"/>
      <c r="F187" s="179"/>
      <c r="G187" s="189"/>
      <c r="H187" s="189"/>
      <c r="I187" s="189"/>
      <c r="J187" s="189"/>
      <c r="K187" s="189"/>
      <c r="L187" s="189"/>
      <c r="M187" s="189"/>
      <c r="N187" s="189"/>
      <c r="O187" s="189"/>
      <c r="P187" s="189"/>
      <c r="Q187" s="189"/>
      <c r="R187" s="189"/>
      <c r="S187" s="190"/>
    </row>
    <row r="188" spans="1:19">
      <c r="A188" s="123"/>
      <c r="B188" s="124" t="s">
        <v>853</v>
      </c>
      <c r="C188" s="182"/>
      <c r="D188" s="126"/>
      <c r="E188" s="129" t="s">
        <v>84</v>
      </c>
      <c r="F188" s="129"/>
      <c r="G188" s="126"/>
      <c r="H188" s="126" t="s">
        <v>84</v>
      </c>
      <c r="I188" s="126"/>
      <c r="J188" s="126"/>
      <c r="K188" s="126"/>
      <c r="L188" s="126"/>
      <c r="M188" s="126"/>
      <c r="N188" s="126"/>
      <c r="O188" s="126"/>
      <c r="P188" s="126"/>
      <c r="Q188" s="126"/>
      <c r="R188" s="126" t="s">
        <v>84</v>
      </c>
      <c r="S188" s="138"/>
    </row>
    <row r="189" spans="1:19" ht="12.75">
      <c r="A189" s="123"/>
      <c r="B189" s="124" t="s">
        <v>854</v>
      </c>
      <c r="C189" s="125"/>
      <c r="D189" s="126" t="s">
        <v>84</v>
      </c>
      <c r="E189" s="126"/>
      <c r="F189" s="126"/>
      <c r="G189" s="126"/>
      <c r="H189" s="126"/>
      <c r="I189" s="126" t="s">
        <v>84</v>
      </c>
      <c r="J189" s="126"/>
      <c r="K189" s="126"/>
      <c r="L189" s="126"/>
      <c r="M189" s="126" t="s">
        <v>855</v>
      </c>
      <c r="N189" s="126"/>
      <c r="O189" s="126"/>
      <c r="P189" s="126"/>
      <c r="Q189" s="126"/>
      <c r="R189" s="126" t="s">
        <v>84</v>
      </c>
      <c r="S189" s="138"/>
    </row>
    <row r="190" spans="1:19" ht="12.75">
      <c r="A190" s="123"/>
      <c r="B190" s="124" t="s">
        <v>856</v>
      </c>
      <c r="C190" s="125"/>
      <c r="D190" s="126"/>
      <c r="E190" s="126"/>
      <c r="F190" s="158" t="s">
        <v>841</v>
      </c>
      <c r="G190" s="126" t="s">
        <v>84</v>
      </c>
      <c r="H190" s="126"/>
      <c r="I190" s="126"/>
      <c r="J190" s="126"/>
      <c r="K190" s="126"/>
      <c r="L190" s="126"/>
      <c r="M190" s="126"/>
      <c r="N190" s="126"/>
      <c r="O190" s="126"/>
      <c r="P190" s="126"/>
      <c r="Q190" s="126"/>
      <c r="R190" s="126"/>
      <c r="S190" s="138"/>
    </row>
    <row r="191" spans="1:19">
      <c r="A191" s="123"/>
      <c r="B191" s="140" t="s">
        <v>857</v>
      </c>
      <c r="C191" s="128"/>
      <c r="D191" s="191"/>
      <c r="E191" s="191" t="s">
        <v>84</v>
      </c>
      <c r="F191" s="191"/>
      <c r="G191" s="191"/>
      <c r="H191" s="191"/>
      <c r="I191" s="191"/>
      <c r="J191" s="191"/>
      <c r="K191" s="191"/>
      <c r="L191" s="191"/>
      <c r="M191" s="191"/>
      <c r="N191" s="191"/>
      <c r="O191" s="191"/>
      <c r="P191" s="191"/>
      <c r="Q191" s="191"/>
      <c r="R191" s="191" t="s">
        <v>84</v>
      </c>
      <c r="S191" s="131"/>
    </row>
    <row r="192" spans="1:19">
      <c r="A192" s="151"/>
      <c r="B192" s="124" t="s">
        <v>858</v>
      </c>
      <c r="C192" s="119"/>
      <c r="D192" s="146"/>
      <c r="E192" s="146"/>
      <c r="F192" s="146"/>
      <c r="G192" s="146"/>
      <c r="H192" s="146"/>
      <c r="I192" s="146"/>
      <c r="J192" s="146"/>
      <c r="K192" s="146"/>
      <c r="L192" s="146"/>
      <c r="M192" s="146"/>
      <c r="N192" s="146"/>
      <c r="O192" s="146"/>
      <c r="P192" s="146" t="s">
        <v>84</v>
      </c>
      <c r="Q192" s="146" t="s">
        <v>84</v>
      </c>
      <c r="R192" s="146"/>
      <c r="S192" s="147"/>
    </row>
    <row r="193" spans="1:19">
      <c r="A193" s="123"/>
      <c r="B193" s="124" t="s">
        <v>859</v>
      </c>
      <c r="C193" s="125"/>
      <c r="D193" s="126"/>
      <c r="E193" s="126" t="s">
        <v>84</v>
      </c>
      <c r="F193" s="126"/>
      <c r="G193" s="126"/>
      <c r="H193" s="126" t="s">
        <v>84</v>
      </c>
      <c r="I193" s="126"/>
      <c r="J193" s="126"/>
      <c r="K193" s="126"/>
      <c r="L193" s="126"/>
      <c r="M193" s="126"/>
      <c r="N193" s="126"/>
      <c r="O193" s="126"/>
      <c r="P193" s="126"/>
      <c r="Q193" s="126"/>
      <c r="R193" s="126" t="s">
        <v>84</v>
      </c>
      <c r="S193" s="127"/>
    </row>
    <row r="194" spans="1:19">
      <c r="A194" s="123"/>
      <c r="B194" s="124" t="s">
        <v>860</v>
      </c>
      <c r="C194" s="125"/>
      <c r="D194" s="126"/>
      <c r="E194" s="126"/>
      <c r="F194" s="126"/>
      <c r="G194" s="126"/>
      <c r="H194" s="126"/>
      <c r="I194" s="126"/>
      <c r="J194" s="126"/>
      <c r="K194" s="126"/>
      <c r="L194" s="126"/>
      <c r="M194" s="126"/>
      <c r="N194" s="126"/>
      <c r="O194" s="126"/>
      <c r="P194" s="126"/>
      <c r="Q194" s="126"/>
      <c r="R194" s="126" t="s">
        <v>84</v>
      </c>
      <c r="S194" s="127"/>
    </row>
    <row r="195" spans="1:19" ht="12.75">
      <c r="A195" s="123"/>
      <c r="B195" s="124" t="s">
        <v>861</v>
      </c>
      <c r="C195" s="125"/>
      <c r="D195" s="126" t="s">
        <v>84</v>
      </c>
      <c r="E195" s="126"/>
      <c r="F195" s="126"/>
      <c r="G195" s="126"/>
      <c r="H195" s="126"/>
      <c r="I195" s="126"/>
      <c r="J195" s="126"/>
      <c r="K195" s="126"/>
      <c r="L195" s="126"/>
      <c r="M195" s="126" t="s">
        <v>862</v>
      </c>
      <c r="N195" s="126"/>
      <c r="O195" s="126"/>
      <c r="P195" s="126" t="s">
        <v>84</v>
      </c>
      <c r="Q195" s="126"/>
      <c r="R195" s="126" t="s">
        <v>84</v>
      </c>
      <c r="S195" s="127"/>
    </row>
    <row r="196" spans="1:19">
      <c r="A196" s="123"/>
      <c r="B196" s="124" t="s">
        <v>863</v>
      </c>
      <c r="C196" s="125"/>
      <c r="D196" s="126"/>
      <c r="E196" s="126"/>
      <c r="F196" s="126"/>
      <c r="G196" s="126"/>
      <c r="H196" s="126"/>
      <c r="I196" s="126" t="s">
        <v>84</v>
      </c>
      <c r="J196" s="126"/>
      <c r="K196" s="126"/>
      <c r="L196" s="126"/>
      <c r="M196" s="126"/>
      <c r="N196" s="126" t="s">
        <v>84</v>
      </c>
      <c r="O196" s="126"/>
      <c r="P196" s="126"/>
      <c r="Q196" s="126" t="s">
        <v>84</v>
      </c>
      <c r="R196" s="126"/>
      <c r="S196" s="138"/>
    </row>
    <row r="197" spans="1:19" ht="12.75">
      <c r="A197" s="123"/>
      <c r="B197" s="124" t="s">
        <v>864</v>
      </c>
      <c r="C197" s="125"/>
      <c r="D197" s="126"/>
      <c r="E197" s="158"/>
      <c r="F197" s="158" t="s">
        <v>841</v>
      </c>
      <c r="G197" s="158" t="s">
        <v>84</v>
      </c>
      <c r="H197" s="158"/>
      <c r="I197" s="158"/>
      <c r="J197" s="158"/>
      <c r="K197" s="158"/>
      <c r="L197" s="158"/>
      <c r="M197" s="158"/>
      <c r="N197" s="158"/>
      <c r="O197" s="158"/>
      <c r="P197" s="158"/>
      <c r="Q197" s="158"/>
      <c r="R197" s="158"/>
      <c r="S197" s="183"/>
    </row>
    <row r="198" spans="1:19">
      <c r="A198" s="123"/>
      <c r="B198" s="124" t="s">
        <v>865</v>
      </c>
      <c r="C198" s="125"/>
      <c r="D198" s="126"/>
      <c r="E198" s="126" t="s">
        <v>84</v>
      </c>
      <c r="F198" s="192"/>
      <c r="G198" s="184"/>
      <c r="H198" s="184" t="s">
        <v>84</v>
      </c>
      <c r="I198" s="184"/>
      <c r="J198" s="184"/>
      <c r="K198" s="184"/>
      <c r="L198" s="184"/>
      <c r="M198" s="184"/>
      <c r="N198" s="184"/>
      <c r="O198" s="184"/>
      <c r="P198" s="184"/>
      <c r="Q198" s="184"/>
      <c r="R198" s="184" t="s">
        <v>84</v>
      </c>
      <c r="S198" s="185"/>
    </row>
    <row r="199" spans="1:19">
      <c r="A199" s="123"/>
      <c r="B199" s="124" t="s">
        <v>866</v>
      </c>
      <c r="C199" s="125"/>
      <c r="D199" s="126"/>
      <c r="E199" s="126"/>
      <c r="F199" s="126"/>
      <c r="G199" s="126"/>
      <c r="H199" s="126"/>
      <c r="I199" s="126" t="s">
        <v>84</v>
      </c>
      <c r="J199" s="126"/>
      <c r="K199" s="126"/>
      <c r="L199" s="126"/>
      <c r="M199" s="126"/>
      <c r="N199" s="126" t="s">
        <v>84</v>
      </c>
      <c r="O199" s="126"/>
      <c r="P199" s="126" t="s">
        <v>84</v>
      </c>
      <c r="Q199" s="129" t="s">
        <v>84</v>
      </c>
      <c r="R199" s="126"/>
      <c r="S199" s="138"/>
    </row>
    <row r="200" spans="1:19" ht="12.75">
      <c r="A200" s="123"/>
      <c r="B200" s="124" t="s">
        <v>867</v>
      </c>
      <c r="C200" s="125"/>
      <c r="D200" s="126" t="s">
        <v>84</v>
      </c>
      <c r="E200" s="126"/>
      <c r="F200" s="126"/>
      <c r="G200" s="126"/>
      <c r="H200" s="126"/>
      <c r="I200" s="126"/>
      <c r="J200" s="126"/>
      <c r="K200" s="126"/>
      <c r="L200" s="126"/>
      <c r="M200" s="126" t="s">
        <v>868</v>
      </c>
      <c r="N200" s="126"/>
      <c r="O200" s="126"/>
      <c r="P200" s="126"/>
      <c r="Q200" s="126"/>
      <c r="R200" s="126"/>
      <c r="S200" s="127"/>
    </row>
    <row r="201" spans="1:19">
      <c r="A201" s="123"/>
      <c r="B201" s="124" t="s">
        <v>869</v>
      </c>
      <c r="C201" s="125"/>
      <c r="D201" s="126" t="s">
        <v>84</v>
      </c>
      <c r="E201" s="126"/>
      <c r="F201" s="126"/>
      <c r="G201" s="126"/>
      <c r="H201" s="126"/>
      <c r="I201" s="126"/>
      <c r="J201" s="126"/>
      <c r="K201" s="126"/>
      <c r="L201" s="126"/>
      <c r="M201" s="126"/>
      <c r="N201" s="126"/>
      <c r="O201" s="126"/>
      <c r="P201" s="126"/>
      <c r="Q201" s="126"/>
      <c r="R201" s="126"/>
      <c r="S201" s="127"/>
    </row>
    <row r="202" spans="1:19" ht="12.75">
      <c r="A202" s="123"/>
      <c r="B202" s="175" t="s">
        <v>870</v>
      </c>
      <c r="C202" s="114"/>
      <c r="D202" s="121"/>
      <c r="E202" s="121"/>
      <c r="F202" s="158" t="s">
        <v>841</v>
      </c>
      <c r="G202" s="121"/>
      <c r="H202" s="121"/>
      <c r="I202" s="121"/>
      <c r="J202" s="121"/>
      <c r="K202" s="121"/>
      <c r="L202" s="121"/>
      <c r="M202" s="121"/>
      <c r="N202" s="121"/>
      <c r="O202" s="121"/>
      <c r="P202" s="121"/>
      <c r="Q202" s="121"/>
      <c r="R202" s="121"/>
      <c r="S202" s="122"/>
    </row>
    <row r="203" spans="1:19">
      <c r="A203" s="123"/>
      <c r="B203" s="193" t="s">
        <v>871</v>
      </c>
      <c r="C203" s="194"/>
      <c r="D203" s="189"/>
      <c r="E203" s="1511" t="s">
        <v>84</v>
      </c>
      <c r="F203" s="189"/>
      <c r="G203" s="189"/>
      <c r="H203" s="189"/>
      <c r="I203" s="189"/>
      <c r="J203" s="189"/>
      <c r="K203" s="189"/>
      <c r="L203" s="189"/>
      <c r="M203" s="189"/>
      <c r="N203" s="189"/>
      <c r="O203" s="189"/>
      <c r="P203" s="189"/>
      <c r="Q203" s="189"/>
      <c r="R203" s="189"/>
      <c r="S203" s="195"/>
    </row>
    <row r="204" spans="1:19">
      <c r="A204" s="123"/>
      <c r="B204" s="124" t="s">
        <v>872</v>
      </c>
      <c r="C204" s="125"/>
      <c r="D204" s="126"/>
      <c r="E204" s="1512"/>
      <c r="F204" s="126"/>
      <c r="G204" s="126"/>
      <c r="H204" s="126"/>
      <c r="I204" s="126"/>
      <c r="J204" s="126"/>
      <c r="K204" s="126"/>
      <c r="L204" s="126"/>
      <c r="M204" s="126"/>
      <c r="N204" s="126"/>
      <c r="O204" s="126"/>
      <c r="P204" s="126"/>
      <c r="Q204" s="126"/>
      <c r="R204" s="126"/>
      <c r="S204" s="127"/>
    </row>
    <row r="205" spans="1:19">
      <c r="A205" s="123"/>
      <c r="B205" s="193" t="s">
        <v>873</v>
      </c>
      <c r="C205" s="194"/>
      <c r="D205" s="189"/>
      <c r="E205" s="1511" t="s">
        <v>84</v>
      </c>
      <c r="F205" s="189"/>
      <c r="G205" s="189"/>
      <c r="H205" s="189"/>
      <c r="I205" s="189"/>
      <c r="J205" s="189"/>
      <c r="K205" s="189"/>
      <c r="L205" s="189"/>
      <c r="M205" s="189"/>
      <c r="N205" s="189"/>
      <c r="O205" s="189"/>
      <c r="P205" s="189"/>
      <c r="Q205" s="189"/>
      <c r="R205" s="189"/>
      <c r="S205" s="195"/>
    </row>
    <row r="206" spans="1:19">
      <c r="A206" s="123"/>
      <c r="B206" s="124" t="s">
        <v>874</v>
      </c>
      <c r="C206" s="125"/>
      <c r="D206" s="126"/>
      <c r="E206" s="1513"/>
      <c r="F206" s="126"/>
      <c r="G206" s="126"/>
      <c r="H206" s="126"/>
      <c r="I206" s="126"/>
      <c r="J206" s="126"/>
      <c r="K206" s="126"/>
      <c r="L206" s="126"/>
      <c r="M206" s="126"/>
      <c r="N206" s="126"/>
      <c r="O206" s="126"/>
      <c r="P206" s="126"/>
      <c r="Q206" s="126"/>
      <c r="R206" s="126"/>
      <c r="S206" s="127"/>
    </row>
    <row r="207" spans="1:19">
      <c r="A207" s="151"/>
      <c r="B207" s="124" t="s">
        <v>875</v>
      </c>
      <c r="C207" s="125"/>
      <c r="D207" s="126"/>
      <c r="E207" s="126" t="s">
        <v>84</v>
      </c>
      <c r="F207" s="126"/>
      <c r="G207" s="126"/>
      <c r="H207" s="126" t="s">
        <v>84</v>
      </c>
      <c r="I207" s="126"/>
      <c r="J207" s="126"/>
      <c r="K207" s="126"/>
      <c r="L207" s="126"/>
      <c r="M207" s="126"/>
      <c r="N207" s="126"/>
      <c r="O207" s="126"/>
      <c r="P207" s="126"/>
      <c r="Q207" s="126"/>
      <c r="R207" s="126"/>
      <c r="S207" s="127"/>
    </row>
    <row r="208" spans="1:19" ht="12.75">
      <c r="A208" s="151"/>
      <c r="B208" s="124" t="s">
        <v>876</v>
      </c>
      <c r="C208" s="125"/>
      <c r="D208" s="126" t="s">
        <v>877</v>
      </c>
      <c r="E208" s="126" t="s">
        <v>84</v>
      </c>
      <c r="F208" s="171"/>
      <c r="G208" s="126" t="s">
        <v>84</v>
      </c>
      <c r="H208" s="126" t="s">
        <v>84</v>
      </c>
      <c r="I208" s="126"/>
      <c r="J208" s="126"/>
      <c r="K208" s="158" t="s">
        <v>84</v>
      </c>
      <c r="L208" s="126"/>
      <c r="M208" s="126" t="s">
        <v>878</v>
      </c>
      <c r="N208" s="126"/>
      <c r="O208" s="126" t="s">
        <v>879</v>
      </c>
      <c r="P208" s="126"/>
      <c r="Q208" s="126"/>
      <c r="R208" s="126"/>
      <c r="S208" s="127"/>
    </row>
    <row r="209" spans="1:19" ht="12.75">
      <c r="A209" s="151"/>
      <c r="B209" s="124" t="s">
        <v>880</v>
      </c>
      <c r="C209" s="125"/>
      <c r="D209" s="126"/>
      <c r="E209" s="126"/>
      <c r="F209" s="158" t="s">
        <v>881</v>
      </c>
      <c r="G209" s="126"/>
      <c r="H209" s="126"/>
      <c r="I209" s="126"/>
      <c r="J209" s="126"/>
      <c r="K209" s="126"/>
      <c r="L209" s="126"/>
      <c r="M209" s="126"/>
      <c r="N209" s="126"/>
      <c r="O209" s="126"/>
      <c r="P209" s="126"/>
      <c r="Q209" s="126"/>
      <c r="R209" s="126"/>
      <c r="S209" s="127"/>
    </row>
    <row r="210" spans="1:19">
      <c r="A210" s="151"/>
      <c r="B210" s="124" t="s">
        <v>882</v>
      </c>
      <c r="C210" s="125"/>
      <c r="D210" s="126"/>
      <c r="E210" s="126"/>
      <c r="F210" s="126"/>
      <c r="G210" s="126"/>
      <c r="H210" s="126" t="s">
        <v>84</v>
      </c>
      <c r="I210" s="126"/>
      <c r="J210" s="126"/>
      <c r="K210" s="126"/>
      <c r="L210" s="126"/>
      <c r="M210" s="126"/>
      <c r="N210" s="126"/>
      <c r="O210" s="126"/>
      <c r="P210" s="126" t="s">
        <v>84</v>
      </c>
      <c r="Q210" s="126"/>
      <c r="R210" s="126"/>
      <c r="S210" s="127"/>
    </row>
    <row r="211" spans="1:19">
      <c r="A211" s="151"/>
      <c r="B211" s="152" t="s">
        <v>883</v>
      </c>
      <c r="D211" s="121"/>
      <c r="E211" s="121"/>
      <c r="F211" s="121"/>
      <c r="G211" s="121"/>
      <c r="H211" s="121"/>
      <c r="I211" s="121"/>
      <c r="J211" s="121"/>
      <c r="K211" s="121"/>
      <c r="L211" s="121"/>
      <c r="M211" s="121"/>
      <c r="N211" s="121"/>
      <c r="O211" s="121"/>
      <c r="P211" s="121"/>
      <c r="Q211" s="121"/>
      <c r="R211" s="121"/>
      <c r="S211" s="122"/>
    </row>
    <row r="212" spans="1:19">
      <c r="A212" s="151"/>
      <c r="B212" s="124" t="s">
        <v>884</v>
      </c>
      <c r="C212" s="125"/>
      <c r="D212" s="126"/>
      <c r="E212" s="126"/>
      <c r="F212" s="126"/>
      <c r="G212" s="126"/>
      <c r="H212" s="126"/>
      <c r="I212" s="126"/>
      <c r="J212" s="126"/>
      <c r="K212" s="126"/>
      <c r="L212" s="126"/>
      <c r="M212" s="126" t="s">
        <v>84</v>
      </c>
      <c r="N212" s="126"/>
      <c r="O212" s="126"/>
      <c r="P212" s="126"/>
      <c r="Q212" s="126"/>
      <c r="R212" s="126"/>
      <c r="S212" s="127"/>
    </row>
    <row r="213" spans="1:19">
      <c r="A213" s="151"/>
      <c r="B213" s="124" t="s">
        <v>885</v>
      </c>
      <c r="C213" s="141"/>
      <c r="D213" s="130"/>
      <c r="E213" s="157"/>
      <c r="F213" s="130"/>
      <c r="G213" s="130"/>
      <c r="H213" s="130"/>
      <c r="I213" s="130"/>
      <c r="J213" s="130"/>
      <c r="K213" s="158" t="s">
        <v>84</v>
      </c>
      <c r="L213" s="130" t="s">
        <v>84</v>
      </c>
      <c r="M213" s="130"/>
      <c r="N213" s="130"/>
      <c r="O213" s="130"/>
      <c r="P213" s="130"/>
      <c r="Q213" s="130"/>
      <c r="R213" s="130"/>
      <c r="S213" s="131"/>
    </row>
    <row r="214" spans="1:19">
      <c r="A214" s="151"/>
      <c r="B214" s="1514" t="s">
        <v>886</v>
      </c>
      <c r="C214" s="1515"/>
      <c r="D214" s="130"/>
      <c r="E214" s="157"/>
      <c r="F214" s="130"/>
      <c r="G214" s="130"/>
      <c r="H214" s="130"/>
      <c r="I214" s="130"/>
      <c r="J214" s="130"/>
      <c r="K214" s="158" t="s">
        <v>84</v>
      </c>
      <c r="L214" s="130" t="s">
        <v>84</v>
      </c>
      <c r="M214" s="130"/>
      <c r="N214" s="130"/>
      <c r="O214" s="130"/>
      <c r="P214" s="130"/>
      <c r="Q214" s="130"/>
      <c r="R214" s="130"/>
      <c r="S214" s="131"/>
    </row>
    <row r="215" spans="1:19">
      <c r="A215" s="151"/>
      <c r="B215" s="124" t="s">
        <v>887</v>
      </c>
      <c r="C215" s="141"/>
      <c r="D215" s="130"/>
      <c r="E215" s="157"/>
      <c r="F215" s="130"/>
      <c r="G215" s="130"/>
      <c r="H215" s="130"/>
      <c r="I215" s="130"/>
      <c r="J215" s="130"/>
      <c r="K215" s="158" t="s">
        <v>84</v>
      </c>
      <c r="L215" s="130" t="s">
        <v>84</v>
      </c>
      <c r="M215" s="130"/>
      <c r="N215" s="130"/>
      <c r="O215" s="130"/>
      <c r="P215" s="130"/>
      <c r="Q215" s="130"/>
      <c r="R215" s="130"/>
      <c r="S215" s="131"/>
    </row>
    <row r="216" spans="1:19">
      <c r="A216" s="151"/>
      <c r="B216" s="124" t="s">
        <v>888</v>
      </c>
      <c r="C216" s="141"/>
      <c r="D216" s="130"/>
      <c r="E216" s="157"/>
      <c r="F216" s="130"/>
      <c r="G216" s="130"/>
      <c r="H216" s="130"/>
      <c r="I216" s="130"/>
      <c r="J216" s="130"/>
      <c r="K216" s="158" t="s">
        <v>84</v>
      </c>
      <c r="L216" s="130" t="s">
        <v>84</v>
      </c>
      <c r="M216" s="130"/>
      <c r="N216" s="130"/>
      <c r="O216" s="130"/>
      <c r="P216" s="130"/>
      <c r="Q216" s="130"/>
      <c r="R216" s="130"/>
      <c r="S216" s="131"/>
    </row>
    <row r="217" spans="1:19">
      <c r="A217" s="151"/>
      <c r="B217" s="124" t="s">
        <v>889</v>
      </c>
      <c r="C217" s="141"/>
      <c r="D217" s="130"/>
      <c r="E217" s="157"/>
      <c r="F217" s="130"/>
      <c r="G217" s="130"/>
      <c r="H217" s="130"/>
      <c r="I217" s="130"/>
      <c r="J217" s="130"/>
      <c r="K217" s="158"/>
      <c r="L217" s="130" t="s">
        <v>84</v>
      </c>
      <c r="M217" s="130"/>
      <c r="N217" s="130"/>
      <c r="O217" s="130"/>
      <c r="P217" s="130"/>
      <c r="Q217" s="130"/>
      <c r="R217" s="130"/>
      <c r="S217" s="131"/>
    </row>
    <row r="218" spans="1:19">
      <c r="A218" s="151"/>
      <c r="B218" s="124" t="s">
        <v>890</v>
      </c>
      <c r="C218" s="141"/>
      <c r="D218" s="130"/>
      <c r="E218" s="157"/>
      <c r="F218" s="130"/>
      <c r="G218" s="130"/>
      <c r="H218" s="130"/>
      <c r="I218" s="130"/>
      <c r="J218" s="130"/>
      <c r="K218" s="158" t="s">
        <v>84</v>
      </c>
      <c r="L218" s="130" t="s">
        <v>84</v>
      </c>
      <c r="M218" s="130"/>
      <c r="N218" s="130"/>
      <c r="O218" s="130"/>
      <c r="P218" s="130"/>
      <c r="Q218" s="130"/>
      <c r="R218" s="130"/>
      <c r="S218" s="131"/>
    </row>
    <row r="219" spans="1:19">
      <c r="A219" s="151"/>
      <c r="B219" s="1514" t="s">
        <v>891</v>
      </c>
      <c r="C219" s="1516"/>
      <c r="D219" s="130"/>
      <c r="E219" s="157"/>
      <c r="F219" s="130"/>
      <c r="G219" s="130"/>
      <c r="H219" s="130"/>
      <c r="I219" s="130"/>
      <c r="J219" s="130"/>
      <c r="K219" s="158" t="s">
        <v>84</v>
      </c>
      <c r="L219" s="130" t="s">
        <v>84</v>
      </c>
      <c r="M219" s="130"/>
      <c r="N219" s="130"/>
      <c r="O219" s="130"/>
      <c r="P219" s="130"/>
      <c r="Q219" s="130"/>
      <c r="R219" s="130"/>
      <c r="S219" s="131"/>
    </row>
    <row r="220" spans="1:19">
      <c r="A220" s="151"/>
      <c r="B220" s="124" t="s">
        <v>892</v>
      </c>
      <c r="C220" s="119"/>
      <c r="D220" s="146"/>
      <c r="E220" s="196"/>
      <c r="F220" s="146"/>
      <c r="G220" s="146"/>
      <c r="H220" s="146"/>
      <c r="I220" s="146"/>
      <c r="J220" s="146"/>
      <c r="K220" s="158"/>
      <c r="L220" s="146" t="s">
        <v>84</v>
      </c>
      <c r="M220" s="146"/>
      <c r="N220" s="146"/>
      <c r="O220" s="146"/>
      <c r="P220" s="146"/>
      <c r="Q220" s="146"/>
      <c r="R220" s="146"/>
      <c r="S220" s="147"/>
    </row>
    <row r="221" spans="1:19">
      <c r="A221" s="151"/>
      <c r="B221" s="124" t="s">
        <v>893</v>
      </c>
      <c r="C221" s="141"/>
      <c r="D221" s="130"/>
      <c r="E221" s="157"/>
      <c r="F221" s="130"/>
      <c r="G221" s="130"/>
      <c r="H221" s="130"/>
      <c r="I221" s="130"/>
      <c r="J221" s="130"/>
      <c r="K221" s="158" t="s">
        <v>84</v>
      </c>
      <c r="L221" s="130" t="s">
        <v>84</v>
      </c>
      <c r="M221" s="130"/>
      <c r="N221" s="130"/>
      <c r="O221" s="130"/>
      <c r="P221" s="130"/>
      <c r="Q221" s="130"/>
      <c r="R221" s="130"/>
      <c r="S221" s="131"/>
    </row>
    <row r="222" spans="1:19">
      <c r="A222" s="151"/>
      <c r="B222" s="124" t="s">
        <v>894</v>
      </c>
      <c r="C222" s="141"/>
      <c r="D222" s="130"/>
      <c r="E222" s="197"/>
      <c r="F222" s="130"/>
      <c r="G222" s="130"/>
      <c r="H222" s="130"/>
      <c r="I222" s="130"/>
      <c r="J222" s="130"/>
      <c r="K222" s="130"/>
      <c r="L222" s="130" t="s">
        <v>84</v>
      </c>
      <c r="M222" s="130"/>
      <c r="N222" s="130"/>
      <c r="O222" s="130"/>
      <c r="P222" s="130"/>
      <c r="Q222" s="130"/>
      <c r="R222" s="130"/>
      <c r="S222" s="131"/>
    </row>
    <row r="223" spans="1:19">
      <c r="A223" s="151"/>
      <c r="B223" s="1518" t="s">
        <v>895</v>
      </c>
      <c r="C223" s="1519"/>
      <c r="D223" s="161"/>
      <c r="E223" s="184"/>
      <c r="F223" s="161"/>
      <c r="G223" s="161" t="s">
        <v>84</v>
      </c>
      <c r="H223" s="161"/>
      <c r="I223" s="161"/>
      <c r="J223" s="161" t="s">
        <v>84</v>
      </c>
      <c r="K223" s="161"/>
      <c r="L223" s="161"/>
      <c r="M223" s="161"/>
      <c r="N223" s="161" t="s">
        <v>84</v>
      </c>
      <c r="O223" s="161"/>
      <c r="P223" s="161"/>
      <c r="Q223" s="161"/>
      <c r="R223" s="161"/>
      <c r="S223" s="162"/>
    </row>
    <row r="224" spans="1:19">
      <c r="A224" s="151"/>
      <c r="B224" s="142" t="s">
        <v>896</v>
      </c>
      <c r="C224" s="150"/>
      <c r="D224" s="137"/>
      <c r="E224" s="137"/>
      <c r="F224" s="137"/>
      <c r="G224" s="137"/>
      <c r="H224" s="137"/>
      <c r="I224" s="137"/>
      <c r="J224" s="137"/>
      <c r="K224" s="137"/>
      <c r="L224" s="137"/>
      <c r="M224" s="137"/>
      <c r="N224" s="137" t="s">
        <v>84</v>
      </c>
      <c r="O224" s="137"/>
      <c r="P224" s="137"/>
      <c r="Q224" s="137"/>
      <c r="R224" s="137"/>
      <c r="S224" s="136"/>
    </row>
    <row r="225" spans="1:19">
      <c r="A225" s="151"/>
      <c r="B225" s="1498" t="s">
        <v>897</v>
      </c>
      <c r="C225" s="1499"/>
      <c r="D225" s="137"/>
      <c r="E225" s="137"/>
      <c r="F225" s="137"/>
      <c r="G225" s="137"/>
      <c r="H225" s="137"/>
      <c r="I225" s="137"/>
      <c r="J225" s="137"/>
      <c r="K225" s="137"/>
      <c r="L225" s="137"/>
      <c r="M225" s="137"/>
      <c r="N225" s="137" t="s">
        <v>84</v>
      </c>
      <c r="O225" s="137"/>
      <c r="P225" s="137"/>
      <c r="Q225" s="137"/>
      <c r="R225" s="137"/>
      <c r="S225" s="136"/>
    </row>
    <row r="226" spans="1:19">
      <c r="A226" s="151"/>
      <c r="B226" s="1498" t="s">
        <v>898</v>
      </c>
      <c r="C226" s="1499"/>
      <c r="D226" s="137"/>
      <c r="E226" s="137"/>
      <c r="F226" s="137"/>
      <c r="G226" s="137"/>
      <c r="H226" s="137"/>
      <c r="I226" s="137"/>
      <c r="J226" s="137" t="s">
        <v>84</v>
      </c>
      <c r="K226" s="137"/>
      <c r="L226" s="137"/>
      <c r="M226" s="137"/>
      <c r="N226" s="137" t="s">
        <v>84</v>
      </c>
      <c r="O226" s="137"/>
      <c r="P226" s="137"/>
      <c r="Q226" s="137"/>
      <c r="R226" s="137"/>
      <c r="S226" s="136"/>
    </row>
    <row r="227" spans="1:19">
      <c r="A227" s="151"/>
      <c r="B227" s="198" t="s">
        <v>899</v>
      </c>
      <c r="C227" s="186"/>
      <c r="D227" s="153"/>
      <c r="E227" s="153"/>
      <c r="F227" s="153"/>
      <c r="G227" s="153" t="s">
        <v>84</v>
      </c>
      <c r="H227" s="153"/>
      <c r="I227" s="153"/>
      <c r="J227" s="153" t="s">
        <v>84</v>
      </c>
      <c r="K227" s="153"/>
      <c r="L227" s="153"/>
      <c r="M227" s="153"/>
      <c r="N227" s="153"/>
      <c r="O227" s="153"/>
      <c r="P227" s="153"/>
      <c r="Q227" s="153"/>
      <c r="R227" s="153"/>
      <c r="S227" s="154"/>
    </row>
    <row r="228" spans="1:19">
      <c r="A228" s="151"/>
      <c r="B228" s="175"/>
      <c r="C228" s="175"/>
      <c r="D228" s="159"/>
      <c r="E228" s="159"/>
      <c r="F228" s="159"/>
      <c r="G228" s="159"/>
      <c r="H228" s="159"/>
      <c r="I228" s="159"/>
      <c r="J228" s="159"/>
      <c r="K228" s="159"/>
      <c r="L228" s="159"/>
      <c r="M228" s="159"/>
      <c r="N228" s="159"/>
      <c r="O228" s="159"/>
      <c r="P228" s="159"/>
      <c r="Q228" s="159"/>
      <c r="R228" s="159"/>
      <c r="S228" s="114"/>
    </row>
    <row r="229" spans="1:19">
      <c r="A229" s="151"/>
      <c r="B229" s="407" t="s">
        <v>900</v>
      </c>
      <c r="C229" s="408"/>
      <c r="D229" s="161"/>
      <c r="E229" s="161"/>
      <c r="F229" s="161"/>
      <c r="G229" s="161" t="s">
        <v>84</v>
      </c>
      <c r="H229" s="161"/>
      <c r="I229" s="161"/>
      <c r="J229" s="161" t="s">
        <v>84</v>
      </c>
      <c r="K229" s="161"/>
      <c r="L229" s="161"/>
      <c r="M229" s="161"/>
      <c r="N229" s="161"/>
      <c r="O229" s="161"/>
      <c r="P229" s="161"/>
      <c r="Q229" s="161"/>
      <c r="R229" s="161"/>
      <c r="S229" s="162"/>
    </row>
    <row r="230" spans="1:19">
      <c r="A230" s="151"/>
      <c r="B230" s="142" t="s">
        <v>901</v>
      </c>
      <c r="C230" s="135"/>
      <c r="D230" s="137"/>
      <c r="E230" s="137"/>
      <c r="F230" s="137"/>
      <c r="G230" s="137" t="s">
        <v>84</v>
      </c>
      <c r="H230" s="137"/>
      <c r="I230" s="137"/>
      <c r="J230" s="137" t="s">
        <v>84</v>
      </c>
      <c r="K230" s="137" t="s">
        <v>84</v>
      </c>
      <c r="L230" s="137"/>
      <c r="M230" s="137"/>
      <c r="N230" s="137"/>
      <c r="O230" s="137"/>
      <c r="P230" s="137"/>
      <c r="Q230" s="137"/>
      <c r="R230" s="137"/>
      <c r="S230" s="136"/>
    </row>
    <row r="231" spans="1:19">
      <c r="A231" s="151"/>
      <c r="B231" s="142" t="s">
        <v>902</v>
      </c>
      <c r="C231" s="135"/>
      <c r="D231" s="137"/>
      <c r="E231" s="137"/>
      <c r="F231" s="137"/>
      <c r="G231" s="137" t="s">
        <v>84</v>
      </c>
      <c r="H231" s="137"/>
      <c r="I231" s="137"/>
      <c r="J231" s="137" t="s">
        <v>84</v>
      </c>
      <c r="K231" s="137"/>
      <c r="L231" s="137"/>
      <c r="M231" s="137"/>
      <c r="N231" s="137"/>
      <c r="O231" s="137"/>
      <c r="P231" s="137"/>
      <c r="Q231" s="137"/>
      <c r="R231" s="137"/>
      <c r="S231" s="136"/>
    </row>
    <row r="232" spans="1:19">
      <c r="A232" s="151"/>
      <c r="B232" s="1496" t="s">
        <v>903</v>
      </c>
      <c r="C232" s="1499"/>
      <c r="D232" s="137"/>
      <c r="E232" s="137"/>
      <c r="F232" s="137"/>
      <c r="G232" s="137" t="s">
        <v>84</v>
      </c>
      <c r="H232" s="137"/>
      <c r="I232" s="137"/>
      <c r="J232" s="137" t="s">
        <v>84</v>
      </c>
      <c r="K232" s="137"/>
      <c r="L232" s="137"/>
      <c r="M232" s="137"/>
      <c r="N232" s="137" t="s">
        <v>84</v>
      </c>
      <c r="O232" s="137"/>
      <c r="P232" s="137"/>
      <c r="Q232" s="137"/>
      <c r="R232" s="137"/>
      <c r="S232" s="136"/>
    </row>
    <row r="233" spans="1:19">
      <c r="A233" s="151"/>
      <c r="B233" s="198" t="s">
        <v>904</v>
      </c>
      <c r="C233" s="186"/>
      <c r="D233" s="153"/>
      <c r="E233" s="137"/>
      <c r="F233" s="153"/>
      <c r="G233" s="153"/>
      <c r="H233" s="153"/>
      <c r="I233" s="153"/>
      <c r="J233" s="153" t="s">
        <v>84</v>
      </c>
      <c r="K233" s="153"/>
      <c r="L233" s="153"/>
      <c r="M233" s="153"/>
      <c r="N233" s="153"/>
      <c r="O233" s="153"/>
      <c r="P233" s="153"/>
      <c r="Q233" s="153"/>
      <c r="R233" s="153"/>
      <c r="S233" s="154"/>
    </row>
    <row r="234" spans="1:19">
      <c r="A234" s="151"/>
      <c r="B234" s="198" t="s">
        <v>905</v>
      </c>
      <c r="C234" s="186"/>
      <c r="D234" s="153"/>
      <c r="E234" s="137"/>
      <c r="F234" s="153"/>
      <c r="G234" s="153"/>
      <c r="H234" s="153"/>
      <c r="I234" s="153"/>
      <c r="J234" s="153"/>
      <c r="K234" s="153"/>
      <c r="L234" s="153"/>
      <c r="M234" s="153"/>
      <c r="N234" s="153"/>
      <c r="O234" s="153" t="s">
        <v>84</v>
      </c>
      <c r="P234" s="153"/>
      <c r="Q234" s="153"/>
      <c r="R234" s="153"/>
      <c r="S234" s="154"/>
    </row>
    <row r="235" spans="1:19">
      <c r="A235" s="151"/>
      <c r="B235" s="198" t="s">
        <v>906</v>
      </c>
      <c r="C235" s="186"/>
      <c r="D235" s="153"/>
      <c r="E235" s="137"/>
      <c r="F235" s="153"/>
      <c r="G235" s="153"/>
      <c r="H235" s="153"/>
      <c r="I235" s="153"/>
      <c r="J235" s="153"/>
      <c r="K235" s="153"/>
      <c r="L235" s="153"/>
      <c r="M235" s="153"/>
      <c r="N235" s="153"/>
      <c r="O235" s="153" t="s">
        <v>84</v>
      </c>
      <c r="P235" s="153"/>
      <c r="Q235" s="153"/>
      <c r="R235" s="153"/>
      <c r="S235" s="154"/>
    </row>
    <row r="236" spans="1:19">
      <c r="A236" s="151"/>
      <c r="B236" s="198" t="s">
        <v>907</v>
      </c>
      <c r="C236" s="186"/>
      <c r="D236" s="153"/>
      <c r="E236" s="137"/>
      <c r="F236" s="153"/>
      <c r="G236" s="153"/>
      <c r="H236" s="153"/>
      <c r="I236" s="153"/>
      <c r="J236" s="153"/>
      <c r="K236" s="153"/>
      <c r="L236" s="153"/>
      <c r="M236" s="153"/>
      <c r="N236" s="153"/>
      <c r="O236" s="153" t="s">
        <v>84</v>
      </c>
      <c r="P236" s="153"/>
      <c r="Q236" s="153"/>
      <c r="R236" s="153"/>
      <c r="S236" s="154"/>
    </row>
    <row r="237" spans="1:19">
      <c r="A237" s="151"/>
      <c r="B237" s="198" t="s">
        <v>908</v>
      </c>
      <c r="C237" s="186"/>
      <c r="D237" s="153"/>
      <c r="E237" s="137"/>
      <c r="F237" s="153"/>
      <c r="G237" s="153"/>
      <c r="H237" s="153"/>
      <c r="I237" s="153"/>
      <c r="J237" s="153"/>
      <c r="K237" s="153"/>
      <c r="L237" s="153"/>
      <c r="M237" s="153"/>
      <c r="N237" s="153"/>
      <c r="O237" s="153" t="s">
        <v>84</v>
      </c>
      <c r="P237" s="153"/>
      <c r="Q237" s="153"/>
      <c r="R237" s="153"/>
      <c r="S237" s="154"/>
    </row>
    <row r="238" spans="1:19">
      <c r="A238" s="151"/>
      <c r="B238" s="198" t="s">
        <v>909</v>
      </c>
      <c r="C238" s="186"/>
      <c r="D238" s="153"/>
      <c r="E238" s="137"/>
      <c r="F238" s="153"/>
      <c r="G238" s="153"/>
      <c r="H238" s="153"/>
      <c r="I238" s="153"/>
      <c r="J238" s="153"/>
      <c r="K238" s="153"/>
      <c r="L238" s="153"/>
      <c r="M238" s="153"/>
      <c r="N238" s="153"/>
      <c r="O238" s="153" t="s">
        <v>84</v>
      </c>
      <c r="P238" s="153"/>
      <c r="Q238" s="153"/>
      <c r="R238" s="153"/>
      <c r="S238" s="154"/>
    </row>
    <row r="239" spans="1:19">
      <c r="A239" s="151"/>
      <c r="B239" s="198" t="s">
        <v>910</v>
      </c>
      <c r="C239" s="186"/>
      <c r="D239" s="153"/>
      <c r="E239" s="137"/>
      <c r="F239" s="153"/>
      <c r="G239" s="153"/>
      <c r="H239" s="153"/>
      <c r="I239" s="153"/>
      <c r="J239" s="153"/>
      <c r="K239" s="153"/>
      <c r="L239" s="153"/>
      <c r="M239" s="153"/>
      <c r="N239" s="153"/>
      <c r="O239" s="153" t="s">
        <v>84</v>
      </c>
      <c r="P239" s="153"/>
      <c r="Q239" s="153"/>
      <c r="R239" s="153"/>
      <c r="S239" s="154"/>
    </row>
    <row r="240" spans="1:19">
      <c r="A240" s="151"/>
      <c r="B240" s="198" t="s">
        <v>911</v>
      </c>
      <c r="C240" s="135"/>
      <c r="D240" s="137"/>
      <c r="E240" s="137"/>
      <c r="F240" s="137"/>
      <c r="G240" s="137"/>
      <c r="H240" s="137"/>
      <c r="I240" s="137"/>
      <c r="J240" s="137"/>
      <c r="K240" s="137"/>
      <c r="L240" s="137"/>
      <c r="M240" s="137"/>
      <c r="N240" s="137"/>
      <c r="O240" s="137" t="s">
        <v>84</v>
      </c>
      <c r="P240" s="137"/>
      <c r="Q240" s="137"/>
      <c r="R240" s="137"/>
      <c r="S240" s="136"/>
    </row>
    <row r="241" spans="1:19">
      <c r="A241" s="151"/>
      <c r="B241" s="198" t="s">
        <v>912</v>
      </c>
      <c r="C241" s="186"/>
      <c r="D241" s="153"/>
      <c r="E241" s="1521" t="s">
        <v>84</v>
      </c>
      <c r="F241" s="153"/>
      <c r="G241" s="153"/>
      <c r="H241" s="153"/>
      <c r="I241" s="153"/>
      <c r="J241" s="153"/>
      <c r="K241" s="153"/>
      <c r="L241" s="153"/>
      <c r="M241" s="153"/>
      <c r="N241" s="153"/>
      <c r="O241" s="153"/>
      <c r="P241" s="153"/>
      <c r="Q241" s="153"/>
      <c r="R241" s="153"/>
      <c r="S241" s="154"/>
    </row>
    <row r="242" spans="1:19">
      <c r="A242" s="151"/>
      <c r="B242" s="124" t="s">
        <v>913</v>
      </c>
      <c r="C242" s="124"/>
      <c r="D242" s="146"/>
      <c r="E242" s="1513"/>
      <c r="F242" s="199"/>
      <c r="G242" s="199"/>
      <c r="H242" s="199"/>
      <c r="I242" s="199"/>
      <c r="J242" s="199"/>
      <c r="K242" s="199"/>
      <c r="L242" s="199"/>
      <c r="M242" s="199"/>
      <c r="N242" s="199"/>
      <c r="O242" s="199"/>
      <c r="P242" s="199"/>
      <c r="Q242" s="199"/>
      <c r="R242" s="199"/>
      <c r="S242" s="147"/>
    </row>
    <row r="243" spans="1:19">
      <c r="A243" s="151"/>
      <c r="B243" s="124" t="s">
        <v>914</v>
      </c>
      <c r="C243" s="125"/>
      <c r="D243" s="126"/>
      <c r="E243" s="126"/>
      <c r="F243" s="126"/>
      <c r="G243" s="126"/>
      <c r="H243" s="126"/>
      <c r="I243" s="126" t="s">
        <v>84</v>
      </c>
      <c r="J243" s="126" t="s">
        <v>84</v>
      </c>
      <c r="K243" s="126"/>
      <c r="L243" s="126"/>
      <c r="M243" s="126"/>
      <c r="N243" s="126"/>
      <c r="O243" s="126"/>
      <c r="P243" s="126"/>
      <c r="Q243" s="126"/>
      <c r="R243" s="126"/>
      <c r="S243" s="127"/>
    </row>
    <row r="244" spans="1:19">
      <c r="A244" s="151"/>
      <c r="B244" s="124" t="s">
        <v>915</v>
      </c>
      <c r="C244" s="125"/>
      <c r="D244" s="126"/>
      <c r="E244" s="126"/>
      <c r="F244" s="126"/>
      <c r="G244" s="126"/>
      <c r="H244" s="126"/>
      <c r="I244" s="126" t="s">
        <v>84</v>
      </c>
      <c r="J244" s="126"/>
      <c r="K244" s="126"/>
      <c r="L244" s="126"/>
      <c r="M244" s="126"/>
      <c r="N244" s="126"/>
      <c r="O244" s="126"/>
      <c r="P244" s="126"/>
      <c r="Q244" s="126"/>
      <c r="R244" s="126"/>
      <c r="S244" s="127"/>
    </row>
    <row r="245" spans="1:19">
      <c r="A245" s="151"/>
      <c r="B245" s="200" t="s">
        <v>916</v>
      </c>
      <c r="C245" s="128"/>
      <c r="D245" s="178"/>
      <c r="E245" s="178"/>
      <c r="F245" s="178"/>
      <c r="G245" s="178"/>
      <c r="H245" s="178"/>
      <c r="I245" s="178"/>
      <c r="J245" s="178"/>
      <c r="K245" s="178"/>
      <c r="L245" s="178"/>
      <c r="M245" s="178" t="s">
        <v>84</v>
      </c>
      <c r="N245" s="178"/>
      <c r="O245" s="178"/>
      <c r="P245" s="178"/>
      <c r="Q245" s="178"/>
      <c r="R245" s="178"/>
      <c r="S245" s="183"/>
    </row>
    <row r="246" spans="1:19">
      <c r="A246" s="151"/>
      <c r="B246" s="201" t="s">
        <v>917</v>
      </c>
      <c r="C246" s="125"/>
      <c r="D246" s="178" t="s">
        <v>84</v>
      </c>
      <c r="E246" s="178"/>
      <c r="F246" s="178"/>
      <c r="G246" s="178"/>
      <c r="H246" s="178"/>
      <c r="I246" s="178"/>
      <c r="J246" s="178"/>
      <c r="K246" s="178"/>
      <c r="L246" s="178"/>
      <c r="M246" s="178"/>
      <c r="N246" s="178"/>
      <c r="O246" s="178"/>
      <c r="P246" s="178"/>
      <c r="Q246" s="178"/>
      <c r="R246" s="178"/>
      <c r="S246" s="183"/>
    </row>
    <row r="247" spans="1:19">
      <c r="A247" s="151"/>
      <c r="B247" s="124" t="s">
        <v>918</v>
      </c>
      <c r="C247" s="182"/>
      <c r="D247" s="202"/>
      <c r="E247" s="202"/>
      <c r="F247" s="202"/>
      <c r="G247" s="202"/>
      <c r="H247" s="202"/>
      <c r="I247" s="202"/>
      <c r="J247" s="202"/>
      <c r="K247" s="202"/>
      <c r="L247" s="202"/>
      <c r="M247" s="202"/>
      <c r="N247" s="202"/>
      <c r="O247" s="202"/>
      <c r="P247" s="202"/>
      <c r="Q247" s="202"/>
      <c r="R247" s="202"/>
      <c r="S247" s="138" t="s">
        <v>84</v>
      </c>
    </row>
    <row r="248" spans="1:19">
      <c r="A248" s="151"/>
      <c r="B248" s="124" t="s">
        <v>919</v>
      </c>
      <c r="C248" s="182"/>
      <c r="D248" s="202"/>
      <c r="E248" s="202"/>
      <c r="F248" s="202"/>
      <c r="G248" s="202"/>
      <c r="H248" s="202"/>
      <c r="I248" s="202"/>
      <c r="J248" s="202"/>
      <c r="K248" s="202"/>
      <c r="L248" s="202"/>
      <c r="M248" s="202"/>
      <c r="N248" s="202"/>
      <c r="O248" s="202"/>
      <c r="P248" s="202"/>
      <c r="Q248" s="202"/>
      <c r="R248" s="202"/>
      <c r="S248" s="138" t="s">
        <v>84</v>
      </c>
    </row>
    <row r="249" spans="1:19">
      <c r="A249" s="151"/>
      <c r="B249" s="175" t="s">
        <v>920</v>
      </c>
      <c r="C249" s="169"/>
      <c r="D249" s="158"/>
      <c r="E249" s="158"/>
      <c r="F249" s="158"/>
      <c r="G249" s="158"/>
      <c r="H249" s="158"/>
      <c r="I249" s="158"/>
      <c r="J249" s="158"/>
      <c r="K249" s="158"/>
      <c r="L249" s="158"/>
      <c r="M249" s="158"/>
      <c r="N249" s="158"/>
      <c r="O249" s="158"/>
      <c r="P249" s="158"/>
      <c r="Q249" s="158" t="s">
        <v>84</v>
      </c>
      <c r="R249" s="158"/>
      <c r="S249" s="203"/>
    </row>
    <row r="250" spans="1:19">
      <c r="A250" s="151"/>
      <c r="B250" s="193" t="s">
        <v>912</v>
      </c>
      <c r="C250" s="114"/>
      <c r="D250" s="121"/>
      <c r="E250" s="1521" t="s">
        <v>84</v>
      </c>
      <c r="F250" s="121"/>
      <c r="G250" s="121"/>
      <c r="H250" s="121"/>
      <c r="I250" s="121"/>
      <c r="J250" s="121"/>
      <c r="K250" s="121"/>
      <c r="L250" s="121"/>
      <c r="M250" s="121"/>
      <c r="N250" s="121"/>
      <c r="O250" s="121"/>
      <c r="P250" s="121"/>
      <c r="Q250" s="121"/>
      <c r="R250" s="121"/>
      <c r="S250" s="122"/>
    </row>
    <row r="251" spans="1:19">
      <c r="A251" s="123"/>
      <c r="B251" s="124" t="s">
        <v>921</v>
      </c>
      <c r="C251" s="125"/>
      <c r="D251" s="126"/>
      <c r="E251" s="1513"/>
      <c r="F251" s="126"/>
      <c r="G251" s="126"/>
      <c r="H251" s="126"/>
      <c r="I251" s="126"/>
      <c r="J251" s="126"/>
      <c r="K251" s="126"/>
      <c r="L251" s="126"/>
      <c r="M251" s="126"/>
      <c r="N251" s="126"/>
      <c r="O251" s="126"/>
      <c r="P251" s="126"/>
      <c r="Q251" s="126"/>
      <c r="R251" s="126"/>
      <c r="S251" s="127"/>
    </row>
    <row r="252" spans="1:19">
      <c r="A252" s="123"/>
      <c r="B252" s="124" t="s">
        <v>922</v>
      </c>
      <c r="C252" s="125"/>
      <c r="D252" s="126"/>
      <c r="E252" s="126"/>
      <c r="F252" s="126"/>
      <c r="G252" s="126"/>
      <c r="H252" s="126"/>
      <c r="I252" s="126" t="s">
        <v>84</v>
      </c>
      <c r="J252" s="126"/>
      <c r="K252" s="126"/>
      <c r="L252" s="126"/>
      <c r="M252" s="126"/>
      <c r="N252" s="126"/>
      <c r="O252" s="126"/>
      <c r="P252" s="126"/>
      <c r="Q252" s="126"/>
      <c r="R252" s="126"/>
      <c r="S252" s="127"/>
    </row>
    <row r="253" spans="1:19">
      <c r="A253" s="123"/>
      <c r="B253" s="124" t="s">
        <v>923</v>
      </c>
      <c r="C253" s="125"/>
      <c r="D253" s="126"/>
      <c r="E253" s="126"/>
      <c r="F253" s="126"/>
      <c r="G253" s="126"/>
      <c r="H253" s="126"/>
      <c r="I253" s="129"/>
      <c r="J253" s="129" t="s">
        <v>84</v>
      </c>
      <c r="K253" s="126"/>
      <c r="L253" s="126"/>
      <c r="M253" s="126"/>
      <c r="N253" s="126"/>
      <c r="O253" s="126"/>
      <c r="P253" s="126"/>
      <c r="Q253" s="126"/>
      <c r="R253" s="126"/>
      <c r="S253" s="127"/>
    </row>
    <row r="254" spans="1:19">
      <c r="A254" s="123"/>
      <c r="B254" s="168" t="s">
        <v>924</v>
      </c>
      <c r="C254" s="169"/>
      <c r="D254" s="178"/>
      <c r="E254" s="178"/>
      <c r="F254" s="178"/>
      <c r="G254" s="178"/>
      <c r="H254" s="178"/>
      <c r="I254" s="178" t="s">
        <v>84</v>
      </c>
      <c r="J254" s="178"/>
      <c r="K254" s="178"/>
      <c r="L254" s="178"/>
      <c r="M254" s="178"/>
      <c r="N254" s="178"/>
      <c r="O254" s="178"/>
      <c r="P254" s="178"/>
      <c r="Q254" s="178"/>
      <c r="R254" s="178"/>
      <c r="S254" s="183"/>
    </row>
    <row r="255" spans="1:19">
      <c r="A255" s="123"/>
      <c r="B255" s="200" t="s">
        <v>925</v>
      </c>
      <c r="C255" s="204"/>
      <c r="D255" s="130"/>
      <c r="E255" s="191" t="s">
        <v>84</v>
      </c>
      <c r="F255" s="191"/>
      <c r="G255" s="130"/>
      <c r="H255" s="130"/>
      <c r="I255" s="130"/>
      <c r="J255" s="130"/>
      <c r="K255" s="130"/>
      <c r="L255" s="130"/>
      <c r="M255" s="130"/>
      <c r="N255" s="130"/>
      <c r="O255" s="130"/>
      <c r="P255" s="130"/>
      <c r="Q255" s="130"/>
      <c r="R255" s="130"/>
      <c r="S255" s="131"/>
    </row>
    <row r="256" spans="1:19">
      <c r="A256" s="123"/>
      <c r="B256" s="201" t="s">
        <v>926</v>
      </c>
      <c r="C256" s="205"/>
      <c r="D256" s="126"/>
      <c r="E256" s="206"/>
      <c r="F256" s="126"/>
      <c r="G256" s="126"/>
      <c r="H256" s="126"/>
      <c r="I256" s="126"/>
      <c r="J256" s="129" t="s">
        <v>84</v>
      </c>
      <c r="K256" s="126"/>
      <c r="L256" s="126"/>
      <c r="M256" s="126"/>
      <c r="N256" s="126"/>
      <c r="O256" s="126"/>
      <c r="P256" s="126"/>
      <c r="Q256" s="126"/>
      <c r="R256" s="126"/>
      <c r="S256" s="127"/>
    </row>
    <row r="257" spans="1:19">
      <c r="A257" s="123"/>
      <c r="B257" s="124" t="s">
        <v>927</v>
      </c>
      <c r="C257" s="125"/>
      <c r="D257" s="126"/>
      <c r="E257" s="126"/>
      <c r="F257" s="126"/>
      <c r="G257" s="126"/>
      <c r="H257" s="126"/>
      <c r="I257" s="126"/>
      <c r="J257" s="129" t="s">
        <v>84</v>
      </c>
      <c r="K257" s="126"/>
      <c r="L257" s="126"/>
      <c r="M257" s="126"/>
      <c r="N257" s="126"/>
      <c r="O257" s="126"/>
      <c r="P257" s="126"/>
      <c r="Q257" s="126"/>
      <c r="R257" s="126"/>
      <c r="S257" s="127"/>
    </row>
    <row r="258" spans="1:19">
      <c r="A258" s="123"/>
      <c r="B258" s="124" t="s">
        <v>928</v>
      </c>
      <c r="C258" s="125"/>
      <c r="D258" s="126"/>
      <c r="E258" s="126"/>
      <c r="F258" s="126"/>
      <c r="G258" s="126"/>
      <c r="H258" s="126"/>
      <c r="I258" s="126" t="s">
        <v>84</v>
      </c>
      <c r="J258" s="126"/>
      <c r="K258" s="126"/>
      <c r="L258" s="126"/>
      <c r="M258" s="126"/>
      <c r="N258" s="126"/>
      <c r="O258" s="126"/>
      <c r="P258" s="126"/>
      <c r="Q258" s="126"/>
      <c r="R258" s="126"/>
      <c r="S258" s="127"/>
    </row>
    <row r="259" spans="1:19">
      <c r="A259" s="123"/>
      <c r="B259" s="124" t="s">
        <v>929</v>
      </c>
      <c r="C259" s="125"/>
      <c r="D259" s="126"/>
      <c r="E259" s="126"/>
      <c r="F259" s="126"/>
      <c r="G259" s="126"/>
      <c r="H259" s="126"/>
      <c r="I259" s="126"/>
      <c r="J259" s="126"/>
      <c r="K259" s="126"/>
      <c r="L259" s="126"/>
      <c r="M259" s="126" t="s">
        <v>84</v>
      </c>
      <c r="N259" s="126"/>
      <c r="O259" s="126"/>
      <c r="P259" s="126"/>
      <c r="Q259" s="126"/>
      <c r="R259" s="126"/>
      <c r="S259" s="127"/>
    </row>
    <row r="260" spans="1:19">
      <c r="A260" s="123"/>
      <c r="B260" s="175" t="s">
        <v>930</v>
      </c>
      <c r="C260" s="114"/>
      <c r="D260" s="121"/>
      <c r="E260" s="121"/>
      <c r="F260" s="121"/>
      <c r="G260" s="121"/>
      <c r="H260" s="121"/>
      <c r="I260" s="121"/>
      <c r="J260" s="121"/>
      <c r="K260" s="121"/>
      <c r="L260" s="121"/>
      <c r="M260" s="121"/>
      <c r="N260" s="121"/>
      <c r="O260" s="121"/>
      <c r="P260" s="121"/>
      <c r="Q260" s="121"/>
      <c r="R260" s="121"/>
      <c r="S260" s="122"/>
    </row>
    <row r="261" spans="1:19">
      <c r="A261" s="123"/>
      <c r="B261" s="124" t="s">
        <v>931</v>
      </c>
      <c r="C261" s="125"/>
      <c r="D261" s="126"/>
      <c r="E261" s="126"/>
      <c r="F261" s="126"/>
      <c r="G261" s="126"/>
      <c r="H261" s="126"/>
      <c r="I261" s="126"/>
      <c r="J261" s="126"/>
      <c r="K261" s="126"/>
      <c r="L261" s="126"/>
      <c r="M261" s="126" t="s">
        <v>84</v>
      </c>
      <c r="N261" s="126"/>
      <c r="O261" s="126"/>
      <c r="P261" s="126"/>
      <c r="Q261" s="126"/>
      <c r="R261" s="126"/>
      <c r="S261" s="127"/>
    </row>
    <row r="262" spans="1:19">
      <c r="A262" s="123"/>
      <c r="B262" s="124" t="s">
        <v>932</v>
      </c>
      <c r="C262" s="125"/>
      <c r="D262" s="126"/>
      <c r="E262" s="126"/>
      <c r="F262" s="126"/>
      <c r="G262" s="126"/>
      <c r="H262" s="126"/>
      <c r="I262" s="126"/>
      <c r="J262" s="126"/>
      <c r="K262" s="126"/>
      <c r="L262" s="126"/>
      <c r="M262" s="126" t="s">
        <v>84</v>
      </c>
      <c r="N262" s="126"/>
      <c r="O262" s="129"/>
      <c r="P262" s="126"/>
      <c r="Q262" s="126"/>
      <c r="R262" s="126"/>
      <c r="S262" s="127"/>
    </row>
    <row r="263" spans="1:19">
      <c r="A263" s="123"/>
      <c r="B263" s="169" t="s">
        <v>933</v>
      </c>
      <c r="C263" s="207"/>
      <c r="D263" s="203"/>
      <c r="E263" s="203"/>
      <c r="F263" s="203"/>
      <c r="G263" s="203"/>
      <c r="H263" s="203"/>
      <c r="I263" s="203"/>
      <c r="J263" s="203"/>
      <c r="K263" s="203"/>
      <c r="L263" s="203"/>
      <c r="M263" s="203"/>
      <c r="N263" s="203" t="s">
        <v>84</v>
      </c>
      <c r="O263" s="203"/>
      <c r="P263" s="203" t="s">
        <v>84</v>
      </c>
      <c r="Q263" s="203"/>
      <c r="R263" s="203" t="s">
        <v>84</v>
      </c>
      <c r="S263" s="183"/>
    </row>
    <row r="264" spans="1:19">
      <c r="A264" s="123"/>
      <c r="B264" s="114" t="s">
        <v>934</v>
      </c>
      <c r="C264" s="208"/>
      <c r="D264" s="188"/>
      <c r="E264" s="188"/>
      <c r="F264" s="188"/>
      <c r="G264" s="188"/>
      <c r="H264" s="188"/>
      <c r="I264" s="188"/>
      <c r="J264" s="188"/>
      <c r="K264" s="188"/>
      <c r="L264" s="188"/>
      <c r="M264" s="188"/>
      <c r="N264" s="188"/>
      <c r="O264" s="188"/>
      <c r="P264" s="188" t="s">
        <v>84</v>
      </c>
      <c r="Q264" s="188"/>
      <c r="R264" s="188"/>
      <c r="S264" s="122"/>
    </row>
    <row r="265" spans="1:19">
      <c r="A265" s="123"/>
      <c r="B265" s="209" t="s">
        <v>935</v>
      </c>
      <c r="C265" s="209"/>
      <c r="D265" s="153"/>
      <c r="E265" s="153"/>
      <c r="F265" s="153"/>
      <c r="G265" s="153"/>
      <c r="H265" s="153"/>
      <c r="I265" s="153"/>
      <c r="J265" s="153"/>
      <c r="K265" s="153"/>
      <c r="L265" s="153"/>
      <c r="M265" s="153"/>
      <c r="N265" s="153"/>
      <c r="O265" s="153"/>
      <c r="P265" s="153"/>
      <c r="Q265" s="153"/>
      <c r="R265" s="153"/>
      <c r="S265" s="154"/>
    </row>
    <row r="266" spans="1:19">
      <c r="A266" s="123"/>
      <c r="B266" s="114" t="s">
        <v>936</v>
      </c>
      <c r="C266" s="114"/>
      <c r="D266" s="121"/>
      <c r="E266" s="121"/>
      <c r="F266" s="121"/>
      <c r="G266" s="121"/>
      <c r="H266" s="121" t="s">
        <v>84</v>
      </c>
      <c r="I266" s="121"/>
      <c r="J266" s="121"/>
      <c r="K266" s="121"/>
      <c r="L266" s="121"/>
      <c r="M266" s="121"/>
      <c r="N266" s="121"/>
      <c r="O266" s="409"/>
      <c r="P266" s="409" t="s">
        <v>84</v>
      </c>
      <c r="Q266" s="121"/>
      <c r="R266" s="121"/>
      <c r="S266" s="122"/>
    </row>
    <row r="267" spans="1:19">
      <c r="A267" s="123"/>
      <c r="B267" s="114"/>
      <c r="C267" s="114"/>
      <c r="D267" s="159"/>
      <c r="E267" s="159"/>
      <c r="F267" s="159"/>
      <c r="G267" s="159"/>
      <c r="H267" s="159"/>
      <c r="I267" s="159"/>
      <c r="J267" s="159"/>
      <c r="K267" s="159"/>
      <c r="L267" s="159"/>
      <c r="M267" s="159"/>
      <c r="N267" s="159"/>
      <c r="O267" s="159"/>
      <c r="P267" s="159"/>
      <c r="Q267" s="159"/>
      <c r="R267" s="159"/>
      <c r="S267" s="114"/>
    </row>
    <row r="268" spans="1:19">
      <c r="A268" s="120" t="s">
        <v>937</v>
      </c>
      <c r="D268" s="121"/>
      <c r="E268" s="121"/>
      <c r="F268" s="121"/>
      <c r="G268" s="121"/>
      <c r="H268" s="121"/>
      <c r="I268" s="121"/>
      <c r="J268" s="121"/>
      <c r="K268" s="121"/>
      <c r="L268" s="121"/>
      <c r="M268" s="121"/>
      <c r="N268" s="121"/>
      <c r="O268" s="121"/>
      <c r="P268" s="121"/>
      <c r="Q268" s="121"/>
      <c r="R268" s="121"/>
      <c r="S268" s="122"/>
    </row>
    <row r="269" spans="1:19">
      <c r="A269" s="120"/>
      <c r="B269" s="119" t="s">
        <v>244</v>
      </c>
      <c r="C269" s="187"/>
      <c r="D269" s="126"/>
      <c r="E269" s="126"/>
      <c r="F269" s="196" t="s">
        <v>84</v>
      </c>
      <c r="G269" s="126"/>
      <c r="H269" s="126" t="s">
        <v>84</v>
      </c>
      <c r="I269" s="126" t="s">
        <v>84</v>
      </c>
      <c r="J269" s="126" t="s">
        <v>84</v>
      </c>
      <c r="K269" s="126"/>
      <c r="L269" s="126"/>
      <c r="M269" s="126"/>
      <c r="N269" s="126"/>
      <c r="O269" s="129"/>
      <c r="P269" s="126"/>
      <c r="Q269" s="126"/>
      <c r="R269" s="126"/>
      <c r="S269" s="127"/>
    </row>
    <row r="270" spans="1:19">
      <c r="A270" s="123"/>
      <c r="B270" s="119" t="s">
        <v>938</v>
      </c>
      <c r="C270" s="187"/>
      <c r="D270" s="199"/>
      <c r="E270" s="199"/>
      <c r="F270" s="210" t="s">
        <v>84</v>
      </c>
      <c r="G270" s="199"/>
      <c r="H270" s="199"/>
      <c r="I270" s="199"/>
      <c r="J270" s="210"/>
      <c r="K270" s="199"/>
      <c r="L270" s="199"/>
      <c r="M270" s="199"/>
      <c r="N270" s="199"/>
      <c r="O270" s="199"/>
      <c r="P270" s="199"/>
      <c r="Q270" s="199"/>
      <c r="R270" s="199"/>
      <c r="S270" s="147"/>
    </row>
    <row r="271" spans="1:19">
      <c r="A271" s="120" t="s">
        <v>939</v>
      </c>
      <c r="D271" s="121"/>
      <c r="E271" s="121"/>
      <c r="F271" s="121"/>
      <c r="G271" s="121"/>
      <c r="H271" s="121"/>
      <c r="I271" s="121"/>
      <c r="J271" s="121"/>
      <c r="K271" s="121"/>
      <c r="L271" s="121"/>
      <c r="M271" s="121"/>
      <c r="N271" s="121"/>
      <c r="O271" s="121"/>
      <c r="P271" s="121"/>
      <c r="Q271" s="121"/>
      <c r="R271" s="121"/>
      <c r="S271" s="122"/>
    </row>
    <row r="272" spans="1:19">
      <c r="A272" s="120"/>
      <c r="B272" s="119" t="s">
        <v>245</v>
      </c>
      <c r="C272" s="187"/>
      <c r="D272" s="126" t="s">
        <v>84</v>
      </c>
      <c r="E272" s="126" t="s">
        <v>84</v>
      </c>
      <c r="F272" s="196" t="s">
        <v>84</v>
      </c>
      <c r="G272" s="126"/>
      <c r="H272" s="126" t="s">
        <v>84</v>
      </c>
      <c r="I272" s="126" t="s">
        <v>84</v>
      </c>
      <c r="J272" s="126" t="s">
        <v>84</v>
      </c>
      <c r="K272" s="126"/>
      <c r="L272" s="126"/>
      <c r="M272" s="126" t="s">
        <v>84</v>
      </c>
      <c r="N272" s="126"/>
      <c r="O272" s="126"/>
      <c r="P272" s="129"/>
      <c r="Q272" s="126"/>
      <c r="R272" s="126"/>
      <c r="S272" s="127"/>
    </row>
    <row r="273" spans="1:19">
      <c r="A273" s="123"/>
      <c r="B273" s="175" t="s">
        <v>940</v>
      </c>
      <c r="C273" s="114"/>
      <c r="D273" s="121"/>
      <c r="E273" s="121"/>
      <c r="F273" s="121"/>
      <c r="G273" s="121"/>
      <c r="H273" s="121"/>
      <c r="I273" s="121"/>
      <c r="J273" s="121"/>
      <c r="K273" s="121"/>
      <c r="L273" s="121"/>
      <c r="M273" s="121"/>
      <c r="N273" s="121"/>
      <c r="O273" s="121"/>
      <c r="P273" s="121"/>
      <c r="Q273" s="121"/>
      <c r="R273" s="121"/>
      <c r="S273" s="122"/>
    </row>
    <row r="274" spans="1:19">
      <c r="A274" s="123"/>
      <c r="B274" s="124" t="s">
        <v>941</v>
      </c>
      <c r="C274" s="125"/>
      <c r="D274" s="126"/>
      <c r="E274" s="126"/>
      <c r="F274" s="126"/>
      <c r="G274" s="126" t="s">
        <v>84</v>
      </c>
      <c r="H274" s="126"/>
      <c r="I274" s="126"/>
      <c r="J274" s="126"/>
      <c r="K274" s="126"/>
      <c r="L274" s="126"/>
      <c r="M274" s="126"/>
      <c r="N274" s="126"/>
      <c r="O274" s="126"/>
      <c r="P274" s="126"/>
      <c r="Q274" s="126"/>
      <c r="R274" s="126"/>
      <c r="S274" s="127"/>
    </row>
    <row r="275" spans="1:19">
      <c r="A275" s="123"/>
      <c r="B275" s="124" t="s">
        <v>942</v>
      </c>
      <c r="C275" s="125"/>
      <c r="D275" s="126"/>
      <c r="E275" s="126"/>
      <c r="F275" s="126"/>
      <c r="G275" s="126"/>
      <c r="H275" s="126"/>
      <c r="I275" s="126"/>
      <c r="J275" s="126"/>
      <c r="K275" s="126"/>
      <c r="L275" s="126"/>
      <c r="M275" s="126"/>
      <c r="N275" s="126"/>
      <c r="O275" s="126"/>
      <c r="P275" s="129" t="s">
        <v>84</v>
      </c>
      <c r="Q275" s="126"/>
      <c r="R275" s="126"/>
      <c r="S275" s="127"/>
    </row>
    <row r="276" spans="1:19">
      <c r="A276" s="123"/>
      <c r="B276" s="168" t="s">
        <v>943</v>
      </c>
      <c r="C276" s="177"/>
      <c r="D276" s="158"/>
      <c r="E276" s="158"/>
      <c r="F276" s="158"/>
      <c r="G276" s="158"/>
      <c r="H276" s="158"/>
      <c r="I276" s="158"/>
      <c r="J276" s="158"/>
      <c r="K276" s="158"/>
      <c r="L276" s="158"/>
      <c r="M276" s="158"/>
      <c r="N276" s="158"/>
      <c r="O276" s="158"/>
      <c r="P276" s="158"/>
      <c r="Q276" s="158" t="s">
        <v>84</v>
      </c>
      <c r="R276" s="158"/>
      <c r="S276" s="183"/>
    </row>
    <row r="277" spans="1:19">
      <c r="A277" s="123"/>
      <c r="B277" s="119" t="s">
        <v>944</v>
      </c>
      <c r="C277" s="187"/>
      <c r="D277" s="199"/>
      <c r="E277" s="199"/>
      <c r="F277" s="210" t="s">
        <v>84</v>
      </c>
      <c r="G277" s="199"/>
      <c r="H277" s="199"/>
      <c r="I277" s="199"/>
      <c r="J277" s="199"/>
      <c r="K277" s="199"/>
      <c r="L277" s="199"/>
      <c r="M277" s="199"/>
      <c r="N277" s="199"/>
      <c r="O277" s="199"/>
      <c r="P277" s="199"/>
      <c r="Q277" s="199"/>
      <c r="R277" s="199"/>
      <c r="S277" s="147"/>
    </row>
    <row r="278" spans="1:19">
      <c r="A278" s="123"/>
      <c r="B278" s="148" t="s">
        <v>945</v>
      </c>
      <c r="C278" s="132"/>
      <c r="D278" s="133"/>
      <c r="E278" s="133"/>
      <c r="F278" s="133"/>
      <c r="G278" s="133"/>
      <c r="H278" s="133"/>
      <c r="I278" s="133"/>
      <c r="J278" s="133"/>
      <c r="K278" s="133"/>
      <c r="L278" s="133"/>
      <c r="M278" s="133"/>
      <c r="N278" s="133"/>
      <c r="O278" s="126" t="s">
        <v>84</v>
      </c>
      <c r="P278" s="133"/>
      <c r="Q278" s="133"/>
      <c r="R278" s="133"/>
      <c r="S278" s="134"/>
    </row>
    <row r="279" spans="1:19">
      <c r="A279" s="123"/>
      <c r="B279" s="148" t="s">
        <v>946</v>
      </c>
      <c r="C279" s="132"/>
      <c r="D279" s="133"/>
      <c r="E279" s="133"/>
      <c r="F279" s="133"/>
      <c r="G279" s="133"/>
      <c r="H279" s="133"/>
      <c r="I279" s="133"/>
      <c r="J279" s="133"/>
      <c r="K279" s="133"/>
      <c r="L279" s="133"/>
      <c r="M279" s="133"/>
      <c r="N279" s="133"/>
      <c r="O279" s="126" t="s">
        <v>84</v>
      </c>
      <c r="P279" s="133"/>
      <c r="Q279" s="133"/>
      <c r="R279" s="133"/>
      <c r="S279" s="134"/>
    </row>
    <row r="280" spans="1:19">
      <c r="A280" s="120" t="s">
        <v>947</v>
      </c>
      <c r="D280" s="121"/>
      <c r="E280" s="121"/>
      <c r="F280" s="121"/>
      <c r="G280" s="121"/>
      <c r="H280" s="121"/>
      <c r="I280" s="121"/>
      <c r="J280" s="121"/>
      <c r="K280" s="121"/>
      <c r="L280" s="121"/>
      <c r="M280" s="121"/>
      <c r="N280" s="121"/>
      <c r="O280" s="121"/>
      <c r="P280" s="121"/>
      <c r="Q280" s="121"/>
      <c r="R280" s="121"/>
      <c r="S280" s="122"/>
    </row>
    <row r="281" spans="1:19">
      <c r="A281" s="120"/>
      <c r="B281" s="119" t="s">
        <v>246</v>
      </c>
      <c r="C281" s="187"/>
      <c r="D281" s="126" t="s">
        <v>84</v>
      </c>
      <c r="E281" s="126" t="s">
        <v>84</v>
      </c>
      <c r="F281" s="196" t="s">
        <v>84</v>
      </c>
      <c r="G281" s="126"/>
      <c r="H281" s="126"/>
      <c r="I281" s="126" t="s">
        <v>84</v>
      </c>
      <c r="J281" s="126" t="s">
        <v>84</v>
      </c>
      <c r="K281" s="129" t="s">
        <v>84</v>
      </c>
      <c r="L281" s="126" t="s">
        <v>84</v>
      </c>
      <c r="M281" s="126" t="s">
        <v>84</v>
      </c>
      <c r="N281" s="126"/>
      <c r="O281" s="126" t="s">
        <v>84</v>
      </c>
      <c r="P281" s="129" t="s">
        <v>84</v>
      </c>
      <c r="Q281" s="126"/>
      <c r="R281" s="126" t="s">
        <v>84</v>
      </c>
      <c r="S281" s="127"/>
    </row>
    <row r="282" spans="1:19">
      <c r="A282" s="123"/>
      <c r="B282" s="124" t="s">
        <v>948</v>
      </c>
      <c r="C282" s="125"/>
      <c r="D282" s="126"/>
      <c r="E282" s="126"/>
      <c r="F282" s="126"/>
      <c r="G282" s="126"/>
      <c r="H282" s="126"/>
      <c r="I282" s="126"/>
      <c r="J282" s="126"/>
      <c r="K282" s="126"/>
      <c r="L282" s="126"/>
      <c r="M282" s="126"/>
      <c r="N282" s="126"/>
      <c r="O282" s="126"/>
      <c r="P282" s="126"/>
      <c r="Q282" s="126"/>
      <c r="R282" s="126" t="s">
        <v>84</v>
      </c>
      <c r="S282" s="127"/>
    </row>
    <row r="283" spans="1:19">
      <c r="A283" s="123"/>
      <c r="B283" s="168" t="s">
        <v>949</v>
      </c>
      <c r="C283" s="177"/>
      <c r="D283" s="158"/>
      <c r="E283" s="158"/>
      <c r="F283" s="158"/>
      <c r="G283" s="158"/>
      <c r="H283" s="158"/>
      <c r="I283" s="158"/>
      <c r="J283" s="158"/>
      <c r="K283" s="158"/>
      <c r="L283" s="158"/>
      <c r="M283" s="158"/>
      <c r="N283" s="158"/>
      <c r="O283" s="158"/>
      <c r="P283" s="158"/>
      <c r="Q283" s="158" t="s">
        <v>84</v>
      </c>
      <c r="R283" s="158"/>
      <c r="S283" s="183"/>
    </row>
    <row r="284" spans="1:19">
      <c r="A284" s="123"/>
      <c r="B284" s="124" t="s">
        <v>950</v>
      </c>
      <c r="C284" s="182"/>
      <c r="D284" s="129"/>
      <c r="E284" s="129"/>
      <c r="F284" s="129"/>
      <c r="G284" s="129"/>
      <c r="H284" s="129" t="s">
        <v>84</v>
      </c>
      <c r="I284" s="129"/>
      <c r="J284" s="129"/>
      <c r="K284" s="129"/>
      <c r="L284" s="129"/>
      <c r="M284" s="129"/>
      <c r="N284" s="129"/>
      <c r="O284" s="129"/>
      <c r="P284" s="129"/>
      <c r="Q284" s="129" t="s">
        <v>84</v>
      </c>
      <c r="R284" s="129"/>
      <c r="S284" s="127"/>
    </row>
    <row r="285" spans="1:19">
      <c r="A285" s="123"/>
      <c r="B285" s="175" t="s">
        <v>940</v>
      </c>
      <c r="C285" s="114"/>
      <c r="D285" s="121"/>
      <c r="E285" s="121"/>
      <c r="F285" s="121"/>
      <c r="G285" s="121"/>
      <c r="H285" s="121"/>
      <c r="I285" s="121"/>
      <c r="J285" s="121"/>
      <c r="K285" s="121"/>
      <c r="L285" s="121"/>
      <c r="M285" s="121"/>
      <c r="N285" s="121"/>
      <c r="O285" s="121"/>
      <c r="P285" s="121"/>
      <c r="Q285" s="121"/>
      <c r="R285" s="121"/>
      <c r="S285" s="122"/>
    </row>
    <row r="286" spans="1:19">
      <c r="A286" s="123"/>
      <c r="B286" s="124" t="s">
        <v>951</v>
      </c>
      <c r="C286" s="125"/>
      <c r="D286" s="126"/>
      <c r="E286" s="126"/>
      <c r="F286" s="126"/>
      <c r="G286" s="126" t="s">
        <v>84</v>
      </c>
      <c r="H286" s="126"/>
      <c r="I286" s="126"/>
      <c r="J286" s="126"/>
      <c r="K286" s="126"/>
      <c r="L286" s="126"/>
      <c r="M286" s="126"/>
      <c r="N286" s="126"/>
      <c r="O286" s="126"/>
      <c r="P286" s="126"/>
      <c r="Q286" s="126"/>
      <c r="R286" s="126"/>
      <c r="S286" s="127"/>
    </row>
    <row r="287" spans="1:19" ht="12">
      <c r="A287" s="120" t="s">
        <v>952</v>
      </c>
      <c r="D287" s="121"/>
      <c r="E287" s="121"/>
      <c r="F287" s="121"/>
      <c r="G287" s="121"/>
      <c r="H287" s="121"/>
      <c r="I287" s="121"/>
      <c r="J287" s="121"/>
      <c r="K287" s="121"/>
      <c r="L287" s="121"/>
      <c r="M287" s="121"/>
      <c r="N287" s="121"/>
      <c r="O287" s="121"/>
      <c r="P287" s="121"/>
      <c r="Q287" s="121"/>
      <c r="R287" s="121"/>
      <c r="S287" s="122"/>
    </row>
    <row r="288" spans="1:19">
      <c r="A288" s="120"/>
      <c r="B288" s="119" t="s">
        <v>247</v>
      </c>
      <c r="C288" s="187"/>
      <c r="D288" s="126" t="s">
        <v>84</v>
      </c>
      <c r="E288" s="138" t="s">
        <v>84</v>
      </c>
      <c r="F288" s="210" t="s">
        <v>84</v>
      </c>
      <c r="G288" s="126"/>
      <c r="H288" s="126"/>
      <c r="I288" s="126" t="s">
        <v>84</v>
      </c>
      <c r="J288" s="126" t="s">
        <v>84</v>
      </c>
      <c r="K288" s="126"/>
      <c r="L288" s="126" t="s">
        <v>84</v>
      </c>
      <c r="M288" s="126" t="s">
        <v>84</v>
      </c>
      <c r="N288" s="126" t="s">
        <v>84</v>
      </c>
      <c r="O288" s="126" t="s">
        <v>84</v>
      </c>
      <c r="P288" s="129" t="s">
        <v>84</v>
      </c>
      <c r="Q288" s="126"/>
      <c r="R288" s="126"/>
      <c r="S288" s="138" t="s">
        <v>84</v>
      </c>
    </row>
    <row r="289" spans="1:19">
      <c r="A289" s="123"/>
      <c r="B289" s="124" t="s">
        <v>953</v>
      </c>
      <c r="C289" s="125"/>
      <c r="D289" s="126"/>
      <c r="E289" s="126"/>
      <c r="F289" s="206"/>
      <c r="G289" s="126" t="s">
        <v>84</v>
      </c>
      <c r="H289" s="126" t="s">
        <v>84</v>
      </c>
      <c r="I289" s="126"/>
      <c r="J289" s="126"/>
      <c r="K289" s="126"/>
      <c r="L289" s="126"/>
      <c r="M289" s="126"/>
      <c r="N289" s="126"/>
      <c r="O289" s="126"/>
      <c r="P289" s="126"/>
      <c r="Q289" s="129" t="s">
        <v>84</v>
      </c>
      <c r="R289" s="126"/>
      <c r="S289" s="127"/>
    </row>
    <row r="290" spans="1:19">
      <c r="A290" s="123"/>
      <c r="B290" s="119" t="s">
        <v>954</v>
      </c>
      <c r="C290" s="160"/>
      <c r="D290" s="210"/>
      <c r="E290" s="210"/>
      <c r="F290" s="210" t="s">
        <v>84</v>
      </c>
      <c r="G290" s="210"/>
      <c r="H290" s="210"/>
      <c r="I290" s="210"/>
      <c r="J290" s="210"/>
      <c r="K290" s="210"/>
      <c r="L290" s="210"/>
      <c r="M290" s="210"/>
      <c r="N290" s="210"/>
      <c r="O290" s="210"/>
      <c r="P290" s="210"/>
      <c r="Q290" s="210"/>
      <c r="R290" s="210"/>
      <c r="S290" s="160"/>
    </row>
    <row r="291" spans="1:19">
      <c r="A291" s="123"/>
      <c r="B291" s="119" t="s">
        <v>955</v>
      </c>
      <c r="C291" s="160"/>
      <c r="D291" s="210"/>
      <c r="E291" s="210"/>
      <c r="F291" s="210"/>
      <c r="G291" s="210"/>
      <c r="H291" s="210"/>
      <c r="I291" s="210"/>
      <c r="J291" s="210"/>
      <c r="K291" s="210"/>
      <c r="L291" s="210"/>
      <c r="M291" s="210"/>
      <c r="N291" s="210"/>
      <c r="O291" s="210"/>
      <c r="P291" s="210"/>
      <c r="Q291" s="210" t="s">
        <v>84</v>
      </c>
      <c r="R291" s="210"/>
      <c r="S291" s="160"/>
    </row>
    <row r="292" spans="1:19">
      <c r="A292" s="123"/>
      <c r="B292" s="209" t="s">
        <v>956</v>
      </c>
      <c r="C292" s="211"/>
      <c r="D292" s="153"/>
      <c r="E292" s="153"/>
      <c r="F292" s="153"/>
      <c r="G292" s="153"/>
      <c r="H292" s="153"/>
      <c r="I292" s="153"/>
      <c r="J292" s="153"/>
      <c r="K292" s="153"/>
      <c r="L292" s="153"/>
      <c r="M292" s="153"/>
      <c r="N292" s="153" t="s">
        <v>84</v>
      </c>
      <c r="O292" s="153"/>
      <c r="P292" s="153"/>
      <c r="Q292" s="153"/>
      <c r="R292" s="153"/>
      <c r="S292" s="154"/>
    </row>
    <row r="293" spans="1:19">
      <c r="A293" s="194"/>
      <c r="B293" s="194"/>
      <c r="C293" s="194"/>
      <c r="D293" s="212"/>
      <c r="E293" s="212"/>
      <c r="F293" s="212"/>
      <c r="G293" s="212"/>
      <c r="H293" s="212"/>
      <c r="I293" s="212"/>
      <c r="J293" s="212"/>
      <c r="K293" s="212"/>
      <c r="L293" s="212"/>
      <c r="M293" s="212"/>
      <c r="N293" s="212"/>
      <c r="O293" s="212"/>
      <c r="P293" s="212"/>
      <c r="Q293" s="212"/>
      <c r="R293" s="212"/>
      <c r="S293" s="194"/>
    </row>
    <row r="294" spans="1:19">
      <c r="A294" s="1522" t="s">
        <v>957</v>
      </c>
      <c r="B294" s="1522"/>
      <c r="C294" s="1522"/>
      <c r="D294" s="1522"/>
      <c r="E294" s="1522"/>
      <c r="F294" s="1522"/>
      <c r="G294" s="1523"/>
      <c r="H294" s="1522"/>
      <c r="I294" s="1522"/>
      <c r="J294" s="1522"/>
      <c r="K294" s="1522"/>
      <c r="L294" s="1522"/>
      <c r="M294" s="1522"/>
      <c r="N294" s="1522"/>
      <c r="O294" s="1522"/>
      <c r="P294" s="1522"/>
      <c r="Q294" s="1522"/>
      <c r="R294" s="1522"/>
      <c r="S294" s="1522"/>
    </row>
    <row r="295" spans="1:19">
      <c r="A295" s="213" t="s">
        <v>958</v>
      </c>
      <c r="B295" s="214" t="s">
        <v>959</v>
      </c>
      <c r="C295" s="214"/>
      <c r="D295" s="214"/>
      <c r="E295" s="214"/>
      <c r="F295" s="214"/>
      <c r="G295" s="214"/>
      <c r="H295" s="214"/>
      <c r="I295" s="214"/>
      <c r="J295" s="214"/>
      <c r="K295" s="214"/>
      <c r="L295" s="214"/>
      <c r="M295" s="214"/>
      <c r="N295" s="214"/>
      <c r="O295" s="214"/>
      <c r="P295" s="214"/>
      <c r="Q295" s="214"/>
      <c r="R295" s="214"/>
      <c r="S295" s="214"/>
    </row>
    <row r="296" spans="1:19">
      <c r="A296" s="215" t="s">
        <v>960</v>
      </c>
      <c r="B296" s="1517" t="s">
        <v>961</v>
      </c>
      <c r="C296" s="1517"/>
      <c r="D296" s="1517"/>
      <c r="E296" s="1517"/>
      <c r="F296" s="1517"/>
      <c r="G296" s="1517"/>
      <c r="H296" s="1517"/>
      <c r="I296" s="1517"/>
      <c r="J296" s="1517"/>
      <c r="K296" s="1517"/>
      <c r="L296" s="1517"/>
      <c r="M296" s="1517"/>
      <c r="N296" s="1517"/>
      <c r="O296" s="1517"/>
      <c r="P296" s="1517"/>
      <c r="Q296" s="1517"/>
      <c r="R296" s="1517"/>
      <c r="S296" s="1517"/>
    </row>
    <row r="297" spans="1:19">
      <c r="A297" s="214"/>
      <c r="B297" s="214" t="s">
        <v>962</v>
      </c>
      <c r="C297" s="214"/>
      <c r="D297" s="214"/>
      <c r="E297" s="214"/>
      <c r="F297" s="214"/>
      <c r="G297" s="214"/>
      <c r="H297" s="216"/>
      <c r="I297" s="216"/>
      <c r="J297" s="216"/>
      <c r="K297" s="216"/>
      <c r="L297" s="216"/>
      <c r="M297" s="216"/>
      <c r="N297" s="216"/>
      <c r="O297" s="216"/>
      <c r="P297" s="216"/>
      <c r="Q297" s="216"/>
      <c r="R297" s="216"/>
      <c r="S297" s="216"/>
    </row>
    <row r="298" spans="1:19">
      <c r="A298" s="214"/>
      <c r="B298" s="214" t="s">
        <v>963</v>
      </c>
      <c r="C298" s="214"/>
      <c r="D298" s="214"/>
      <c r="E298" s="214"/>
      <c r="F298" s="214"/>
      <c r="G298" s="214"/>
      <c r="H298" s="216"/>
      <c r="I298" s="216"/>
      <c r="J298" s="216"/>
      <c r="K298" s="216"/>
      <c r="L298" s="216"/>
      <c r="M298" s="216"/>
      <c r="N298" s="216"/>
      <c r="O298" s="216"/>
      <c r="P298" s="216"/>
      <c r="Q298" s="216"/>
      <c r="R298" s="216"/>
      <c r="S298" s="216"/>
    </row>
    <row r="299" spans="1:19">
      <c r="A299" s="214"/>
      <c r="B299" s="214" t="s">
        <v>964</v>
      </c>
      <c r="C299" s="214"/>
      <c r="D299" s="214"/>
      <c r="E299" s="214"/>
      <c r="F299" s="214"/>
      <c r="G299" s="214"/>
      <c r="H299" s="214"/>
      <c r="I299" s="214"/>
      <c r="J299" s="214"/>
      <c r="K299" s="214"/>
      <c r="L299" s="214"/>
      <c r="M299" s="214"/>
      <c r="N299" s="214"/>
      <c r="O299" s="214"/>
      <c r="P299" s="214"/>
      <c r="Q299" s="214"/>
      <c r="R299" s="214"/>
      <c r="S299" s="214"/>
    </row>
    <row r="300" spans="1:19">
      <c r="A300" s="215" t="s">
        <v>965</v>
      </c>
      <c r="B300" s="152" t="s">
        <v>966</v>
      </c>
      <c r="C300" s="214"/>
      <c r="D300" s="214"/>
      <c r="E300" s="214"/>
      <c r="F300" s="214"/>
      <c r="G300" s="214"/>
      <c r="H300" s="214"/>
      <c r="I300" s="214"/>
      <c r="J300" s="214"/>
      <c r="K300" s="214"/>
      <c r="L300" s="214"/>
      <c r="M300" s="214"/>
      <c r="N300" s="214"/>
      <c r="O300" s="214"/>
      <c r="P300" s="214"/>
      <c r="Q300" s="214"/>
      <c r="R300" s="214"/>
      <c r="S300" s="214"/>
    </row>
    <row r="301" spans="1:19">
      <c r="A301" s="215"/>
      <c r="B301" s="152" t="s">
        <v>967</v>
      </c>
      <c r="C301" s="214"/>
      <c r="D301" s="214"/>
      <c r="E301" s="214"/>
      <c r="F301" s="214"/>
      <c r="G301" s="214"/>
      <c r="H301" s="214"/>
      <c r="I301" s="214"/>
      <c r="J301" s="214"/>
      <c r="K301" s="214"/>
      <c r="L301" s="214"/>
      <c r="M301" s="214"/>
      <c r="N301" s="214"/>
      <c r="O301" s="214"/>
      <c r="P301" s="214"/>
      <c r="Q301" s="214"/>
      <c r="R301" s="214"/>
      <c r="S301" s="214"/>
    </row>
    <row r="302" spans="1:19">
      <c r="A302" s="215" t="s">
        <v>968</v>
      </c>
      <c r="B302" s="1517" t="s">
        <v>969</v>
      </c>
      <c r="C302" s="1520"/>
      <c r="D302" s="1520"/>
      <c r="E302" s="1520"/>
      <c r="F302" s="1520"/>
      <c r="G302" s="1520"/>
      <c r="H302" s="1520"/>
      <c r="I302" s="1520"/>
      <c r="J302" s="1520"/>
      <c r="K302" s="1520"/>
      <c r="L302" s="1520"/>
      <c r="M302" s="1520"/>
      <c r="N302" s="1520"/>
      <c r="O302" s="1520"/>
      <c r="P302" s="1520"/>
      <c r="Q302" s="214"/>
      <c r="R302" s="214"/>
      <c r="S302" s="214"/>
    </row>
    <row r="303" spans="1:19">
      <c r="A303" s="214" t="s">
        <v>970</v>
      </c>
      <c r="B303" s="214" t="s">
        <v>971</v>
      </c>
      <c r="C303" s="214"/>
      <c r="D303" s="214"/>
      <c r="E303" s="214"/>
      <c r="F303" s="214"/>
      <c r="G303" s="214"/>
      <c r="H303" s="214"/>
      <c r="I303" s="214"/>
      <c r="J303" s="214"/>
      <c r="K303" s="214"/>
      <c r="L303" s="214"/>
      <c r="M303" s="214"/>
      <c r="N303" s="214"/>
      <c r="O303" s="214"/>
      <c r="P303" s="214"/>
      <c r="Q303" s="214"/>
      <c r="R303" s="214"/>
      <c r="S303" s="214"/>
    </row>
    <row r="304" spans="1:19">
      <c r="A304" s="214" t="s">
        <v>972</v>
      </c>
      <c r="B304" s="214" t="s">
        <v>973</v>
      </c>
      <c r="C304" s="214"/>
      <c r="D304" s="214"/>
      <c r="E304" s="214"/>
      <c r="F304" s="214"/>
      <c r="G304" s="214"/>
      <c r="H304" s="214"/>
      <c r="I304" s="214"/>
      <c r="J304" s="214"/>
      <c r="K304" s="214"/>
      <c r="L304" s="214"/>
      <c r="M304" s="214"/>
      <c r="N304" s="214"/>
      <c r="O304" s="214"/>
      <c r="P304" s="214"/>
      <c r="Q304" s="214"/>
      <c r="R304" s="214"/>
      <c r="S304" s="214"/>
    </row>
    <row r="305" spans="1:19">
      <c r="A305" s="213" t="s">
        <v>974</v>
      </c>
      <c r="B305" s="214" t="s">
        <v>975</v>
      </c>
      <c r="C305" s="214"/>
      <c r="D305" s="214"/>
      <c r="E305" s="214"/>
      <c r="F305" s="214"/>
      <c r="G305" s="214"/>
      <c r="H305" s="214"/>
      <c r="I305" s="214"/>
      <c r="J305" s="214"/>
      <c r="K305" s="214"/>
      <c r="L305" s="214"/>
      <c r="M305" s="214"/>
      <c r="N305" s="214"/>
      <c r="O305" s="214"/>
      <c r="P305" s="214"/>
      <c r="Q305" s="214"/>
      <c r="R305" s="214"/>
      <c r="S305" s="214"/>
    </row>
    <row r="306" spans="1:19">
      <c r="A306" s="214" t="s">
        <v>976</v>
      </c>
      <c r="B306" s="214" t="s">
        <v>977</v>
      </c>
      <c r="C306" s="214"/>
      <c r="D306" s="214"/>
      <c r="E306" s="214"/>
      <c r="F306" s="214"/>
      <c r="G306" s="214"/>
      <c r="H306" s="214"/>
      <c r="I306" s="214"/>
      <c r="J306" s="214"/>
      <c r="K306" s="214"/>
      <c r="L306" s="214"/>
      <c r="M306" s="214"/>
      <c r="N306" s="214"/>
      <c r="O306" s="214"/>
      <c r="P306" s="214"/>
      <c r="Q306" s="214"/>
      <c r="R306" s="214"/>
      <c r="S306" s="214"/>
    </row>
    <row r="307" spans="1:19">
      <c r="A307" s="214" t="s">
        <v>978</v>
      </c>
      <c r="B307" s="214" t="s">
        <v>979</v>
      </c>
      <c r="C307" s="214"/>
      <c r="D307" s="214"/>
      <c r="E307" s="214"/>
      <c r="F307" s="214"/>
      <c r="G307" s="214"/>
      <c r="H307" s="214"/>
      <c r="I307" s="214"/>
      <c r="J307" s="214"/>
      <c r="K307" s="214"/>
      <c r="L307" s="214"/>
      <c r="M307" s="214"/>
      <c r="N307" s="214"/>
      <c r="O307" s="214"/>
      <c r="P307" s="214"/>
      <c r="Q307" s="214"/>
      <c r="R307" s="214"/>
      <c r="S307" s="214"/>
    </row>
    <row r="308" spans="1:19">
      <c r="A308" s="214" t="s">
        <v>980</v>
      </c>
      <c r="B308" s="214" t="s">
        <v>981</v>
      </c>
      <c r="C308" s="214"/>
      <c r="D308" s="214"/>
      <c r="E308" s="214"/>
      <c r="F308" s="214"/>
      <c r="G308" s="214"/>
      <c r="H308" s="214"/>
      <c r="I308" s="214"/>
      <c r="J308" s="214"/>
      <c r="K308" s="214"/>
      <c r="L308" s="214"/>
      <c r="M308" s="214"/>
      <c r="N308" s="214"/>
      <c r="O308" s="214"/>
      <c r="P308" s="214"/>
      <c r="Q308" s="214"/>
      <c r="R308" s="214"/>
      <c r="S308" s="214"/>
    </row>
    <row r="309" spans="1:19">
      <c r="A309" s="214" t="s">
        <v>982</v>
      </c>
      <c r="B309" s="214" t="s">
        <v>983</v>
      </c>
      <c r="C309" s="214"/>
    </row>
    <row r="310" spans="1:19">
      <c r="A310" s="214" t="s">
        <v>984</v>
      </c>
      <c r="B310" s="214" t="s">
        <v>985</v>
      </c>
      <c r="C310" s="214"/>
      <c r="D310" s="214"/>
      <c r="E310" s="214"/>
      <c r="F310" s="214"/>
      <c r="G310" s="214"/>
      <c r="H310" s="214"/>
      <c r="I310" s="214"/>
      <c r="J310" s="214"/>
      <c r="K310" s="214"/>
      <c r="L310" s="214"/>
      <c r="M310" s="214"/>
      <c r="N310" s="214"/>
      <c r="O310" s="214"/>
      <c r="P310" s="214"/>
      <c r="Q310" s="214"/>
      <c r="R310" s="214"/>
      <c r="S310" s="214"/>
    </row>
    <row r="311" spans="1:19">
      <c r="A311" s="214" t="s">
        <v>986</v>
      </c>
      <c r="B311" s="214" t="s">
        <v>987</v>
      </c>
      <c r="C311" s="214"/>
      <c r="D311" s="214"/>
      <c r="E311" s="214"/>
      <c r="F311" s="214"/>
      <c r="G311" s="214"/>
      <c r="H311" s="214"/>
      <c r="I311" s="214"/>
      <c r="J311" s="214"/>
      <c r="K311" s="214"/>
      <c r="L311" s="214"/>
      <c r="M311" s="214"/>
      <c r="N311" s="214"/>
      <c r="O311" s="214"/>
      <c r="P311" s="214"/>
      <c r="Q311" s="214"/>
      <c r="R311" s="214"/>
      <c r="S311" s="214"/>
    </row>
    <row r="312" spans="1:19">
      <c r="A312" s="214" t="s">
        <v>988</v>
      </c>
      <c r="B312" s="214" t="s">
        <v>989</v>
      </c>
      <c r="C312" s="214"/>
      <c r="D312" s="214"/>
      <c r="E312" s="214"/>
      <c r="F312" s="214"/>
      <c r="G312" s="214"/>
      <c r="H312" s="217"/>
      <c r="I312" s="217"/>
      <c r="J312" s="217"/>
      <c r="K312" s="217"/>
      <c r="L312" s="217"/>
      <c r="M312" s="217"/>
      <c r="N312" s="217"/>
      <c r="O312" s="217"/>
    </row>
    <row r="313" spans="1:19">
      <c r="A313" s="214" t="s">
        <v>990</v>
      </c>
      <c r="B313" s="214" t="s">
        <v>991</v>
      </c>
      <c r="C313" s="214"/>
      <c r="D313" s="214"/>
      <c r="E313" s="214"/>
      <c r="F313" s="214"/>
      <c r="G313" s="214"/>
      <c r="H313" s="214"/>
      <c r="I313" s="214"/>
      <c r="J313" s="214"/>
      <c r="K313" s="214"/>
      <c r="L313" s="214"/>
      <c r="M313" s="214"/>
      <c r="N313" s="214"/>
      <c r="O313" s="214"/>
      <c r="P313" s="214"/>
      <c r="Q313" s="214"/>
      <c r="R313" s="214"/>
      <c r="S313" s="214"/>
    </row>
    <row r="314" spans="1:19">
      <c r="A314" s="214" t="s">
        <v>992</v>
      </c>
      <c r="B314" s="214" t="s">
        <v>993</v>
      </c>
      <c r="C314" s="214"/>
      <c r="D314" s="214"/>
      <c r="E314" s="214"/>
      <c r="F314" s="214"/>
      <c r="G314" s="214"/>
      <c r="H314" s="214"/>
      <c r="I314" s="214"/>
      <c r="J314" s="214"/>
      <c r="K314" s="214"/>
      <c r="L314" s="214"/>
      <c r="M314" s="214"/>
      <c r="N314" s="214"/>
      <c r="O314" s="214"/>
      <c r="P314" s="214"/>
      <c r="Q314" s="214"/>
      <c r="R314" s="214"/>
      <c r="S314" s="214"/>
    </row>
    <row r="315" spans="1:19">
      <c r="A315" s="214" t="s">
        <v>994</v>
      </c>
      <c r="B315" s="214" t="s">
        <v>995</v>
      </c>
      <c r="C315" s="214"/>
      <c r="D315" s="214"/>
      <c r="E315" s="214"/>
      <c r="F315" s="214"/>
      <c r="G315" s="214"/>
      <c r="H315" s="214"/>
      <c r="I315" s="214"/>
      <c r="J315" s="214"/>
      <c r="K315" s="214"/>
      <c r="L315" s="214"/>
      <c r="M315" s="214"/>
      <c r="N315" s="214"/>
      <c r="O315" s="214"/>
      <c r="P315" s="214"/>
      <c r="Q315" s="214"/>
      <c r="R315" s="214"/>
      <c r="S315" s="214"/>
    </row>
    <row r="316" spans="1:19">
      <c r="A316" s="214" t="s">
        <v>996</v>
      </c>
      <c r="B316" s="214" t="s">
        <v>997</v>
      </c>
      <c r="C316" s="214"/>
      <c r="D316" s="214"/>
      <c r="E316" s="214"/>
      <c r="F316" s="214"/>
      <c r="G316" s="214"/>
      <c r="H316" s="214"/>
      <c r="I316" s="214"/>
      <c r="J316" s="214"/>
      <c r="K316" s="214"/>
      <c r="L316" s="214"/>
      <c r="M316" s="214"/>
      <c r="N316" s="214"/>
      <c r="O316" s="214"/>
      <c r="P316" s="214"/>
      <c r="Q316" s="214"/>
      <c r="R316" s="214"/>
      <c r="S316" s="214"/>
    </row>
    <row r="317" spans="1:19">
      <c r="A317" s="217" t="s">
        <v>998</v>
      </c>
      <c r="B317" s="217" t="s">
        <v>999</v>
      </c>
      <c r="C317" s="217"/>
      <c r="D317" s="217"/>
      <c r="E317" s="217"/>
      <c r="F317" s="217"/>
      <c r="G317" s="217"/>
      <c r="H317" s="217"/>
      <c r="I317" s="217"/>
      <c r="J317" s="217"/>
      <c r="K317" s="217"/>
      <c r="L317" s="217"/>
      <c r="M317" s="217"/>
      <c r="N317" s="217"/>
      <c r="O317" s="217"/>
      <c r="P317" s="217"/>
      <c r="Q317" s="217"/>
      <c r="R317" s="217"/>
      <c r="S317" s="217"/>
    </row>
    <row r="318" spans="1:19">
      <c r="A318" s="217" t="s">
        <v>1000</v>
      </c>
      <c r="B318" s="217" t="s">
        <v>1001</v>
      </c>
      <c r="C318" s="217"/>
      <c r="D318" s="217"/>
      <c r="E318" s="217"/>
      <c r="F318" s="217"/>
      <c r="G318" s="217"/>
      <c r="H318" s="217"/>
      <c r="I318" s="217"/>
      <c r="J318" s="217"/>
      <c r="K318" s="217"/>
      <c r="L318" s="217"/>
      <c r="M318" s="217"/>
      <c r="N318" s="217"/>
      <c r="O318" s="217"/>
      <c r="P318" s="217"/>
      <c r="Q318" s="217"/>
      <c r="R318" s="217"/>
      <c r="S318" s="217"/>
    </row>
    <row r="319" spans="1:19">
      <c r="A319" s="217" t="s">
        <v>1002</v>
      </c>
      <c r="B319" s="217" t="s">
        <v>1003</v>
      </c>
      <c r="C319" s="217"/>
      <c r="D319" s="217"/>
      <c r="E319" s="217"/>
      <c r="F319" s="217"/>
      <c r="G319" s="217"/>
      <c r="H319" s="217"/>
      <c r="I319" s="217"/>
      <c r="J319" s="217"/>
      <c r="K319" s="217"/>
      <c r="L319" s="217"/>
      <c r="M319" s="217"/>
      <c r="N319" s="217"/>
      <c r="O319" s="217"/>
      <c r="P319" s="217"/>
      <c r="Q319" s="217"/>
      <c r="R319" s="217"/>
      <c r="S319" s="217"/>
    </row>
    <row r="320" spans="1:19">
      <c r="A320" s="217" t="s">
        <v>1004</v>
      </c>
      <c r="B320" s="217" t="s">
        <v>1005</v>
      </c>
      <c r="C320" s="217"/>
      <c r="D320" s="217"/>
      <c r="E320" s="217"/>
      <c r="F320" s="217"/>
      <c r="G320" s="217"/>
      <c r="H320" s="217"/>
      <c r="I320" s="217"/>
      <c r="J320" s="217"/>
      <c r="K320" s="217"/>
      <c r="L320" s="217"/>
      <c r="M320" s="217"/>
      <c r="N320" s="217"/>
      <c r="O320" s="217"/>
      <c r="P320" s="217"/>
      <c r="Q320" s="217"/>
      <c r="R320" s="217"/>
      <c r="S320" s="217"/>
    </row>
    <row r="321" spans="1:19">
      <c r="A321" s="217" t="s">
        <v>1006</v>
      </c>
      <c r="B321" s="217" t="s">
        <v>1007</v>
      </c>
      <c r="C321" s="217"/>
      <c r="D321" s="217"/>
      <c r="E321" s="217"/>
      <c r="F321" s="217"/>
      <c r="G321" s="217"/>
      <c r="H321" s="217"/>
      <c r="I321" s="217"/>
      <c r="J321" s="217"/>
      <c r="K321" s="217"/>
      <c r="L321" s="217"/>
      <c r="M321" s="217"/>
      <c r="N321" s="217"/>
      <c r="O321" s="217"/>
      <c r="P321" s="217"/>
      <c r="Q321" s="217"/>
      <c r="R321" s="217"/>
      <c r="S321" s="217"/>
    </row>
    <row r="322" spans="1:19">
      <c r="A322" s="217" t="s">
        <v>1008</v>
      </c>
      <c r="B322" s="217" t="s">
        <v>1009</v>
      </c>
      <c r="C322" s="217"/>
      <c r="D322" s="217"/>
      <c r="E322" s="217"/>
      <c r="F322" s="217"/>
      <c r="G322" s="217"/>
      <c r="H322" s="217"/>
      <c r="I322" s="217"/>
      <c r="J322" s="217"/>
      <c r="K322" s="217"/>
      <c r="L322" s="217"/>
      <c r="M322" s="217"/>
      <c r="N322" s="217"/>
      <c r="O322" s="217"/>
      <c r="P322" s="217"/>
      <c r="Q322" s="217"/>
      <c r="R322" s="217"/>
      <c r="S322" s="217"/>
    </row>
    <row r="323" spans="1:19">
      <c r="A323" s="217" t="s">
        <v>1010</v>
      </c>
      <c r="B323" s="217" t="s">
        <v>1011</v>
      </c>
      <c r="C323" s="217"/>
      <c r="D323" s="217"/>
      <c r="E323" s="217"/>
      <c r="F323" s="217"/>
      <c r="G323" s="217"/>
      <c r="H323" s="217"/>
      <c r="I323" s="217"/>
      <c r="J323" s="217"/>
      <c r="K323" s="217"/>
      <c r="L323" s="217"/>
      <c r="M323" s="217"/>
      <c r="N323" s="217"/>
      <c r="O323" s="217"/>
      <c r="P323" s="217"/>
      <c r="Q323" s="217"/>
      <c r="R323" s="217"/>
      <c r="S323" s="217"/>
    </row>
    <row r="324" spans="1:19">
      <c r="A324" s="217" t="s">
        <v>1012</v>
      </c>
      <c r="B324" s="217" t="s">
        <v>1013</v>
      </c>
      <c r="C324" s="217"/>
      <c r="D324" s="217"/>
      <c r="E324" s="217"/>
      <c r="F324" s="217"/>
      <c r="G324" s="217"/>
      <c r="H324" s="217"/>
      <c r="I324" s="217"/>
      <c r="J324" s="217"/>
      <c r="K324" s="217"/>
      <c r="L324" s="217"/>
      <c r="M324" s="217"/>
      <c r="N324" s="217"/>
      <c r="O324" s="217"/>
      <c r="P324" s="217"/>
      <c r="Q324" s="217"/>
      <c r="R324" s="217"/>
      <c r="S324" s="217"/>
    </row>
    <row r="325" spans="1:19">
      <c r="A325" s="217" t="s">
        <v>1014</v>
      </c>
      <c r="B325" s="217" t="s">
        <v>1015</v>
      </c>
      <c r="C325" s="217"/>
      <c r="D325" s="217"/>
      <c r="E325" s="217"/>
      <c r="F325" s="217"/>
      <c r="G325" s="217"/>
      <c r="H325" s="217"/>
      <c r="I325" s="217"/>
      <c r="J325" s="217"/>
      <c r="K325" s="217"/>
      <c r="L325" s="217"/>
      <c r="M325" s="217"/>
      <c r="N325" s="217"/>
      <c r="O325" s="217"/>
      <c r="P325" s="217"/>
      <c r="Q325" s="217"/>
      <c r="R325" s="217"/>
      <c r="S325" s="217"/>
    </row>
    <row r="326" spans="1:19">
      <c r="A326" s="217" t="s">
        <v>1016</v>
      </c>
      <c r="B326" s="217" t="s">
        <v>1017</v>
      </c>
      <c r="C326" s="217"/>
      <c r="D326" s="217"/>
      <c r="E326" s="217"/>
      <c r="F326" s="217"/>
      <c r="G326" s="217"/>
      <c r="H326" s="217"/>
      <c r="I326" s="217"/>
      <c r="J326" s="217"/>
      <c r="K326" s="217"/>
      <c r="L326" s="217"/>
      <c r="M326" s="217"/>
      <c r="N326" s="217"/>
      <c r="O326" s="217"/>
      <c r="P326" s="217"/>
      <c r="Q326" s="217"/>
      <c r="R326" s="217"/>
      <c r="S326" s="217"/>
    </row>
    <row r="327" spans="1:19">
      <c r="A327" s="217" t="s">
        <v>1018</v>
      </c>
      <c r="B327" s="217" t="s">
        <v>1019</v>
      </c>
      <c r="C327" s="217"/>
      <c r="D327" s="217"/>
      <c r="E327" s="217"/>
      <c r="F327" s="217"/>
      <c r="G327" s="217"/>
      <c r="H327" s="217"/>
      <c r="I327" s="217"/>
      <c r="J327" s="217"/>
      <c r="K327" s="217"/>
      <c r="L327" s="217"/>
      <c r="M327" s="217"/>
      <c r="N327" s="217"/>
      <c r="O327" s="217"/>
      <c r="P327" s="217"/>
      <c r="Q327" s="217"/>
      <c r="R327" s="217"/>
      <c r="S327" s="217"/>
    </row>
    <row r="328" spans="1:19">
      <c r="A328" s="217" t="s">
        <v>1020</v>
      </c>
      <c r="B328" s="217" t="s">
        <v>1021</v>
      </c>
      <c r="C328" s="217"/>
      <c r="D328" s="217"/>
      <c r="E328" s="217"/>
      <c r="F328" s="217"/>
      <c r="G328" s="217"/>
      <c r="H328" s="217"/>
      <c r="I328" s="217"/>
      <c r="J328" s="217"/>
      <c r="K328" s="217"/>
    </row>
    <row r="329" spans="1:19">
      <c r="A329" s="113" t="s">
        <v>1022</v>
      </c>
      <c r="B329" s="113" t="s">
        <v>1023</v>
      </c>
    </row>
    <row r="331" spans="1:19" ht="15.95" customHeight="1"/>
  </sheetData>
  <mergeCells count="42">
    <mergeCell ref="B302:P302"/>
    <mergeCell ref="B225:C225"/>
    <mergeCell ref="B226:C226"/>
    <mergeCell ref="B232:C232"/>
    <mergeCell ref="E241:E242"/>
    <mergeCell ref="E250:E251"/>
    <mergeCell ref="A294:S294"/>
    <mergeCell ref="E203:E204"/>
    <mergeCell ref="E205:E206"/>
    <mergeCell ref="B214:C214"/>
    <mergeCell ref="B219:C219"/>
    <mergeCell ref="B296:S296"/>
    <mergeCell ref="B223:C223"/>
    <mergeCell ref="M10:M12"/>
    <mergeCell ref="B182:C182"/>
    <mergeCell ref="B183:C183"/>
    <mergeCell ref="B78:C78"/>
    <mergeCell ref="K10:K12"/>
    <mergeCell ref="L10:L12"/>
    <mergeCell ref="B109:C109"/>
    <mergeCell ref="B140:C140"/>
    <mergeCell ref="B149:C149"/>
    <mergeCell ref="B155:C155"/>
    <mergeCell ref="B181:C181"/>
    <mergeCell ref="B42:C42"/>
    <mergeCell ref="B59:C59"/>
    <mergeCell ref="N10:N12"/>
    <mergeCell ref="B4:S4"/>
    <mergeCell ref="A7:C12"/>
    <mergeCell ref="D7:S9"/>
    <mergeCell ref="D10:D12"/>
    <mergeCell ref="E10:E12"/>
    <mergeCell ref="F10:F12"/>
    <mergeCell ref="G10:G12"/>
    <mergeCell ref="H10:H12"/>
    <mergeCell ref="I10:I12"/>
    <mergeCell ref="J10:J12"/>
    <mergeCell ref="Q10:Q12"/>
    <mergeCell ref="R10:R12"/>
    <mergeCell ref="S10:S12"/>
    <mergeCell ref="O10:O12"/>
    <mergeCell ref="P10:P12"/>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rstPageNumber="0" fitToWidth="0" orientation="portrait" r:id="rId1"/>
  <headerFooter scaleWithDoc="0" alignWithMargins="0">
    <oddFooter>&amp;L&amp;"MetaNormalLF-Roman,Standard"&amp;8Statistisches Bundesamt, Fachserie 11, Reihe 1.1, 2012/2013</oddFooter>
  </headerFooter>
  <rowBreaks count="5" manualBreakCount="5">
    <brk id="62" max="18" man="1"/>
    <brk id="111" max="18" man="1"/>
    <brk id="166" max="18" man="1"/>
    <brk id="228" max="18" man="1"/>
    <brk id="267" max="18"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7"/>
  <sheetViews>
    <sheetView showGridLines="0" zoomScaleNormal="100" workbookViewId="0"/>
  </sheetViews>
  <sheetFormatPr baseColWidth="10" defaultColWidth="12.5703125" defaultRowHeight="11.25"/>
  <cols>
    <col min="1" max="1" width="2.85546875" style="218" customWidth="1"/>
    <col min="2" max="2" width="52.42578125" style="218" customWidth="1"/>
    <col min="3" max="3" width="19" style="218" customWidth="1"/>
    <col min="4" max="4" width="3.28515625" style="218" bestFit="1" customWidth="1"/>
    <col min="5" max="6" width="3" style="218" bestFit="1" customWidth="1"/>
    <col min="7" max="8" width="3.140625" style="218" bestFit="1" customWidth="1"/>
    <col min="9" max="9" width="3" style="218" bestFit="1" customWidth="1"/>
    <col min="10" max="10" width="3" style="219" bestFit="1" customWidth="1"/>
    <col min="11" max="11" width="3.28515625" style="218" bestFit="1" customWidth="1"/>
    <col min="12" max="12" width="2.7109375" style="218" bestFit="1" customWidth="1"/>
    <col min="13" max="13" width="3.28515625" style="218" bestFit="1" customWidth="1"/>
    <col min="14" max="14" width="3" style="218" bestFit="1" customWidth="1"/>
    <col min="15" max="15" width="2.7109375" style="218" bestFit="1" customWidth="1"/>
    <col min="16" max="16" width="2.85546875" style="218" bestFit="1" customWidth="1"/>
    <col min="17" max="17" width="2.7109375" style="218" bestFit="1" customWidth="1"/>
    <col min="18" max="18" width="2.85546875" style="218" bestFit="1" customWidth="1"/>
    <col min="19" max="19" width="3" style="218" bestFit="1" customWidth="1"/>
    <col min="20" max="256" width="12.5703125" style="218"/>
    <col min="257" max="257" width="2.85546875" style="218" customWidth="1"/>
    <col min="258" max="258" width="52.42578125" style="218" customWidth="1"/>
    <col min="259" max="259" width="19" style="218" customWidth="1"/>
    <col min="260" max="275" width="4.42578125" style="218" customWidth="1"/>
    <col min="276" max="512" width="12.5703125" style="218"/>
    <col min="513" max="513" width="2.85546875" style="218" customWidth="1"/>
    <col min="514" max="514" width="52.42578125" style="218" customWidth="1"/>
    <col min="515" max="515" width="19" style="218" customWidth="1"/>
    <col min="516" max="531" width="4.42578125" style="218" customWidth="1"/>
    <col min="532" max="768" width="12.5703125" style="218"/>
    <col min="769" max="769" width="2.85546875" style="218" customWidth="1"/>
    <col min="770" max="770" width="52.42578125" style="218" customWidth="1"/>
    <col min="771" max="771" width="19" style="218" customWidth="1"/>
    <col min="772" max="787" width="4.42578125" style="218" customWidth="1"/>
    <col min="788" max="1024" width="12.5703125" style="218"/>
    <col min="1025" max="1025" width="2.85546875" style="218" customWidth="1"/>
    <col min="1026" max="1026" width="52.42578125" style="218" customWidth="1"/>
    <col min="1027" max="1027" width="19" style="218" customWidth="1"/>
    <col min="1028" max="1043" width="4.42578125" style="218" customWidth="1"/>
    <col min="1044" max="1280" width="12.5703125" style="218"/>
    <col min="1281" max="1281" width="2.85546875" style="218" customWidth="1"/>
    <col min="1282" max="1282" width="52.42578125" style="218" customWidth="1"/>
    <col min="1283" max="1283" width="19" style="218" customWidth="1"/>
    <col min="1284" max="1299" width="4.42578125" style="218" customWidth="1"/>
    <col min="1300" max="1536" width="12.5703125" style="218"/>
    <col min="1537" max="1537" width="2.85546875" style="218" customWidth="1"/>
    <col min="1538" max="1538" width="52.42578125" style="218" customWidth="1"/>
    <col min="1539" max="1539" width="19" style="218" customWidth="1"/>
    <col min="1540" max="1555" width="4.42578125" style="218" customWidth="1"/>
    <col min="1556" max="1792" width="12.5703125" style="218"/>
    <col min="1793" max="1793" width="2.85546875" style="218" customWidth="1"/>
    <col min="1794" max="1794" width="52.42578125" style="218" customWidth="1"/>
    <col min="1795" max="1795" width="19" style="218" customWidth="1"/>
    <col min="1796" max="1811" width="4.42578125" style="218" customWidth="1"/>
    <col min="1812" max="2048" width="12.5703125" style="218"/>
    <col min="2049" max="2049" width="2.85546875" style="218" customWidth="1"/>
    <col min="2050" max="2050" width="52.42578125" style="218" customWidth="1"/>
    <col min="2051" max="2051" width="19" style="218" customWidth="1"/>
    <col min="2052" max="2067" width="4.42578125" style="218" customWidth="1"/>
    <col min="2068" max="2304" width="12.5703125" style="218"/>
    <col min="2305" max="2305" width="2.85546875" style="218" customWidth="1"/>
    <col min="2306" max="2306" width="52.42578125" style="218" customWidth="1"/>
    <col min="2307" max="2307" width="19" style="218" customWidth="1"/>
    <col min="2308" max="2323" width="4.42578125" style="218" customWidth="1"/>
    <col min="2324" max="2560" width="12.5703125" style="218"/>
    <col min="2561" max="2561" width="2.85546875" style="218" customWidth="1"/>
    <col min="2562" max="2562" width="52.42578125" style="218" customWidth="1"/>
    <col min="2563" max="2563" width="19" style="218" customWidth="1"/>
    <col min="2564" max="2579" width="4.42578125" style="218" customWidth="1"/>
    <col min="2580" max="2816" width="12.5703125" style="218"/>
    <col min="2817" max="2817" width="2.85546875" style="218" customWidth="1"/>
    <col min="2818" max="2818" width="52.42578125" style="218" customWidth="1"/>
    <col min="2819" max="2819" width="19" style="218" customWidth="1"/>
    <col min="2820" max="2835" width="4.42578125" style="218" customWidth="1"/>
    <col min="2836" max="3072" width="12.5703125" style="218"/>
    <col min="3073" max="3073" width="2.85546875" style="218" customWidth="1"/>
    <col min="3074" max="3074" width="52.42578125" style="218" customWidth="1"/>
    <col min="3075" max="3075" width="19" style="218" customWidth="1"/>
    <col min="3076" max="3091" width="4.42578125" style="218" customWidth="1"/>
    <col min="3092" max="3328" width="12.5703125" style="218"/>
    <col min="3329" max="3329" width="2.85546875" style="218" customWidth="1"/>
    <col min="3330" max="3330" width="52.42578125" style="218" customWidth="1"/>
    <col min="3331" max="3331" width="19" style="218" customWidth="1"/>
    <col min="3332" max="3347" width="4.42578125" style="218" customWidth="1"/>
    <col min="3348" max="3584" width="12.5703125" style="218"/>
    <col min="3585" max="3585" width="2.85546875" style="218" customWidth="1"/>
    <col min="3586" max="3586" width="52.42578125" style="218" customWidth="1"/>
    <col min="3587" max="3587" width="19" style="218" customWidth="1"/>
    <col min="3588" max="3603" width="4.42578125" style="218" customWidth="1"/>
    <col min="3604" max="3840" width="12.5703125" style="218"/>
    <col min="3841" max="3841" width="2.85546875" style="218" customWidth="1"/>
    <col min="3842" max="3842" width="52.42578125" style="218" customWidth="1"/>
    <col min="3843" max="3843" width="19" style="218" customWidth="1"/>
    <col min="3844" max="3859" width="4.42578125" style="218" customWidth="1"/>
    <col min="3860" max="4096" width="12.5703125" style="218"/>
    <col min="4097" max="4097" width="2.85546875" style="218" customWidth="1"/>
    <col min="4098" max="4098" width="52.42578125" style="218" customWidth="1"/>
    <col min="4099" max="4099" width="19" style="218" customWidth="1"/>
    <col min="4100" max="4115" width="4.42578125" style="218" customWidth="1"/>
    <col min="4116" max="4352" width="12.5703125" style="218"/>
    <col min="4353" max="4353" width="2.85546875" style="218" customWidth="1"/>
    <col min="4354" max="4354" width="52.42578125" style="218" customWidth="1"/>
    <col min="4355" max="4355" width="19" style="218" customWidth="1"/>
    <col min="4356" max="4371" width="4.42578125" style="218" customWidth="1"/>
    <col min="4372" max="4608" width="12.5703125" style="218"/>
    <col min="4609" max="4609" width="2.85546875" style="218" customWidth="1"/>
    <col min="4610" max="4610" width="52.42578125" style="218" customWidth="1"/>
    <col min="4611" max="4611" width="19" style="218" customWidth="1"/>
    <col min="4612" max="4627" width="4.42578125" style="218" customWidth="1"/>
    <col min="4628" max="4864" width="12.5703125" style="218"/>
    <col min="4865" max="4865" width="2.85546875" style="218" customWidth="1"/>
    <col min="4866" max="4866" width="52.42578125" style="218" customWidth="1"/>
    <col min="4867" max="4867" width="19" style="218" customWidth="1"/>
    <col min="4868" max="4883" width="4.42578125" style="218" customWidth="1"/>
    <col min="4884" max="5120" width="12.5703125" style="218"/>
    <col min="5121" max="5121" width="2.85546875" style="218" customWidth="1"/>
    <col min="5122" max="5122" width="52.42578125" style="218" customWidth="1"/>
    <col min="5123" max="5123" width="19" style="218" customWidth="1"/>
    <col min="5124" max="5139" width="4.42578125" style="218" customWidth="1"/>
    <col min="5140" max="5376" width="12.5703125" style="218"/>
    <col min="5377" max="5377" width="2.85546875" style="218" customWidth="1"/>
    <col min="5378" max="5378" width="52.42578125" style="218" customWidth="1"/>
    <col min="5379" max="5379" width="19" style="218" customWidth="1"/>
    <col min="5380" max="5395" width="4.42578125" style="218" customWidth="1"/>
    <col min="5396" max="5632" width="12.5703125" style="218"/>
    <col min="5633" max="5633" width="2.85546875" style="218" customWidth="1"/>
    <col min="5634" max="5634" width="52.42578125" style="218" customWidth="1"/>
    <col min="5635" max="5635" width="19" style="218" customWidth="1"/>
    <col min="5636" max="5651" width="4.42578125" style="218" customWidth="1"/>
    <col min="5652" max="5888" width="12.5703125" style="218"/>
    <col min="5889" max="5889" width="2.85546875" style="218" customWidth="1"/>
    <col min="5890" max="5890" width="52.42578125" style="218" customWidth="1"/>
    <col min="5891" max="5891" width="19" style="218" customWidth="1"/>
    <col min="5892" max="5907" width="4.42578125" style="218" customWidth="1"/>
    <col min="5908" max="6144" width="12.5703125" style="218"/>
    <col min="6145" max="6145" width="2.85546875" style="218" customWidth="1"/>
    <col min="6146" max="6146" width="52.42578125" style="218" customWidth="1"/>
    <col min="6147" max="6147" width="19" style="218" customWidth="1"/>
    <col min="6148" max="6163" width="4.42578125" style="218" customWidth="1"/>
    <col min="6164" max="6400" width="12.5703125" style="218"/>
    <col min="6401" max="6401" width="2.85546875" style="218" customWidth="1"/>
    <col min="6402" max="6402" width="52.42578125" style="218" customWidth="1"/>
    <col min="6403" max="6403" width="19" style="218" customWidth="1"/>
    <col min="6404" max="6419" width="4.42578125" style="218" customWidth="1"/>
    <col min="6420" max="6656" width="12.5703125" style="218"/>
    <col min="6657" max="6657" width="2.85546875" style="218" customWidth="1"/>
    <col min="6658" max="6658" width="52.42578125" style="218" customWidth="1"/>
    <col min="6659" max="6659" width="19" style="218" customWidth="1"/>
    <col min="6660" max="6675" width="4.42578125" style="218" customWidth="1"/>
    <col min="6676" max="6912" width="12.5703125" style="218"/>
    <col min="6913" max="6913" width="2.85546875" style="218" customWidth="1"/>
    <col min="6914" max="6914" width="52.42578125" style="218" customWidth="1"/>
    <col min="6915" max="6915" width="19" style="218" customWidth="1"/>
    <col min="6916" max="6931" width="4.42578125" style="218" customWidth="1"/>
    <col min="6932" max="7168" width="12.5703125" style="218"/>
    <col min="7169" max="7169" width="2.85546875" style="218" customWidth="1"/>
    <col min="7170" max="7170" width="52.42578125" style="218" customWidth="1"/>
    <col min="7171" max="7171" width="19" style="218" customWidth="1"/>
    <col min="7172" max="7187" width="4.42578125" style="218" customWidth="1"/>
    <col min="7188" max="7424" width="12.5703125" style="218"/>
    <col min="7425" max="7425" width="2.85546875" style="218" customWidth="1"/>
    <col min="7426" max="7426" width="52.42578125" style="218" customWidth="1"/>
    <col min="7427" max="7427" width="19" style="218" customWidth="1"/>
    <col min="7428" max="7443" width="4.42578125" style="218" customWidth="1"/>
    <col min="7444" max="7680" width="12.5703125" style="218"/>
    <col min="7681" max="7681" width="2.85546875" style="218" customWidth="1"/>
    <col min="7682" max="7682" width="52.42578125" style="218" customWidth="1"/>
    <col min="7683" max="7683" width="19" style="218" customWidth="1"/>
    <col min="7684" max="7699" width="4.42578125" style="218" customWidth="1"/>
    <col min="7700" max="7936" width="12.5703125" style="218"/>
    <col min="7937" max="7937" width="2.85546875" style="218" customWidth="1"/>
    <col min="7938" max="7938" width="52.42578125" style="218" customWidth="1"/>
    <col min="7939" max="7939" width="19" style="218" customWidth="1"/>
    <col min="7940" max="7955" width="4.42578125" style="218" customWidth="1"/>
    <col min="7956" max="8192" width="12.5703125" style="218"/>
    <col min="8193" max="8193" width="2.85546875" style="218" customWidth="1"/>
    <col min="8194" max="8194" width="52.42578125" style="218" customWidth="1"/>
    <col min="8195" max="8195" width="19" style="218" customWidth="1"/>
    <col min="8196" max="8211" width="4.42578125" style="218" customWidth="1"/>
    <col min="8212" max="8448" width="12.5703125" style="218"/>
    <col min="8449" max="8449" width="2.85546875" style="218" customWidth="1"/>
    <col min="8450" max="8450" width="52.42578125" style="218" customWidth="1"/>
    <col min="8451" max="8451" width="19" style="218" customWidth="1"/>
    <col min="8452" max="8467" width="4.42578125" style="218" customWidth="1"/>
    <col min="8468" max="8704" width="12.5703125" style="218"/>
    <col min="8705" max="8705" width="2.85546875" style="218" customWidth="1"/>
    <col min="8706" max="8706" width="52.42578125" style="218" customWidth="1"/>
    <col min="8707" max="8707" width="19" style="218" customWidth="1"/>
    <col min="8708" max="8723" width="4.42578125" style="218" customWidth="1"/>
    <col min="8724" max="8960" width="12.5703125" style="218"/>
    <col min="8961" max="8961" width="2.85546875" style="218" customWidth="1"/>
    <col min="8962" max="8962" width="52.42578125" style="218" customWidth="1"/>
    <col min="8963" max="8963" width="19" style="218" customWidth="1"/>
    <col min="8964" max="8979" width="4.42578125" style="218" customWidth="1"/>
    <col min="8980" max="9216" width="12.5703125" style="218"/>
    <col min="9217" max="9217" width="2.85546875" style="218" customWidth="1"/>
    <col min="9218" max="9218" width="52.42578125" style="218" customWidth="1"/>
    <col min="9219" max="9219" width="19" style="218" customWidth="1"/>
    <col min="9220" max="9235" width="4.42578125" style="218" customWidth="1"/>
    <col min="9236" max="9472" width="12.5703125" style="218"/>
    <col min="9473" max="9473" width="2.85546875" style="218" customWidth="1"/>
    <col min="9474" max="9474" width="52.42578125" style="218" customWidth="1"/>
    <col min="9475" max="9475" width="19" style="218" customWidth="1"/>
    <col min="9476" max="9491" width="4.42578125" style="218" customWidth="1"/>
    <col min="9492" max="9728" width="12.5703125" style="218"/>
    <col min="9729" max="9729" width="2.85546875" style="218" customWidth="1"/>
    <col min="9730" max="9730" width="52.42578125" style="218" customWidth="1"/>
    <col min="9731" max="9731" width="19" style="218" customWidth="1"/>
    <col min="9732" max="9747" width="4.42578125" style="218" customWidth="1"/>
    <col min="9748" max="9984" width="12.5703125" style="218"/>
    <col min="9985" max="9985" width="2.85546875" style="218" customWidth="1"/>
    <col min="9986" max="9986" width="52.42578125" style="218" customWidth="1"/>
    <col min="9987" max="9987" width="19" style="218" customWidth="1"/>
    <col min="9988" max="10003" width="4.42578125" style="218" customWidth="1"/>
    <col min="10004" max="10240" width="12.5703125" style="218"/>
    <col min="10241" max="10241" width="2.85546875" style="218" customWidth="1"/>
    <col min="10242" max="10242" width="52.42578125" style="218" customWidth="1"/>
    <col min="10243" max="10243" width="19" style="218" customWidth="1"/>
    <col min="10244" max="10259" width="4.42578125" style="218" customWidth="1"/>
    <col min="10260" max="10496" width="12.5703125" style="218"/>
    <col min="10497" max="10497" width="2.85546875" style="218" customWidth="1"/>
    <col min="10498" max="10498" width="52.42578125" style="218" customWidth="1"/>
    <col min="10499" max="10499" width="19" style="218" customWidth="1"/>
    <col min="10500" max="10515" width="4.42578125" style="218" customWidth="1"/>
    <col min="10516" max="10752" width="12.5703125" style="218"/>
    <col min="10753" max="10753" width="2.85546875" style="218" customWidth="1"/>
    <col min="10754" max="10754" width="52.42578125" style="218" customWidth="1"/>
    <col min="10755" max="10755" width="19" style="218" customWidth="1"/>
    <col min="10756" max="10771" width="4.42578125" style="218" customWidth="1"/>
    <col min="10772" max="11008" width="12.5703125" style="218"/>
    <col min="11009" max="11009" width="2.85546875" style="218" customWidth="1"/>
    <col min="11010" max="11010" width="52.42578125" style="218" customWidth="1"/>
    <col min="11011" max="11011" width="19" style="218" customWidth="1"/>
    <col min="11012" max="11027" width="4.42578125" style="218" customWidth="1"/>
    <col min="11028" max="11264" width="12.5703125" style="218"/>
    <col min="11265" max="11265" width="2.85546875" style="218" customWidth="1"/>
    <col min="11266" max="11266" width="52.42578125" style="218" customWidth="1"/>
    <col min="11267" max="11267" width="19" style="218" customWidth="1"/>
    <col min="11268" max="11283" width="4.42578125" style="218" customWidth="1"/>
    <col min="11284" max="11520" width="12.5703125" style="218"/>
    <col min="11521" max="11521" width="2.85546875" style="218" customWidth="1"/>
    <col min="11522" max="11522" width="52.42578125" style="218" customWidth="1"/>
    <col min="11523" max="11523" width="19" style="218" customWidth="1"/>
    <col min="11524" max="11539" width="4.42578125" style="218" customWidth="1"/>
    <col min="11540" max="11776" width="12.5703125" style="218"/>
    <col min="11777" max="11777" width="2.85546875" style="218" customWidth="1"/>
    <col min="11778" max="11778" width="52.42578125" style="218" customWidth="1"/>
    <col min="11779" max="11779" width="19" style="218" customWidth="1"/>
    <col min="11780" max="11795" width="4.42578125" style="218" customWidth="1"/>
    <col min="11796" max="12032" width="12.5703125" style="218"/>
    <col min="12033" max="12033" width="2.85546875" style="218" customWidth="1"/>
    <col min="12034" max="12034" width="52.42578125" style="218" customWidth="1"/>
    <col min="12035" max="12035" width="19" style="218" customWidth="1"/>
    <col min="12036" max="12051" width="4.42578125" style="218" customWidth="1"/>
    <col min="12052" max="12288" width="12.5703125" style="218"/>
    <col min="12289" max="12289" width="2.85546875" style="218" customWidth="1"/>
    <col min="12290" max="12290" width="52.42578125" style="218" customWidth="1"/>
    <col min="12291" max="12291" width="19" style="218" customWidth="1"/>
    <col min="12292" max="12307" width="4.42578125" style="218" customWidth="1"/>
    <col min="12308" max="12544" width="12.5703125" style="218"/>
    <col min="12545" max="12545" width="2.85546875" style="218" customWidth="1"/>
    <col min="12546" max="12546" width="52.42578125" style="218" customWidth="1"/>
    <col min="12547" max="12547" width="19" style="218" customWidth="1"/>
    <col min="12548" max="12563" width="4.42578125" style="218" customWidth="1"/>
    <col min="12564" max="12800" width="12.5703125" style="218"/>
    <col min="12801" max="12801" width="2.85546875" style="218" customWidth="1"/>
    <col min="12802" max="12802" width="52.42578125" style="218" customWidth="1"/>
    <col min="12803" max="12803" width="19" style="218" customWidth="1"/>
    <col min="12804" max="12819" width="4.42578125" style="218" customWidth="1"/>
    <col min="12820" max="13056" width="12.5703125" style="218"/>
    <col min="13057" max="13057" width="2.85546875" style="218" customWidth="1"/>
    <col min="13058" max="13058" width="52.42578125" style="218" customWidth="1"/>
    <col min="13059" max="13059" width="19" style="218" customWidth="1"/>
    <col min="13060" max="13075" width="4.42578125" style="218" customWidth="1"/>
    <col min="13076" max="13312" width="12.5703125" style="218"/>
    <col min="13313" max="13313" width="2.85546875" style="218" customWidth="1"/>
    <col min="13314" max="13314" width="52.42578125" style="218" customWidth="1"/>
    <col min="13315" max="13315" width="19" style="218" customWidth="1"/>
    <col min="13316" max="13331" width="4.42578125" style="218" customWidth="1"/>
    <col min="13332" max="13568" width="12.5703125" style="218"/>
    <col min="13569" max="13569" width="2.85546875" style="218" customWidth="1"/>
    <col min="13570" max="13570" width="52.42578125" style="218" customWidth="1"/>
    <col min="13571" max="13571" width="19" style="218" customWidth="1"/>
    <col min="13572" max="13587" width="4.42578125" style="218" customWidth="1"/>
    <col min="13588" max="13824" width="12.5703125" style="218"/>
    <col min="13825" max="13825" width="2.85546875" style="218" customWidth="1"/>
    <col min="13826" max="13826" width="52.42578125" style="218" customWidth="1"/>
    <col min="13827" max="13827" width="19" style="218" customWidth="1"/>
    <col min="13828" max="13843" width="4.42578125" style="218" customWidth="1"/>
    <col min="13844" max="14080" width="12.5703125" style="218"/>
    <col min="14081" max="14081" width="2.85546875" style="218" customWidth="1"/>
    <col min="14082" max="14082" width="52.42578125" style="218" customWidth="1"/>
    <col min="14083" max="14083" width="19" style="218" customWidth="1"/>
    <col min="14084" max="14099" width="4.42578125" style="218" customWidth="1"/>
    <col min="14100" max="14336" width="12.5703125" style="218"/>
    <col min="14337" max="14337" width="2.85546875" style="218" customWidth="1"/>
    <col min="14338" max="14338" width="52.42578125" style="218" customWidth="1"/>
    <col min="14339" max="14339" width="19" style="218" customWidth="1"/>
    <col min="14340" max="14355" width="4.42578125" style="218" customWidth="1"/>
    <col min="14356" max="14592" width="12.5703125" style="218"/>
    <col min="14593" max="14593" width="2.85546875" style="218" customWidth="1"/>
    <col min="14594" max="14594" width="52.42578125" style="218" customWidth="1"/>
    <col min="14595" max="14595" width="19" style="218" customWidth="1"/>
    <col min="14596" max="14611" width="4.42578125" style="218" customWidth="1"/>
    <col min="14612" max="14848" width="12.5703125" style="218"/>
    <col min="14849" max="14849" width="2.85546875" style="218" customWidth="1"/>
    <col min="14850" max="14850" width="52.42578125" style="218" customWidth="1"/>
    <col min="14851" max="14851" width="19" style="218" customWidth="1"/>
    <col min="14852" max="14867" width="4.42578125" style="218" customWidth="1"/>
    <col min="14868" max="15104" width="12.5703125" style="218"/>
    <col min="15105" max="15105" width="2.85546875" style="218" customWidth="1"/>
    <col min="15106" max="15106" width="52.42578125" style="218" customWidth="1"/>
    <col min="15107" max="15107" width="19" style="218" customWidth="1"/>
    <col min="15108" max="15123" width="4.42578125" style="218" customWidth="1"/>
    <col min="15124" max="15360" width="12.5703125" style="218"/>
    <col min="15361" max="15361" width="2.85546875" style="218" customWidth="1"/>
    <col min="15362" max="15362" width="52.42578125" style="218" customWidth="1"/>
    <col min="15363" max="15363" width="19" style="218" customWidth="1"/>
    <col min="15364" max="15379" width="4.42578125" style="218" customWidth="1"/>
    <col min="15380" max="15616" width="12.5703125" style="218"/>
    <col min="15617" max="15617" width="2.85546875" style="218" customWidth="1"/>
    <col min="15618" max="15618" width="52.42578125" style="218" customWidth="1"/>
    <col min="15619" max="15619" width="19" style="218" customWidth="1"/>
    <col min="15620" max="15635" width="4.42578125" style="218" customWidth="1"/>
    <col min="15636" max="15872" width="12.5703125" style="218"/>
    <col min="15873" max="15873" width="2.85546875" style="218" customWidth="1"/>
    <col min="15874" max="15874" width="52.42578125" style="218" customWidth="1"/>
    <col min="15875" max="15875" width="19" style="218" customWidth="1"/>
    <col min="15876" max="15891" width="4.42578125" style="218" customWidth="1"/>
    <col min="15892" max="16128" width="12.5703125" style="218"/>
    <col min="16129" max="16129" width="2.85546875" style="218" customWidth="1"/>
    <col min="16130" max="16130" width="52.42578125" style="218" customWidth="1"/>
    <col min="16131" max="16131" width="19" style="218" customWidth="1"/>
    <col min="16132" max="16147" width="4.42578125" style="218" customWidth="1"/>
    <col min="16148" max="16384" width="12.5703125" style="218"/>
  </cols>
  <sheetData>
    <row r="1" spans="1:19">
      <c r="A1" s="365" t="s">
        <v>1436</v>
      </c>
    </row>
    <row r="2" spans="1:19" ht="12">
      <c r="A2" s="111" t="s">
        <v>681</v>
      </c>
    </row>
    <row r="3" spans="1:19">
      <c r="A3" s="1524" t="s">
        <v>1024</v>
      </c>
      <c r="B3" s="1524"/>
      <c r="C3" s="1524"/>
      <c r="D3" s="1524"/>
      <c r="E3" s="1524"/>
      <c r="F3" s="1524"/>
      <c r="G3" s="1524"/>
      <c r="H3" s="1524"/>
      <c r="I3" s="1524"/>
      <c r="J3" s="1524"/>
      <c r="K3" s="1524"/>
      <c r="L3" s="1524"/>
      <c r="M3" s="1524"/>
      <c r="N3" s="1524"/>
      <c r="O3" s="1524"/>
      <c r="P3" s="1524"/>
      <c r="Q3" s="1524"/>
      <c r="R3" s="1524"/>
      <c r="S3" s="1524"/>
    </row>
    <row r="4" spans="1:19">
      <c r="A4" s="220" t="s">
        <v>1025</v>
      </c>
      <c r="B4" s="221"/>
      <c r="C4" s="221"/>
      <c r="D4" s="221"/>
      <c r="E4" s="221"/>
      <c r="F4" s="221"/>
      <c r="G4" s="221"/>
      <c r="H4" s="221"/>
      <c r="I4" s="221"/>
      <c r="J4" s="222"/>
      <c r="K4" s="221"/>
      <c r="L4" s="221"/>
      <c r="M4" s="221"/>
      <c r="N4" s="221"/>
      <c r="O4" s="221"/>
      <c r="P4" s="221"/>
      <c r="Q4" s="221"/>
      <c r="R4" s="221"/>
      <c r="S4" s="221"/>
    </row>
    <row r="5" spans="1:19">
      <c r="A5" s="223"/>
      <c r="B5" s="223"/>
      <c r="C5" s="223"/>
      <c r="D5" s="223"/>
      <c r="E5" s="223"/>
      <c r="F5" s="223"/>
      <c r="G5" s="223"/>
      <c r="H5" s="223"/>
      <c r="I5" s="223"/>
      <c r="J5" s="224"/>
      <c r="K5" s="223"/>
      <c r="L5" s="223"/>
      <c r="M5" s="223"/>
      <c r="N5" s="223"/>
      <c r="O5" s="223"/>
      <c r="P5" s="223"/>
      <c r="Q5" s="223"/>
      <c r="R5" s="223"/>
      <c r="S5" s="223"/>
    </row>
    <row r="6" spans="1:19">
      <c r="A6" s="1474" t="s">
        <v>685</v>
      </c>
      <c r="B6" s="1475"/>
      <c r="C6" s="1483"/>
      <c r="D6" s="1526" t="s">
        <v>686</v>
      </c>
      <c r="E6" s="1526"/>
      <c r="F6" s="1526"/>
      <c r="G6" s="1526"/>
      <c r="H6" s="1526"/>
      <c r="I6" s="1526"/>
      <c r="J6" s="1526"/>
      <c r="K6" s="1526"/>
      <c r="L6" s="1526"/>
      <c r="M6" s="1526"/>
      <c r="N6" s="1526"/>
      <c r="O6" s="1526"/>
      <c r="P6" s="1526"/>
      <c r="Q6" s="1526"/>
      <c r="R6" s="1526"/>
      <c r="S6" s="1527"/>
    </row>
    <row r="7" spans="1:19">
      <c r="A7" s="1477"/>
      <c r="B7" s="1478"/>
      <c r="C7" s="1485"/>
      <c r="D7" s="1528"/>
      <c r="E7" s="1528"/>
      <c r="F7" s="1528"/>
      <c r="G7" s="1528"/>
      <c r="H7" s="1528"/>
      <c r="I7" s="1528"/>
      <c r="J7" s="1528"/>
      <c r="K7" s="1528"/>
      <c r="L7" s="1528"/>
      <c r="M7" s="1528"/>
      <c r="N7" s="1528"/>
      <c r="O7" s="1528"/>
      <c r="P7" s="1528"/>
      <c r="Q7" s="1528"/>
      <c r="R7" s="1528"/>
      <c r="S7" s="1529"/>
    </row>
    <row r="8" spans="1:19">
      <c r="A8" s="1477"/>
      <c r="B8" s="1478"/>
      <c r="C8" s="1485"/>
      <c r="D8" s="1530"/>
      <c r="E8" s="1530"/>
      <c r="F8" s="1530"/>
      <c r="G8" s="1530"/>
      <c r="H8" s="1530"/>
      <c r="I8" s="1530"/>
      <c r="J8" s="1530"/>
      <c r="K8" s="1530"/>
      <c r="L8" s="1530"/>
      <c r="M8" s="1530"/>
      <c r="N8" s="1530"/>
      <c r="O8" s="1530"/>
      <c r="P8" s="1530"/>
      <c r="Q8" s="1530"/>
      <c r="R8" s="1530"/>
      <c r="S8" s="1531"/>
    </row>
    <row r="9" spans="1:19">
      <c r="A9" s="1477"/>
      <c r="B9" s="1478"/>
      <c r="C9" s="1485"/>
      <c r="D9" s="1532" t="s">
        <v>93</v>
      </c>
      <c r="E9" s="1535" t="s">
        <v>97</v>
      </c>
      <c r="F9" s="1535" t="s">
        <v>101</v>
      </c>
      <c r="G9" s="1535" t="s">
        <v>105</v>
      </c>
      <c r="H9" s="1535" t="s">
        <v>109</v>
      </c>
      <c r="I9" s="1535" t="s">
        <v>113</v>
      </c>
      <c r="J9" s="1535" t="s">
        <v>117</v>
      </c>
      <c r="K9" s="1535" t="s">
        <v>121</v>
      </c>
      <c r="L9" s="1535" t="s">
        <v>123</v>
      </c>
      <c r="M9" s="1535" t="s">
        <v>95</v>
      </c>
      <c r="N9" s="1535" t="s">
        <v>99</v>
      </c>
      <c r="O9" s="1535" t="s">
        <v>103</v>
      </c>
      <c r="P9" s="1535" t="s">
        <v>107</v>
      </c>
      <c r="Q9" s="1535" t="s">
        <v>111</v>
      </c>
      <c r="R9" s="1535" t="s">
        <v>115</v>
      </c>
      <c r="S9" s="1538" t="s">
        <v>119</v>
      </c>
    </row>
    <row r="10" spans="1:19">
      <c r="A10" s="1477"/>
      <c r="B10" s="1478"/>
      <c r="C10" s="1485"/>
      <c r="D10" s="1533"/>
      <c r="E10" s="1536"/>
      <c r="F10" s="1536"/>
      <c r="G10" s="1536"/>
      <c r="H10" s="1536"/>
      <c r="I10" s="1536"/>
      <c r="J10" s="1536"/>
      <c r="K10" s="1536"/>
      <c r="L10" s="1536"/>
      <c r="M10" s="1536"/>
      <c r="N10" s="1536"/>
      <c r="O10" s="1536"/>
      <c r="P10" s="1536"/>
      <c r="Q10" s="1536"/>
      <c r="R10" s="1536"/>
      <c r="S10" s="1539"/>
    </row>
    <row r="11" spans="1:19">
      <c r="A11" s="1480"/>
      <c r="B11" s="1481"/>
      <c r="C11" s="1525"/>
      <c r="D11" s="1534"/>
      <c r="E11" s="1537"/>
      <c r="F11" s="1537"/>
      <c r="G11" s="1537"/>
      <c r="H11" s="1537"/>
      <c r="I11" s="1537"/>
      <c r="J11" s="1537"/>
      <c r="K11" s="1537"/>
      <c r="L11" s="1537"/>
      <c r="M11" s="1537"/>
      <c r="N11" s="1537"/>
      <c r="O11" s="1537"/>
      <c r="P11" s="1537"/>
      <c r="Q11" s="1537"/>
      <c r="R11" s="1537"/>
      <c r="S11" s="1540"/>
    </row>
    <row r="12" spans="1:19">
      <c r="A12" s="225"/>
      <c r="B12" s="223"/>
      <c r="C12" s="223"/>
      <c r="D12" s="223"/>
      <c r="E12" s="223"/>
      <c r="F12" s="223"/>
      <c r="G12" s="223"/>
      <c r="H12" s="223"/>
      <c r="I12" s="223"/>
      <c r="J12" s="224"/>
      <c r="K12" s="223"/>
      <c r="L12" s="223"/>
      <c r="M12" s="223"/>
      <c r="N12" s="223"/>
      <c r="O12" s="223"/>
      <c r="P12" s="223"/>
      <c r="Q12" s="223"/>
      <c r="R12" s="223"/>
      <c r="S12" s="226"/>
    </row>
    <row r="13" spans="1:19">
      <c r="A13" s="227" t="s">
        <v>1026</v>
      </c>
      <c r="B13" s="223"/>
      <c r="C13" s="223"/>
      <c r="D13" s="223"/>
      <c r="E13" s="223"/>
      <c r="F13" s="223"/>
      <c r="G13" s="223"/>
      <c r="H13" s="223"/>
      <c r="I13" s="223"/>
      <c r="J13" s="224"/>
      <c r="K13" s="223"/>
      <c r="L13" s="223"/>
      <c r="M13" s="223"/>
      <c r="N13" s="223"/>
      <c r="O13" s="223"/>
      <c r="P13" s="223"/>
      <c r="Q13" s="223"/>
      <c r="R13" s="223"/>
      <c r="S13" s="226"/>
    </row>
    <row r="14" spans="1:19" ht="12">
      <c r="A14" s="228"/>
      <c r="B14" s="1543" t="s">
        <v>1027</v>
      </c>
      <c r="C14" s="1544"/>
      <c r="D14" s="1544"/>
      <c r="E14" s="1544"/>
      <c r="F14" s="1544"/>
      <c r="G14" s="1544"/>
      <c r="H14" s="1544"/>
      <c r="I14" s="1544"/>
      <c r="J14" s="1544"/>
      <c r="K14" s="1544"/>
      <c r="L14" s="1544"/>
      <c r="M14" s="1544"/>
      <c r="N14" s="1544"/>
      <c r="O14" s="1544"/>
      <c r="P14" s="1544"/>
      <c r="Q14" s="1544"/>
      <c r="R14" s="1544"/>
      <c r="S14" s="1545"/>
    </row>
    <row r="15" spans="1:19">
      <c r="A15" s="228"/>
      <c r="B15" s="229"/>
      <c r="C15" s="229"/>
      <c r="D15" s="229"/>
      <c r="E15" s="229"/>
      <c r="F15" s="229"/>
      <c r="G15" s="229"/>
      <c r="H15" s="229"/>
      <c r="I15" s="229"/>
      <c r="J15" s="230"/>
      <c r="K15" s="229"/>
      <c r="L15" s="229"/>
      <c r="M15" s="229"/>
      <c r="N15" s="229"/>
      <c r="O15" s="229"/>
      <c r="P15" s="229"/>
      <c r="Q15" s="229"/>
      <c r="R15" s="229"/>
      <c r="S15" s="231"/>
    </row>
    <row r="16" spans="1:19" ht="12.75">
      <c r="A16" s="232"/>
      <c r="B16" s="233" t="s">
        <v>1028</v>
      </c>
      <c r="C16" s="234"/>
      <c r="D16" s="235" t="s">
        <v>1029</v>
      </c>
      <c r="E16" s="235" t="s">
        <v>1029</v>
      </c>
      <c r="F16" s="235" t="s">
        <v>1029</v>
      </c>
      <c r="G16" s="235" t="s">
        <v>1030</v>
      </c>
      <c r="H16" s="235" t="s">
        <v>1030</v>
      </c>
      <c r="I16" s="235" t="s">
        <v>1029</v>
      </c>
      <c r="J16" s="235" t="s">
        <v>1029</v>
      </c>
      <c r="K16" s="235" t="s">
        <v>1029</v>
      </c>
      <c r="L16" s="235" t="s">
        <v>1029</v>
      </c>
      <c r="M16" s="235" t="s">
        <v>1029</v>
      </c>
      <c r="N16" s="235" t="s">
        <v>1029</v>
      </c>
      <c r="O16" s="236" t="s">
        <v>1029</v>
      </c>
      <c r="P16" s="235" t="s">
        <v>1029</v>
      </c>
      <c r="Q16" s="235" t="s">
        <v>1029</v>
      </c>
      <c r="R16" s="235" t="s">
        <v>1029</v>
      </c>
      <c r="S16" s="237" t="s">
        <v>1029</v>
      </c>
    </row>
    <row r="17" spans="1:19">
      <c r="A17" s="232"/>
      <c r="B17" s="1546" t="s">
        <v>1031</v>
      </c>
      <c r="C17" s="1547"/>
      <c r="D17" s="238"/>
      <c r="E17" s="238"/>
      <c r="F17" s="238"/>
      <c r="G17" s="238"/>
      <c r="H17" s="238"/>
      <c r="I17" s="238"/>
      <c r="J17" s="238"/>
      <c r="K17" s="238"/>
      <c r="L17" s="238"/>
      <c r="M17" s="238"/>
      <c r="N17" s="238"/>
      <c r="O17" s="239"/>
      <c r="P17" s="238"/>
      <c r="Q17" s="238"/>
      <c r="R17" s="238"/>
      <c r="S17" s="240"/>
    </row>
    <row r="18" spans="1:19">
      <c r="A18" s="232"/>
      <c r="B18" s="1541" t="s">
        <v>1032</v>
      </c>
      <c r="C18" s="1542"/>
      <c r="D18" s="235" t="s">
        <v>1029</v>
      </c>
      <c r="E18" s="235" t="s">
        <v>1029</v>
      </c>
      <c r="F18" s="235"/>
      <c r="G18" s="235"/>
      <c r="H18" s="235" t="s">
        <v>1029</v>
      </c>
      <c r="I18" s="235" t="s">
        <v>189</v>
      </c>
      <c r="J18" s="235" t="s">
        <v>1033</v>
      </c>
      <c r="K18" s="235"/>
      <c r="L18" s="235" t="s">
        <v>1029</v>
      </c>
      <c r="M18" s="235" t="s">
        <v>1029</v>
      </c>
      <c r="N18" s="235" t="s">
        <v>1029</v>
      </c>
      <c r="O18" s="235" t="s">
        <v>429</v>
      </c>
      <c r="P18" s="235"/>
      <c r="Q18" s="235"/>
      <c r="R18" s="235"/>
      <c r="S18" s="237" t="s">
        <v>1029</v>
      </c>
    </row>
    <row r="19" spans="1:19">
      <c r="A19" s="232"/>
      <c r="B19" s="233" t="s">
        <v>1034</v>
      </c>
      <c r="C19" s="234"/>
      <c r="D19" s="235"/>
      <c r="E19" s="235"/>
      <c r="F19" s="235"/>
      <c r="G19" s="235"/>
      <c r="H19" s="235" t="s">
        <v>632</v>
      </c>
      <c r="I19" s="235"/>
      <c r="J19" s="235" t="s">
        <v>1033</v>
      </c>
      <c r="K19" s="235"/>
      <c r="L19" s="235"/>
      <c r="M19" s="235"/>
      <c r="N19" s="235"/>
      <c r="O19" s="236"/>
      <c r="P19" s="235"/>
      <c r="Q19" s="235"/>
      <c r="R19" s="235"/>
      <c r="S19" s="237"/>
    </row>
    <row r="20" spans="1:19">
      <c r="A20" s="232"/>
      <c r="B20" s="233" t="s">
        <v>1035</v>
      </c>
      <c r="C20" s="234"/>
      <c r="D20" s="235"/>
      <c r="E20" s="235"/>
      <c r="F20" s="235"/>
      <c r="G20" s="235"/>
      <c r="H20" s="235"/>
      <c r="I20" s="235"/>
      <c r="J20" s="237"/>
      <c r="K20" s="235"/>
      <c r="L20" s="235"/>
      <c r="M20" s="235"/>
      <c r="N20" s="235"/>
      <c r="O20" s="236"/>
      <c r="P20" s="235"/>
      <c r="Q20" s="235"/>
      <c r="R20" s="235" t="s">
        <v>1029</v>
      </c>
      <c r="S20" s="237"/>
    </row>
    <row r="21" spans="1:19">
      <c r="A21" s="232"/>
      <c r="B21" s="233" t="s">
        <v>1036</v>
      </c>
      <c r="C21" s="234"/>
      <c r="D21" s="235"/>
      <c r="E21" s="235"/>
      <c r="F21" s="235"/>
      <c r="G21" s="237"/>
      <c r="H21" s="235"/>
      <c r="I21" s="235"/>
      <c r="J21" s="235"/>
      <c r="K21" s="235"/>
      <c r="L21" s="235"/>
      <c r="M21" s="235" t="s">
        <v>429</v>
      </c>
      <c r="N21" s="235"/>
      <c r="O21" s="236"/>
      <c r="P21" s="235"/>
      <c r="Q21" s="235"/>
      <c r="R21" s="235" t="s">
        <v>1029</v>
      </c>
      <c r="S21" s="237"/>
    </row>
    <row r="22" spans="1:19">
      <c r="A22" s="232"/>
      <c r="B22" s="233" t="s">
        <v>1037</v>
      </c>
      <c r="C22" s="234"/>
      <c r="D22" s="235"/>
      <c r="E22" s="235"/>
      <c r="F22" s="235" t="s">
        <v>429</v>
      </c>
      <c r="G22" s="235"/>
      <c r="H22" s="235"/>
      <c r="I22" s="235"/>
      <c r="J22" s="235"/>
      <c r="K22" s="235"/>
      <c r="L22" s="235"/>
      <c r="M22" s="235" t="s">
        <v>429</v>
      </c>
      <c r="N22" s="235"/>
      <c r="O22" s="236"/>
      <c r="P22" s="235"/>
      <c r="Q22" s="237"/>
      <c r="R22" s="235"/>
      <c r="S22" s="237"/>
    </row>
    <row r="23" spans="1:19">
      <c r="A23" s="232"/>
      <c r="B23" s="233" t="s">
        <v>1038</v>
      </c>
      <c r="C23" s="234"/>
      <c r="D23" s="235"/>
      <c r="E23" s="235"/>
      <c r="F23" s="235"/>
      <c r="G23" s="235"/>
      <c r="H23" s="235"/>
      <c r="I23" s="235"/>
      <c r="J23" s="235"/>
      <c r="K23" s="235"/>
      <c r="L23" s="235"/>
      <c r="M23" s="235"/>
      <c r="N23" s="235"/>
      <c r="O23" s="236"/>
      <c r="P23" s="235" t="s">
        <v>1029</v>
      </c>
      <c r="Q23" s="235"/>
      <c r="R23" s="235"/>
      <c r="S23" s="237"/>
    </row>
    <row r="24" spans="1:19">
      <c r="A24" s="232"/>
      <c r="B24" s="233" t="s">
        <v>1039</v>
      </c>
      <c r="C24" s="229"/>
      <c r="D24" s="238"/>
      <c r="E24" s="238"/>
      <c r="F24" s="238"/>
      <c r="G24" s="238"/>
      <c r="H24" s="238"/>
      <c r="I24" s="238"/>
      <c r="J24" s="238"/>
      <c r="K24" s="238"/>
      <c r="L24" s="238"/>
      <c r="M24" s="238"/>
      <c r="N24" s="238"/>
      <c r="O24" s="241" t="s">
        <v>1029</v>
      </c>
      <c r="P24" s="238"/>
      <c r="Q24" s="238"/>
      <c r="R24" s="238"/>
      <c r="S24" s="240"/>
    </row>
    <row r="25" spans="1:19">
      <c r="A25" s="232"/>
      <c r="B25" s="242" t="s">
        <v>1040</v>
      </c>
      <c r="C25" s="229"/>
      <c r="D25" s="238"/>
      <c r="E25" s="240" t="s">
        <v>1029</v>
      </c>
      <c r="F25" s="238"/>
      <c r="G25" s="235" t="s">
        <v>1029</v>
      </c>
      <c r="H25" s="238"/>
      <c r="I25" s="238"/>
      <c r="J25" s="235" t="s">
        <v>429</v>
      </c>
      <c r="K25" s="238"/>
      <c r="L25" s="238"/>
      <c r="M25" s="238"/>
      <c r="N25" s="238"/>
      <c r="O25" s="241" t="s">
        <v>1029</v>
      </c>
      <c r="P25" s="238"/>
      <c r="Q25" s="238"/>
      <c r="R25" s="238"/>
      <c r="S25" s="240"/>
    </row>
    <row r="26" spans="1:19">
      <c r="A26" s="232"/>
      <c r="B26" s="242" t="s">
        <v>1041</v>
      </c>
      <c r="C26" s="229"/>
      <c r="D26" s="238"/>
      <c r="E26" s="238"/>
      <c r="F26" s="238"/>
      <c r="G26" s="238"/>
      <c r="H26" s="238"/>
      <c r="I26" s="238"/>
      <c r="J26" s="238"/>
      <c r="K26" s="238"/>
      <c r="L26" s="238"/>
      <c r="M26" s="238"/>
      <c r="N26" s="238"/>
      <c r="O26" s="241" t="s">
        <v>1029</v>
      </c>
      <c r="P26" s="237"/>
      <c r="Q26" s="238"/>
      <c r="R26" s="238"/>
      <c r="S26" s="237"/>
    </row>
    <row r="27" spans="1:19">
      <c r="A27" s="232"/>
      <c r="B27" s="242" t="s">
        <v>1042</v>
      </c>
      <c r="C27" s="229"/>
      <c r="D27" s="243"/>
      <c r="E27" s="243"/>
      <c r="F27" s="243"/>
      <c r="G27" s="243"/>
      <c r="H27" s="243"/>
      <c r="I27" s="243"/>
      <c r="J27" s="243" t="s">
        <v>429</v>
      </c>
      <c r="K27" s="243"/>
      <c r="L27" s="243"/>
      <c r="M27" s="243"/>
      <c r="N27" s="243"/>
      <c r="O27" s="241" t="s">
        <v>1029</v>
      </c>
      <c r="P27" s="243"/>
      <c r="Q27" s="243"/>
      <c r="R27" s="243"/>
      <c r="S27" s="244"/>
    </row>
    <row r="28" spans="1:19">
      <c r="A28" s="232"/>
      <c r="B28" s="233" t="s">
        <v>1043</v>
      </c>
      <c r="C28" s="234"/>
      <c r="D28" s="235"/>
      <c r="E28" s="235" t="s">
        <v>429</v>
      </c>
      <c r="F28" s="235"/>
      <c r="G28" s="235"/>
      <c r="H28" s="235"/>
      <c r="I28" s="235"/>
      <c r="J28" s="235" t="s">
        <v>429</v>
      </c>
      <c r="K28" s="235"/>
      <c r="L28" s="235"/>
      <c r="M28" s="235"/>
      <c r="N28" s="235"/>
      <c r="O28" s="236" t="s">
        <v>1029</v>
      </c>
      <c r="P28" s="235"/>
      <c r="Q28" s="235"/>
      <c r="R28" s="235" t="s">
        <v>1029</v>
      </c>
      <c r="S28" s="237"/>
    </row>
    <row r="29" spans="1:19">
      <c r="A29" s="232"/>
      <c r="B29" s="233" t="s">
        <v>1044</v>
      </c>
      <c r="C29" s="234"/>
      <c r="D29" s="235"/>
      <c r="E29" s="235" t="s">
        <v>429</v>
      </c>
      <c r="F29" s="235"/>
      <c r="G29" s="235"/>
      <c r="H29" s="235"/>
      <c r="I29" s="235"/>
      <c r="J29" s="235"/>
      <c r="K29" s="235"/>
      <c r="L29" s="235"/>
      <c r="M29" s="235"/>
      <c r="N29" s="235"/>
      <c r="O29" s="236"/>
      <c r="P29" s="235"/>
      <c r="Q29" s="235"/>
      <c r="R29" s="235"/>
      <c r="S29" s="237"/>
    </row>
    <row r="30" spans="1:19">
      <c r="A30" s="232"/>
      <c r="B30" s="233" t="s">
        <v>1045</v>
      </c>
      <c r="C30" s="234"/>
      <c r="D30" s="235"/>
      <c r="E30" s="235"/>
      <c r="F30" s="235"/>
      <c r="G30" s="235"/>
      <c r="H30" s="235"/>
      <c r="I30" s="235"/>
      <c r="J30" s="235"/>
      <c r="K30" s="235"/>
      <c r="L30" s="235"/>
      <c r="M30" s="235"/>
      <c r="N30" s="235"/>
      <c r="O30" s="236"/>
      <c r="P30" s="235"/>
      <c r="Q30" s="235"/>
      <c r="R30" s="235" t="s">
        <v>1029</v>
      </c>
      <c r="S30" s="237"/>
    </row>
    <row r="31" spans="1:19">
      <c r="A31" s="232"/>
      <c r="B31" s="124" t="s">
        <v>1046</v>
      </c>
      <c r="C31" s="124"/>
      <c r="D31" s="243"/>
      <c r="E31" s="243" t="s">
        <v>429</v>
      </c>
      <c r="F31" s="243"/>
      <c r="G31" s="243"/>
      <c r="H31" s="243"/>
      <c r="I31" s="243"/>
      <c r="J31" s="243"/>
      <c r="K31" s="243"/>
      <c r="L31" s="243"/>
      <c r="M31" s="243"/>
      <c r="N31" s="243"/>
      <c r="O31" s="245"/>
      <c r="P31" s="243"/>
      <c r="Q31" s="243"/>
      <c r="R31" s="243"/>
      <c r="S31" s="244"/>
    </row>
    <row r="32" spans="1:19">
      <c r="A32" s="232"/>
      <c r="B32" s="246"/>
      <c r="C32" s="223"/>
      <c r="D32" s="224"/>
      <c r="E32" s="224"/>
      <c r="F32" s="224"/>
      <c r="G32" s="224"/>
      <c r="H32" s="224"/>
      <c r="I32" s="224"/>
      <c r="J32" s="224"/>
      <c r="K32" s="224"/>
      <c r="L32" s="224"/>
      <c r="M32" s="224"/>
      <c r="N32" s="224"/>
      <c r="O32" s="247"/>
      <c r="P32" s="224"/>
      <c r="Q32" s="224"/>
      <c r="R32" s="224"/>
      <c r="S32" s="248"/>
    </row>
    <row r="33" spans="1:19" ht="12">
      <c r="A33" s="228"/>
      <c r="B33" s="249" t="s">
        <v>1047</v>
      </c>
      <c r="C33" s="223"/>
      <c r="D33" s="224"/>
      <c r="E33" s="224"/>
      <c r="F33" s="224"/>
      <c r="G33" s="224"/>
      <c r="H33" s="224"/>
      <c r="I33" s="224"/>
      <c r="J33" s="224"/>
      <c r="K33" s="224"/>
      <c r="L33" s="224"/>
      <c r="M33" s="224"/>
      <c r="N33" s="224"/>
      <c r="O33" s="247"/>
      <c r="P33" s="224"/>
      <c r="Q33" s="224"/>
      <c r="R33" s="224"/>
      <c r="S33" s="248"/>
    </row>
    <row r="34" spans="1:19">
      <c r="A34" s="228"/>
      <c r="B34" s="249" t="s">
        <v>1048</v>
      </c>
      <c r="C34" s="223"/>
      <c r="D34" s="224"/>
      <c r="E34" s="224"/>
      <c r="F34" s="224"/>
      <c r="G34" s="224"/>
      <c r="H34" s="224"/>
      <c r="I34" s="224"/>
      <c r="J34" s="224"/>
      <c r="K34" s="224"/>
      <c r="L34" s="224"/>
      <c r="M34" s="224"/>
      <c r="N34" s="224"/>
      <c r="O34" s="247"/>
      <c r="P34" s="224"/>
      <c r="Q34" s="224"/>
      <c r="R34" s="224"/>
      <c r="S34" s="248"/>
    </row>
    <row r="35" spans="1:19">
      <c r="A35" s="228"/>
      <c r="B35" s="229"/>
      <c r="C35" s="229"/>
      <c r="D35" s="230"/>
      <c r="E35" s="230"/>
      <c r="F35" s="230"/>
      <c r="G35" s="230"/>
      <c r="H35" s="230"/>
      <c r="I35" s="230"/>
      <c r="J35" s="230"/>
      <c r="K35" s="230"/>
      <c r="L35" s="230"/>
      <c r="M35" s="230"/>
      <c r="N35" s="230"/>
      <c r="O35" s="250"/>
      <c r="P35" s="230"/>
      <c r="Q35" s="230"/>
      <c r="R35" s="230"/>
      <c r="S35" s="251"/>
    </row>
    <row r="36" spans="1:19" ht="12.75">
      <c r="A36" s="232"/>
      <c r="B36" s="233" t="s">
        <v>1049</v>
      </c>
      <c r="C36" s="234"/>
      <c r="D36" s="252" t="s">
        <v>1050</v>
      </c>
      <c r="E36" s="235" t="s">
        <v>1029</v>
      </c>
      <c r="F36" s="235"/>
      <c r="G36" s="235"/>
      <c r="H36" s="235"/>
      <c r="I36" s="235"/>
      <c r="J36" s="235" t="s">
        <v>1033</v>
      </c>
      <c r="K36" s="235" t="s">
        <v>1029</v>
      </c>
      <c r="L36" s="235" t="s">
        <v>1029</v>
      </c>
      <c r="M36" s="235" t="s">
        <v>1029</v>
      </c>
      <c r="N36" s="235" t="s">
        <v>1029</v>
      </c>
      <c r="O36" s="236" t="s">
        <v>1029</v>
      </c>
      <c r="P36" s="235" t="s">
        <v>1033</v>
      </c>
      <c r="Q36" s="235" t="s">
        <v>1029</v>
      </c>
      <c r="R36" s="235"/>
      <c r="S36" s="237" t="s">
        <v>1029</v>
      </c>
    </row>
    <row r="37" spans="1:19">
      <c r="A37" s="232"/>
      <c r="B37" s="233" t="s">
        <v>1051</v>
      </c>
      <c r="C37" s="234"/>
      <c r="D37" s="235" t="s">
        <v>429</v>
      </c>
      <c r="E37" s="235"/>
      <c r="F37" s="235"/>
      <c r="G37" s="235"/>
      <c r="H37" s="235"/>
      <c r="I37" s="235"/>
      <c r="J37" s="235"/>
      <c r="K37" s="235"/>
      <c r="L37" s="235"/>
      <c r="M37" s="235"/>
      <c r="N37" s="235"/>
      <c r="O37" s="236"/>
      <c r="P37" s="235"/>
      <c r="Q37" s="235"/>
      <c r="R37" s="235"/>
      <c r="S37" s="237"/>
    </row>
    <row r="38" spans="1:19">
      <c r="A38" s="232"/>
      <c r="B38" s="233" t="s">
        <v>1052</v>
      </c>
      <c r="C38" s="234"/>
      <c r="D38" s="235" t="s">
        <v>429</v>
      </c>
      <c r="E38" s="235"/>
      <c r="F38" s="235"/>
      <c r="G38" s="235"/>
      <c r="H38" s="235"/>
      <c r="I38" s="235"/>
      <c r="J38" s="235"/>
      <c r="K38" s="235"/>
      <c r="L38" s="235"/>
      <c r="M38" s="235"/>
      <c r="N38" s="235"/>
      <c r="O38" s="236"/>
      <c r="P38" s="235"/>
      <c r="Q38" s="235"/>
      <c r="R38" s="235"/>
      <c r="S38" s="237"/>
    </row>
    <row r="39" spans="1:19">
      <c r="A39" s="232"/>
      <c r="B39" s="233" t="s">
        <v>1053</v>
      </c>
      <c r="C39" s="234"/>
      <c r="D39" s="235"/>
      <c r="E39" s="235"/>
      <c r="F39" s="235"/>
      <c r="G39" s="235"/>
      <c r="H39" s="235"/>
      <c r="I39" s="235" t="s">
        <v>429</v>
      </c>
      <c r="J39" s="235"/>
      <c r="K39" s="235"/>
      <c r="L39" s="235"/>
      <c r="M39" s="235"/>
      <c r="N39" s="235"/>
      <c r="O39" s="236"/>
      <c r="P39" s="235"/>
      <c r="Q39" s="235"/>
      <c r="R39" s="235"/>
      <c r="S39" s="237"/>
    </row>
    <row r="40" spans="1:19">
      <c r="A40" s="232"/>
      <c r="B40" s="233" t="s">
        <v>1054</v>
      </c>
      <c r="C40" s="234"/>
      <c r="D40" s="235"/>
      <c r="E40" s="235"/>
      <c r="F40" s="235"/>
      <c r="G40" s="235"/>
      <c r="H40" s="235"/>
      <c r="I40" s="235"/>
      <c r="J40" s="235"/>
      <c r="K40" s="235"/>
      <c r="L40" s="235"/>
      <c r="M40" s="235"/>
      <c r="N40" s="235"/>
      <c r="O40" s="236"/>
      <c r="P40" s="235"/>
      <c r="Q40" s="235"/>
      <c r="R40" s="235" t="s">
        <v>1029</v>
      </c>
      <c r="S40" s="237"/>
    </row>
    <row r="41" spans="1:19">
      <c r="A41" s="232"/>
      <c r="B41" s="233" t="s">
        <v>1055</v>
      </c>
      <c r="C41" s="234"/>
      <c r="D41" s="235"/>
      <c r="E41" s="235"/>
      <c r="F41" s="235"/>
      <c r="G41" s="235"/>
      <c r="H41" s="235" t="s">
        <v>1029</v>
      </c>
      <c r="I41" s="235"/>
      <c r="J41" s="235"/>
      <c r="K41" s="235"/>
      <c r="L41" s="235"/>
      <c r="M41" s="235"/>
      <c r="N41" s="235"/>
      <c r="O41" s="236"/>
      <c r="P41" s="235"/>
      <c r="Q41" s="235"/>
      <c r="R41" s="235"/>
      <c r="S41" s="237"/>
    </row>
    <row r="42" spans="1:19">
      <c r="A42" s="232"/>
      <c r="B42" s="233" t="s">
        <v>1056</v>
      </c>
      <c r="C42" s="234"/>
      <c r="D42" s="235"/>
      <c r="E42" s="235"/>
      <c r="F42" s="235"/>
      <c r="G42" s="235"/>
      <c r="H42" s="235"/>
      <c r="I42" s="235"/>
      <c r="J42" s="235"/>
      <c r="K42" s="235"/>
      <c r="L42" s="235"/>
      <c r="M42" s="235"/>
      <c r="N42" s="235"/>
      <c r="O42" s="236" t="s">
        <v>1029</v>
      </c>
      <c r="P42" s="235"/>
      <c r="Q42" s="235"/>
      <c r="R42" s="235"/>
      <c r="S42" s="237"/>
    </row>
    <row r="43" spans="1:19">
      <c r="A43" s="232"/>
      <c r="B43" s="253" t="s">
        <v>1057</v>
      </c>
      <c r="C43" s="254"/>
      <c r="D43" s="255"/>
      <c r="E43" s="255"/>
      <c r="F43" s="255" t="s">
        <v>1029</v>
      </c>
      <c r="G43" s="255"/>
      <c r="H43" s="255"/>
      <c r="I43" s="255"/>
      <c r="J43" s="255"/>
      <c r="K43" s="255"/>
      <c r="L43" s="255"/>
      <c r="M43" s="255" t="s">
        <v>189</v>
      </c>
      <c r="N43" s="255"/>
      <c r="O43" s="256"/>
      <c r="P43" s="255"/>
      <c r="Q43" s="255"/>
      <c r="R43" s="255"/>
      <c r="S43" s="257"/>
    </row>
    <row r="44" spans="1:19">
      <c r="A44" s="232"/>
      <c r="B44" s="1541" t="s">
        <v>1058</v>
      </c>
      <c r="C44" s="1542"/>
      <c r="D44" s="235"/>
      <c r="E44" s="235" t="s">
        <v>1029</v>
      </c>
      <c r="F44" s="235" t="s">
        <v>573</v>
      </c>
      <c r="G44" s="235"/>
      <c r="H44" s="235"/>
      <c r="I44" s="235"/>
      <c r="J44" s="235"/>
      <c r="K44" s="235"/>
      <c r="L44" s="235"/>
      <c r="M44" s="235" t="s">
        <v>429</v>
      </c>
      <c r="N44" s="235"/>
      <c r="O44" s="236"/>
      <c r="P44" s="235"/>
      <c r="Q44" s="235"/>
      <c r="R44" s="235"/>
      <c r="S44" s="237"/>
    </row>
    <row r="45" spans="1:19">
      <c r="A45" s="232"/>
      <c r="B45" s="1548" t="s">
        <v>1059</v>
      </c>
      <c r="C45" s="1549"/>
      <c r="D45" s="235"/>
      <c r="E45" s="235"/>
      <c r="F45" s="235" t="s">
        <v>1029</v>
      </c>
      <c r="G45" s="235" t="s">
        <v>573</v>
      </c>
      <c r="H45" s="235"/>
      <c r="I45" s="235"/>
      <c r="J45" s="235"/>
      <c r="K45" s="235"/>
      <c r="L45" s="235"/>
      <c r="M45" s="235"/>
      <c r="N45" s="235"/>
      <c r="O45" s="236"/>
      <c r="P45" s="235"/>
      <c r="Q45" s="235"/>
      <c r="R45" s="235"/>
      <c r="S45" s="237"/>
    </row>
    <row r="46" spans="1:19">
      <c r="A46" s="232"/>
      <c r="B46" s="233" t="s">
        <v>1060</v>
      </c>
      <c r="C46" s="234"/>
      <c r="D46" s="235"/>
      <c r="E46" s="235"/>
      <c r="F46" s="235"/>
      <c r="G46" s="235"/>
      <c r="H46" s="235"/>
      <c r="I46" s="235"/>
      <c r="J46" s="235" t="s">
        <v>429</v>
      </c>
      <c r="K46" s="235"/>
      <c r="L46" s="235"/>
      <c r="M46" s="235"/>
      <c r="N46" s="235"/>
      <c r="O46" s="235" t="s">
        <v>429</v>
      </c>
      <c r="P46" s="235"/>
      <c r="Q46" s="237"/>
      <c r="R46" s="235"/>
      <c r="S46" s="237" t="s">
        <v>1029</v>
      </c>
    </row>
    <row r="47" spans="1:19">
      <c r="A47" s="232"/>
      <c r="B47" s="233" t="s">
        <v>1061</v>
      </c>
      <c r="C47" s="223"/>
      <c r="D47" s="258"/>
      <c r="E47" s="258"/>
      <c r="F47" s="258"/>
      <c r="G47" s="258"/>
      <c r="H47" s="258"/>
      <c r="I47" s="258"/>
      <c r="J47" s="258"/>
      <c r="K47" s="258"/>
      <c r="L47" s="258"/>
      <c r="M47" s="258"/>
      <c r="N47" s="258"/>
      <c r="O47" s="259"/>
      <c r="P47" s="237" t="s">
        <v>1033</v>
      </c>
      <c r="Q47" s="258"/>
      <c r="R47" s="258"/>
      <c r="S47" s="260"/>
    </row>
    <row r="48" spans="1:19">
      <c r="A48" s="232"/>
      <c r="B48" s="1548" t="s">
        <v>1062</v>
      </c>
      <c r="C48" s="1549"/>
      <c r="D48" s="243"/>
      <c r="E48" s="243"/>
      <c r="F48" s="243"/>
      <c r="G48" s="243"/>
      <c r="H48" s="243"/>
      <c r="I48" s="243" t="s">
        <v>429</v>
      </c>
      <c r="J48" s="243"/>
      <c r="K48" s="243" t="s">
        <v>429</v>
      </c>
      <c r="L48" s="243"/>
      <c r="M48" s="243"/>
      <c r="N48" s="243"/>
      <c r="O48" s="245"/>
      <c r="P48" s="243"/>
      <c r="Q48" s="243"/>
      <c r="R48" s="243"/>
      <c r="S48" s="244"/>
    </row>
    <row r="49" spans="1:19">
      <c r="A49" s="232"/>
      <c r="B49" s="1546" t="s">
        <v>1063</v>
      </c>
      <c r="C49" s="1550"/>
      <c r="D49" s="261"/>
      <c r="E49" s="262"/>
      <c r="F49" s="261" t="s">
        <v>1029</v>
      </c>
      <c r="G49" s="262"/>
      <c r="H49" s="262"/>
      <c r="I49" s="262"/>
      <c r="J49" s="262"/>
      <c r="K49" s="262"/>
      <c r="L49" s="262"/>
      <c r="M49" s="262"/>
      <c r="N49" s="262"/>
      <c r="O49" s="263"/>
      <c r="P49" s="262"/>
      <c r="Q49" s="262"/>
      <c r="R49" s="262"/>
      <c r="S49" s="262"/>
    </row>
    <row r="50" spans="1:19">
      <c r="A50" s="232"/>
      <c r="B50" s="1546" t="s">
        <v>1064</v>
      </c>
      <c r="C50" s="1547"/>
      <c r="D50" s="255"/>
      <c r="E50" s="255"/>
      <c r="F50" s="255"/>
      <c r="G50" s="255"/>
      <c r="H50" s="255"/>
      <c r="I50" s="255"/>
      <c r="J50" s="255"/>
      <c r="K50" s="255"/>
      <c r="L50" s="255"/>
      <c r="M50" s="255"/>
      <c r="N50" s="255"/>
      <c r="O50" s="256"/>
      <c r="P50" s="257" t="s">
        <v>1033</v>
      </c>
      <c r="Q50" s="255"/>
      <c r="R50" s="255"/>
      <c r="S50" s="257"/>
    </row>
    <row r="51" spans="1:19">
      <c r="A51" s="232"/>
      <c r="B51" s="1550" t="s">
        <v>1065</v>
      </c>
      <c r="C51" s="1551"/>
      <c r="D51" s="261"/>
      <c r="E51" s="261"/>
      <c r="F51" s="261"/>
      <c r="G51" s="261"/>
      <c r="H51" s="261"/>
      <c r="I51" s="261"/>
      <c r="J51" s="261"/>
      <c r="K51" s="261"/>
      <c r="L51" s="261" t="s">
        <v>429</v>
      </c>
      <c r="M51" s="261"/>
      <c r="N51" s="261"/>
      <c r="O51" s="264"/>
      <c r="P51" s="261"/>
      <c r="Q51" s="261"/>
      <c r="R51" s="261"/>
      <c r="S51" s="261"/>
    </row>
    <row r="52" spans="1:19">
      <c r="A52" s="232"/>
      <c r="B52" s="265"/>
      <c r="C52" s="265"/>
      <c r="D52" s="224"/>
      <c r="E52" s="224"/>
      <c r="F52" s="224"/>
      <c r="G52" s="224"/>
      <c r="H52" s="224"/>
      <c r="I52" s="224"/>
      <c r="J52" s="224"/>
      <c r="K52" s="224"/>
      <c r="L52" s="224"/>
      <c r="M52" s="224"/>
      <c r="N52" s="224"/>
      <c r="O52" s="247"/>
      <c r="P52" s="224"/>
      <c r="Q52" s="224"/>
      <c r="R52" s="224"/>
      <c r="S52" s="266"/>
    </row>
    <row r="53" spans="1:19">
      <c r="A53" s="228"/>
      <c r="B53" s="249" t="s">
        <v>1066</v>
      </c>
      <c r="C53" s="223"/>
      <c r="D53" s="224"/>
      <c r="E53" s="224"/>
      <c r="F53" s="224"/>
      <c r="G53" s="224"/>
      <c r="H53" s="224"/>
      <c r="I53" s="224"/>
      <c r="J53" s="224"/>
      <c r="K53" s="224"/>
      <c r="L53" s="224"/>
      <c r="M53" s="224"/>
      <c r="N53" s="224"/>
      <c r="O53" s="247"/>
      <c r="P53" s="224"/>
      <c r="Q53" s="224"/>
      <c r="R53" s="224"/>
      <c r="S53" s="266"/>
    </row>
    <row r="54" spans="1:19">
      <c r="A54" s="228"/>
      <c r="B54" s="242"/>
      <c r="C54" s="229"/>
      <c r="D54" s="230"/>
      <c r="E54" s="230"/>
      <c r="F54" s="230"/>
      <c r="G54" s="230"/>
      <c r="H54" s="230"/>
      <c r="I54" s="230"/>
      <c r="J54" s="230"/>
      <c r="K54" s="230"/>
      <c r="L54" s="230"/>
      <c r="M54" s="230"/>
      <c r="N54" s="230"/>
      <c r="O54" s="250"/>
      <c r="P54" s="230"/>
      <c r="Q54" s="230"/>
      <c r="R54" s="230"/>
      <c r="S54" s="267"/>
    </row>
    <row r="55" spans="1:19">
      <c r="A55" s="228"/>
      <c r="B55" s="229" t="s">
        <v>1067</v>
      </c>
      <c r="C55" s="229"/>
      <c r="D55" s="238"/>
      <c r="E55" s="238"/>
      <c r="F55" s="238"/>
      <c r="G55" s="238"/>
      <c r="H55" s="238" t="s">
        <v>1029</v>
      </c>
      <c r="I55" s="238" t="s">
        <v>429</v>
      </c>
      <c r="J55" s="238"/>
      <c r="K55" s="238"/>
      <c r="L55" s="238"/>
      <c r="M55" s="238"/>
      <c r="N55" s="238"/>
      <c r="O55" s="239"/>
      <c r="P55" s="238"/>
      <c r="Q55" s="238"/>
      <c r="R55" s="238"/>
      <c r="S55" s="240"/>
    </row>
    <row r="56" spans="1:19">
      <c r="A56" s="228"/>
      <c r="B56" s="242" t="s">
        <v>1068</v>
      </c>
      <c r="C56" s="229"/>
      <c r="D56" s="238"/>
      <c r="E56" s="238"/>
      <c r="F56" s="238"/>
      <c r="G56" s="238"/>
      <c r="H56" s="238"/>
      <c r="I56" s="238" t="s">
        <v>429</v>
      </c>
      <c r="J56" s="238"/>
      <c r="K56" s="238"/>
      <c r="L56" s="238"/>
      <c r="M56" s="238"/>
      <c r="N56" s="238"/>
      <c r="O56" s="239"/>
      <c r="P56" s="235"/>
      <c r="Q56" s="238"/>
      <c r="R56" s="238"/>
      <c r="S56" s="240"/>
    </row>
    <row r="57" spans="1:19">
      <c r="A57" s="228"/>
      <c r="B57" s="1546" t="s">
        <v>1069</v>
      </c>
      <c r="C57" s="1547"/>
      <c r="D57" s="255"/>
      <c r="E57" s="255"/>
      <c r="F57" s="255"/>
      <c r="G57" s="255"/>
      <c r="H57" s="255"/>
      <c r="I57" s="255" t="s">
        <v>429</v>
      </c>
      <c r="J57" s="255"/>
      <c r="K57" s="255"/>
      <c r="L57" s="255"/>
      <c r="M57" s="255"/>
      <c r="N57" s="255"/>
      <c r="O57" s="256"/>
      <c r="P57" s="255"/>
      <c r="Q57" s="255"/>
      <c r="R57" s="255"/>
      <c r="S57" s="257"/>
    </row>
    <row r="58" spans="1:19">
      <c r="A58" s="232"/>
      <c r="B58" s="242" t="s">
        <v>1070</v>
      </c>
      <c r="C58" s="229"/>
      <c r="D58" s="238"/>
      <c r="E58" s="238"/>
      <c r="F58" s="238"/>
      <c r="G58" s="238"/>
      <c r="H58" s="238"/>
      <c r="I58" s="238" t="s">
        <v>429</v>
      </c>
      <c r="J58" s="238"/>
      <c r="K58" s="238"/>
      <c r="L58" s="238"/>
      <c r="M58" s="238"/>
      <c r="N58" s="238"/>
      <c r="O58" s="239"/>
      <c r="P58" s="238"/>
      <c r="Q58" s="238"/>
      <c r="R58" s="255"/>
      <c r="S58" s="268"/>
    </row>
    <row r="59" spans="1:19">
      <c r="A59" s="225"/>
      <c r="B59" s="1546" t="s">
        <v>1071</v>
      </c>
      <c r="C59" s="1550"/>
      <c r="D59" s="262"/>
      <c r="E59" s="262" t="s">
        <v>429</v>
      </c>
      <c r="F59" s="262"/>
      <c r="G59" s="262"/>
      <c r="H59" s="262"/>
      <c r="I59" s="262"/>
      <c r="J59" s="262"/>
      <c r="K59" s="262"/>
      <c r="L59" s="262"/>
      <c r="M59" s="262"/>
      <c r="N59" s="262" t="s">
        <v>429</v>
      </c>
      <c r="O59" s="263"/>
      <c r="P59" s="262"/>
      <c r="Q59" s="262"/>
      <c r="R59" s="262"/>
      <c r="S59" s="262"/>
    </row>
    <row r="60" spans="1:19">
      <c r="A60" s="225"/>
      <c r="B60" s="242" t="s">
        <v>1072</v>
      </c>
      <c r="C60" s="229"/>
      <c r="D60" s="238"/>
      <c r="E60" s="238"/>
      <c r="F60" s="235" t="s">
        <v>1029</v>
      </c>
      <c r="G60" s="269"/>
      <c r="H60" s="267"/>
      <c r="I60" s="267"/>
      <c r="J60" s="267"/>
      <c r="K60" s="267"/>
      <c r="L60" s="267"/>
      <c r="M60" s="267"/>
      <c r="N60" s="267"/>
      <c r="O60" s="270"/>
      <c r="P60" s="267"/>
      <c r="Q60" s="267"/>
      <c r="R60" s="267"/>
      <c r="S60" s="268"/>
    </row>
    <row r="61" spans="1:19" ht="12.75">
      <c r="A61" s="225"/>
      <c r="B61" s="233" t="s">
        <v>1049</v>
      </c>
      <c r="C61" s="231"/>
      <c r="D61" s="267"/>
      <c r="E61" s="267"/>
      <c r="F61" s="267"/>
      <c r="G61" s="269"/>
      <c r="H61" s="267"/>
      <c r="I61" s="267"/>
      <c r="J61" s="267"/>
      <c r="K61" s="267"/>
      <c r="L61" s="267"/>
      <c r="M61" s="267"/>
      <c r="N61" s="267" t="s">
        <v>429</v>
      </c>
      <c r="O61" s="270"/>
      <c r="P61" s="267"/>
      <c r="Q61" s="267"/>
      <c r="R61" s="267"/>
      <c r="S61" s="268" t="s">
        <v>1029</v>
      </c>
    </row>
    <row r="62" spans="1:19">
      <c r="A62" s="225"/>
      <c r="B62" s="242" t="s">
        <v>1060</v>
      </c>
      <c r="C62" s="229"/>
      <c r="D62" s="238"/>
      <c r="E62" s="238"/>
      <c r="F62" s="238"/>
      <c r="G62" s="238"/>
      <c r="H62" s="238"/>
      <c r="I62" s="238"/>
      <c r="J62" s="238"/>
      <c r="K62" s="238"/>
      <c r="L62" s="238"/>
      <c r="M62" s="238"/>
      <c r="N62" s="238"/>
      <c r="O62" s="239"/>
      <c r="P62" s="238"/>
      <c r="Q62" s="238"/>
      <c r="R62" s="238"/>
      <c r="S62" s="261" t="s">
        <v>1029</v>
      </c>
    </row>
    <row r="63" spans="1:19">
      <c r="A63" s="225"/>
      <c r="B63" s="271" t="s">
        <v>1073</v>
      </c>
      <c r="C63" s="254"/>
      <c r="D63" s="255"/>
      <c r="E63" s="255"/>
      <c r="F63" s="255"/>
      <c r="G63" s="255" t="s">
        <v>429</v>
      </c>
      <c r="H63" s="255"/>
      <c r="I63" s="255"/>
      <c r="J63" s="255"/>
      <c r="K63" s="255" t="s">
        <v>429</v>
      </c>
      <c r="L63" s="255"/>
      <c r="M63" s="255"/>
      <c r="N63" s="255"/>
      <c r="O63" s="256"/>
      <c r="P63" s="261" t="s">
        <v>1033</v>
      </c>
      <c r="Q63" s="255"/>
      <c r="R63" s="255"/>
      <c r="S63" s="268"/>
    </row>
    <row r="64" spans="1:19">
      <c r="A64" s="225"/>
      <c r="B64" s="271" t="s">
        <v>1074</v>
      </c>
      <c r="C64" s="254"/>
      <c r="D64" s="255"/>
      <c r="E64" s="255"/>
      <c r="F64" s="255"/>
      <c r="G64" s="255"/>
      <c r="H64" s="255"/>
      <c r="I64" s="255"/>
      <c r="J64" s="255"/>
      <c r="K64" s="255"/>
      <c r="L64" s="255"/>
      <c r="M64" s="255"/>
      <c r="N64" s="255"/>
      <c r="O64" s="256"/>
      <c r="P64" s="261" t="s">
        <v>1033</v>
      </c>
      <c r="Q64" s="255"/>
      <c r="R64" s="255"/>
      <c r="S64" s="268"/>
    </row>
    <row r="65" spans="1:19">
      <c r="A65" s="225"/>
      <c r="B65" s="271" t="s">
        <v>1075</v>
      </c>
      <c r="C65" s="254"/>
      <c r="D65" s="261"/>
      <c r="E65" s="261"/>
      <c r="F65" s="261"/>
      <c r="G65" s="261"/>
      <c r="H65" s="261"/>
      <c r="I65" s="261"/>
      <c r="J65" s="261"/>
      <c r="K65" s="261"/>
      <c r="L65" s="261"/>
      <c r="M65" s="261"/>
      <c r="N65" s="261"/>
      <c r="O65" s="261" t="s">
        <v>429</v>
      </c>
      <c r="P65" s="261"/>
      <c r="Q65" s="261"/>
      <c r="R65" s="261"/>
      <c r="S65" s="261"/>
    </row>
    <row r="66" spans="1:19">
      <c r="A66" s="272"/>
      <c r="B66" s="271" t="s">
        <v>1076</v>
      </c>
      <c r="C66" s="254"/>
      <c r="D66" s="261"/>
      <c r="E66" s="261"/>
      <c r="F66" s="261"/>
      <c r="G66" s="261"/>
      <c r="H66" s="261"/>
      <c r="I66" s="261"/>
      <c r="J66" s="261" t="s">
        <v>429</v>
      </c>
      <c r="K66" s="261"/>
      <c r="L66" s="261"/>
      <c r="M66" s="261"/>
      <c r="N66" s="261"/>
      <c r="O66" s="261" t="s">
        <v>429</v>
      </c>
      <c r="P66" s="261" t="s">
        <v>429</v>
      </c>
      <c r="Q66" s="261"/>
      <c r="R66" s="261"/>
      <c r="S66" s="261"/>
    </row>
    <row r="67" spans="1:19">
      <c r="A67" s="273"/>
      <c r="B67" s="246"/>
      <c r="C67" s="223"/>
      <c r="D67" s="223"/>
      <c r="E67" s="223"/>
      <c r="F67" s="223"/>
      <c r="G67" s="223"/>
      <c r="H67" s="223"/>
      <c r="I67" s="223"/>
      <c r="J67" s="224"/>
      <c r="K67" s="224"/>
      <c r="L67" s="223"/>
      <c r="M67" s="223"/>
      <c r="N67" s="224"/>
      <c r="O67" s="223"/>
      <c r="P67" s="246"/>
      <c r="Q67" s="223"/>
      <c r="R67" s="223"/>
      <c r="S67" s="226"/>
    </row>
    <row r="68" spans="1:19">
      <c r="A68" s="274"/>
      <c r="B68" s="1543" t="s">
        <v>1077</v>
      </c>
      <c r="C68" s="1543"/>
      <c r="D68" s="1543"/>
      <c r="E68" s="1543"/>
      <c r="F68" s="1543"/>
      <c r="G68" s="1543"/>
      <c r="H68" s="1543"/>
      <c r="I68" s="1543"/>
      <c r="J68" s="1543"/>
      <c r="K68" s="1543"/>
      <c r="L68" s="1543"/>
      <c r="M68" s="1543"/>
      <c r="N68" s="1543"/>
      <c r="O68" s="1543"/>
      <c r="P68" s="1543"/>
      <c r="Q68" s="1543"/>
      <c r="R68" s="1543"/>
      <c r="S68" s="1552"/>
    </row>
    <row r="69" spans="1:19">
      <c r="A69" s="227"/>
      <c r="B69" s="229"/>
      <c r="C69" s="229"/>
      <c r="D69" s="229"/>
      <c r="E69" s="229"/>
      <c r="F69" s="229"/>
      <c r="G69" s="229"/>
      <c r="H69" s="229"/>
      <c r="I69" s="229"/>
      <c r="J69" s="230"/>
      <c r="K69" s="229"/>
      <c r="L69" s="229"/>
      <c r="M69" s="229"/>
      <c r="N69" s="229"/>
      <c r="O69" s="229"/>
      <c r="P69" s="229"/>
      <c r="Q69" s="229"/>
      <c r="R69" s="229"/>
      <c r="S69" s="231"/>
    </row>
    <row r="70" spans="1:19">
      <c r="A70" s="225"/>
      <c r="B70" s="233" t="s">
        <v>1078</v>
      </c>
      <c r="C70" s="234"/>
      <c r="D70" s="235" t="s">
        <v>429</v>
      </c>
      <c r="E70" s="235"/>
      <c r="F70" s="235" t="s">
        <v>429</v>
      </c>
      <c r="G70" s="235"/>
      <c r="H70" s="235"/>
      <c r="I70" s="235"/>
      <c r="J70" s="235" t="s">
        <v>429</v>
      </c>
      <c r="K70" s="235"/>
      <c r="L70" s="235"/>
      <c r="M70" s="235"/>
      <c r="N70" s="235"/>
      <c r="O70" s="235" t="s">
        <v>429</v>
      </c>
      <c r="P70" s="235" t="s">
        <v>429</v>
      </c>
      <c r="Q70" s="235" t="s">
        <v>429</v>
      </c>
      <c r="R70" s="235" t="s">
        <v>429</v>
      </c>
      <c r="S70" s="275"/>
    </row>
    <row r="71" spans="1:19">
      <c r="A71" s="225"/>
      <c r="B71" s="1553" t="s">
        <v>1079</v>
      </c>
      <c r="C71" s="1510"/>
      <c r="D71" s="235"/>
      <c r="E71" s="235" t="s">
        <v>429</v>
      </c>
      <c r="F71" s="235"/>
      <c r="G71" s="235"/>
      <c r="H71" s="235"/>
      <c r="I71" s="235"/>
      <c r="J71" s="235"/>
      <c r="K71" s="235"/>
      <c r="L71" s="235"/>
      <c r="M71" s="235"/>
      <c r="N71" s="235"/>
      <c r="O71" s="235"/>
      <c r="P71" s="235"/>
      <c r="Q71" s="235"/>
      <c r="R71" s="235"/>
      <c r="S71" s="275"/>
    </row>
    <row r="72" spans="1:19">
      <c r="A72" s="225"/>
      <c r="B72" s="233" t="s">
        <v>1080</v>
      </c>
      <c r="C72" s="234"/>
      <c r="D72" s="235"/>
      <c r="E72" s="235"/>
      <c r="F72" s="235"/>
      <c r="G72" s="235"/>
      <c r="H72" s="235"/>
      <c r="I72" s="235"/>
      <c r="J72" s="235"/>
      <c r="K72" s="235"/>
      <c r="L72" s="235"/>
      <c r="M72" s="235" t="s">
        <v>429</v>
      </c>
      <c r="N72" s="235"/>
      <c r="O72" s="235"/>
      <c r="P72" s="235"/>
      <c r="Q72" s="235"/>
      <c r="R72" s="235"/>
      <c r="S72" s="237"/>
    </row>
    <row r="73" spans="1:19">
      <c r="A73" s="225"/>
      <c r="B73" s="233" t="s">
        <v>1081</v>
      </c>
      <c r="C73" s="234"/>
      <c r="D73" s="235"/>
      <c r="E73" s="235"/>
      <c r="F73" s="235"/>
      <c r="G73" s="235"/>
      <c r="H73" s="235"/>
      <c r="I73" s="235"/>
      <c r="J73" s="235"/>
      <c r="K73" s="235"/>
      <c r="L73" s="235"/>
      <c r="M73" s="235"/>
      <c r="N73" s="235"/>
      <c r="O73" s="235" t="s">
        <v>429</v>
      </c>
      <c r="P73" s="235"/>
      <c r="Q73" s="235"/>
      <c r="R73" s="235"/>
      <c r="S73" s="237"/>
    </row>
    <row r="74" spans="1:19">
      <c r="A74" s="225"/>
      <c r="B74" s="233" t="s">
        <v>1082</v>
      </c>
      <c r="C74" s="234"/>
      <c r="D74" s="235"/>
      <c r="E74" s="235"/>
      <c r="F74" s="235"/>
      <c r="G74" s="235"/>
      <c r="H74" s="235"/>
      <c r="I74" s="235"/>
      <c r="J74" s="235"/>
      <c r="K74" s="235"/>
      <c r="L74" s="235"/>
      <c r="M74" s="235"/>
      <c r="N74" s="235"/>
      <c r="O74" s="235" t="s">
        <v>429</v>
      </c>
      <c r="P74" s="235"/>
      <c r="Q74" s="235"/>
      <c r="R74" s="235"/>
      <c r="S74" s="237"/>
    </row>
    <row r="75" spans="1:19">
      <c r="A75" s="225"/>
      <c r="B75" s="276" t="s">
        <v>1083</v>
      </c>
      <c r="C75" s="277"/>
      <c r="D75" s="243"/>
      <c r="E75" s="243"/>
      <c r="F75" s="243"/>
      <c r="G75" s="243"/>
      <c r="H75" s="243"/>
      <c r="I75" s="243"/>
      <c r="J75" s="243"/>
      <c r="K75" s="243"/>
      <c r="L75" s="243"/>
      <c r="M75" s="243"/>
      <c r="N75" s="243"/>
      <c r="O75" s="243" t="s">
        <v>429</v>
      </c>
      <c r="P75" s="243"/>
      <c r="Q75" s="243"/>
      <c r="R75" s="243"/>
      <c r="S75" s="244"/>
    </row>
    <row r="76" spans="1:19" ht="12.75">
      <c r="A76" s="225"/>
      <c r="B76" s="276" t="s">
        <v>1084</v>
      </c>
      <c r="C76" s="277"/>
      <c r="D76" s="243"/>
      <c r="E76" s="243"/>
      <c r="F76" s="243"/>
      <c r="G76" s="243"/>
      <c r="H76" s="243"/>
      <c r="I76" s="243"/>
      <c r="J76" s="243"/>
      <c r="K76" s="243"/>
      <c r="L76" s="243"/>
      <c r="M76" s="243" t="s">
        <v>429</v>
      </c>
      <c r="N76" s="243"/>
      <c r="O76" s="243"/>
      <c r="P76" s="243" t="s">
        <v>429</v>
      </c>
      <c r="Q76" s="243"/>
      <c r="R76" s="243"/>
      <c r="S76" s="244"/>
    </row>
    <row r="77" spans="1:19">
      <c r="A77" s="225"/>
      <c r="B77" s="246"/>
      <c r="C77" s="223"/>
      <c r="D77" s="224"/>
      <c r="E77" s="224"/>
      <c r="F77" s="224"/>
      <c r="G77" s="224"/>
      <c r="H77" s="224"/>
      <c r="I77" s="224"/>
      <c r="J77" s="224"/>
      <c r="K77" s="224"/>
      <c r="L77" s="224"/>
      <c r="M77" s="224"/>
      <c r="N77" s="224"/>
      <c r="O77" s="224"/>
      <c r="P77" s="224"/>
      <c r="Q77" s="224"/>
      <c r="R77" s="224"/>
      <c r="S77" s="266"/>
    </row>
    <row r="78" spans="1:19">
      <c r="A78" s="227" t="s">
        <v>1085</v>
      </c>
      <c r="B78" s="223"/>
      <c r="C78" s="223"/>
      <c r="D78" s="223"/>
      <c r="E78" s="223"/>
      <c r="F78" s="223"/>
      <c r="G78" s="223"/>
      <c r="H78" s="223"/>
      <c r="I78" s="223"/>
      <c r="J78" s="224"/>
      <c r="K78" s="223"/>
      <c r="L78" s="223"/>
      <c r="M78" s="223"/>
      <c r="N78" s="223"/>
      <c r="O78" s="223"/>
      <c r="P78" s="223"/>
      <c r="Q78" s="223"/>
      <c r="R78" s="223"/>
      <c r="S78" s="226"/>
    </row>
    <row r="79" spans="1:19">
      <c r="A79" s="232"/>
      <c r="B79" s="223"/>
      <c r="C79" s="223"/>
      <c r="D79" s="223"/>
      <c r="E79" s="223"/>
      <c r="F79" s="223"/>
      <c r="G79" s="223"/>
      <c r="H79" s="223"/>
      <c r="I79" s="223"/>
      <c r="J79" s="224"/>
      <c r="K79" s="223"/>
      <c r="L79" s="223"/>
      <c r="M79" s="223"/>
      <c r="N79" s="223"/>
      <c r="O79" s="223"/>
      <c r="P79" s="223"/>
      <c r="Q79" s="223"/>
      <c r="R79" s="223"/>
      <c r="S79" s="226"/>
    </row>
    <row r="80" spans="1:19">
      <c r="A80" s="232"/>
      <c r="B80" s="271" t="s">
        <v>1086</v>
      </c>
      <c r="C80" s="254"/>
      <c r="D80" s="255" t="s">
        <v>429</v>
      </c>
      <c r="E80" s="255"/>
      <c r="F80" s="255"/>
      <c r="G80" s="255"/>
      <c r="H80" s="255"/>
      <c r="I80" s="255"/>
      <c r="J80" s="255"/>
      <c r="K80" s="255"/>
      <c r="L80" s="255"/>
      <c r="M80" s="255"/>
      <c r="N80" s="255"/>
      <c r="O80" s="255"/>
      <c r="P80" s="255"/>
      <c r="Q80" s="257"/>
      <c r="R80" s="255"/>
      <c r="S80" s="257"/>
    </row>
    <row r="81" spans="1:19">
      <c r="A81" s="225"/>
      <c r="B81" s="223"/>
      <c r="C81" s="223"/>
      <c r="D81" s="223"/>
      <c r="E81" s="223"/>
      <c r="F81" s="223"/>
      <c r="G81" s="223"/>
      <c r="H81" s="223"/>
      <c r="I81" s="223"/>
      <c r="J81" s="224"/>
      <c r="K81" s="223"/>
      <c r="L81" s="223"/>
      <c r="M81" s="223"/>
      <c r="N81" s="223"/>
      <c r="O81" s="223"/>
      <c r="P81" s="223"/>
      <c r="Q81" s="223"/>
      <c r="R81" s="223"/>
      <c r="S81" s="226"/>
    </row>
    <row r="82" spans="1:19">
      <c r="A82" s="227" t="s">
        <v>1087</v>
      </c>
      <c r="B82" s="223"/>
      <c r="C82" s="223"/>
      <c r="D82" s="223"/>
      <c r="E82" s="223"/>
      <c r="F82" s="223"/>
      <c r="G82" s="223"/>
      <c r="H82" s="223"/>
      <c r="I82" s="223"/>
      <c r="J82" s="224"/>
      <c r="K82" s="223"/>
      <c r="L82" s="223"/>
      <c r="M82" s="223"/>
      <c r="N82" s="223"/>
      <c r="O82" s="223"/>
      <c r="P82" s="223"/>
      <c r="Q82" s="223"/>
      <c r="R82" s="223"/>
      <c r="S82" s="226"/>
    </row>
    <row r="83" spans="1:19">
      <c r="A83" s="274"/>
      <c r="B83" s="1543" t="s">
        <v>1088</v>
      </c>
      <c r="C83" s="1543"/>
      <c r="D83" s="1543"/>
      <c r="E83" s="1543"/>
      <c r="F83" s="1543"/>
      <c r="G83" s="1543"/>
      <c r="H83" s="1543"/>
      <c r="I83" s="1543"/>
      <c r="J83" s="1543"/>
      <c r="K83" s="1543"/>
      <c r="L83" s="1543"/>
      <c r="M83" s="1543"/>
      <c r="N83" s="1543"/>
      <c r="O83" s="1543"/>
      <c r="P83" s="1543"/>
      <c r="Q83" s="1543"/>
      <c r="R83" s="1543"/>
      <c r="S83" s="1552"/>
    </row>
    <row r="84" spans="1:19">
      <c r="A84" s="225"/>
      <c r="B84" s="229"/>
      <c r="C84" s="229"/>
      <c r="D84" s="229"/>
      <c r="E84" s="229"/>
      <c r="F84" s="229"/>
      <c r="G84" s="229"/>
      <c r="H84" s="229"/>
      <c r="I84" s="229"/>
      <c r="J84" s="230"/>
      <c r="K84" s="229"/>
      <c r="L84" s="229"/>
      <c r="M84" s="229"/>
      <c r="N84" s="229"/>
      <c r="O84" s="229"/>
      <c r="P84" s="229"/>
      <c r="Q84" s="229"/>
      <c r="R84" s="229"/>
      <c r="S84" s="231"/>
    </row>
    <row r="85" spans="1:19">
      <c r="A85" s="225"/>
      <c r="B85" s="233" t="s">
        <v>1089</v>
      </c>
      <c r="C85" s="234"/>
      <c r="D85" s="235" t="s">
        <v>429</v>
      </c>
      <c r="E85" s="235" t="s">
        <v>429</v>
      </c>
      <c r="F85" s="235" t="s">
        <v>429</v>
      </c>
      <c r="G85" s="235"/>
      <c r="H85" s="235" t="s">
        <v>429</v>
      </c>
      <c r="I85" s="235" t="s">
        <v>429</v>
      </c>
      <c r="J85" s="235"/>
      <c r="K85" s="235"/>
      <c r="L85" s="235" t="s">
        <v>429</v>
      </c>
      <c r="M85" s="235" t="s">
        <v>429</v>
      </c>
      <c r="N85" s="235" t="s">
        <v>429</v>
      </c>
      <c r="O85" s="235"/>
      <c r="P85" s="235" t="s">
        <v>429</v>
      </c>
      <c r="Q85" s="237" t="s">
        <v>1029</v>
      </c>
      <c r="R85" s="235" t="s">
        <v>429</v>
      </c>
      <c r="S85" s="275" t="s">
        <v>1029</v>
      </c>
    </row>
    <row r="86" spans="1:19">
      <c r="A86" s="225"/>
      <c r="B86" s="233" t="s">
        <v>1090</v>
      </c>
      <c r="C86" s="234"/>
      <c r="D86" s="235" t="s">
        <v>429</v>
      </c>
      <c r="E86" s="235" t="s">
        <v>429</v>
      </c>
      <c r="F86" s="235" t="s">
        <v>429</v>
      </c>
      <c r="G86" s="235" t="s">
        <v>429</v>
      </c>
      <c r="H86" s="235" t="s">
        <v>429</v>
      </c>
      <c r="I86" s="235" t="s">
        <v>429</v>
      </c>
      <c r="J86" s="235" t="s">
        <v>429</v>
      </c>
      <c r="K86" s="235"/>
      <c r="L86" s="235" t="s">
        <v>429</v>
      </c>
      <c r="M86" s="235" t="s">
        <v>429</v>
      </c>
      <c r="N86" s="235" t="s">
        <v>429</v>
      </c>
      <c r="O86" s="235" t="s">
        <v>429</v>
      </c>
      <c r="P86" s="235" t="s">
        <v>429</v>
      </c>
      <c r="Q86" s="237" t="s">
        <v>1029</v>
      </c>
      <c r="R86" s="235" t="s">
        <v>429</v>
      </c>
      <c r="S86" s="275" t="s">
        <v>1029</v>
      </c>
    </row>
    <row r="87" spans="1:19">
      <c r="A87" s="225"/>
      <c r="B87" s="233" t="s">
        <v>1091</v>
      </c>
      <c r="C87" s="234"/>
      <c r="D87" s="235"/>
      <c r="E87" s="235"/>
      <c r="F87" s="235"/>
      <c r="G87" s="235"/>
      <c r="H87" s="235"/>
      <c r="I87" s="235"/>
      <c r="J87" s="235"/>
      <c r="K87" s="235"/>
      <c r="L87" s="235"/>
      <c r="M87" s="235" t="s">
        <v>429</v>
      </c>
      <c r="N87" s="235" t="s">
        <v>429</v>
      </c>
      <c r="O87" s="235"/>
      <c r="P87" s="235" t="s">
        <v>429</v>
      </c>
      <c r="Q87" s="235"/>
      <c r="R87" s="235" t="s">
        <v>429</v>
      </c>
      <c r="S87" s="275" t="s">
        <v>1029</v>
      </c>
    </row>
    <row r="88" spans="1:19" ht="22.5">
      <c r="A88" s="225"/>
      <c r="B88" s="278" t="s">
        <v>1092</v>
      </c>
      <c r="C88" s="234"/>
      <c r="D88" s="235"/>
      <c r="E88" s="235"/>
      <c r="F88" s="235"/>
      <c r="G88" s="235"/>
      <c r="H88" s="235"/>
      <c r="I88" s="235"/>
      <c r="J88" s="235"/>
      <c r="K88" s="235"/>
      <c r="L88" s="235"/>
      <c r="M88" s="235" t="s">
        <v>429</v>
      </c>
      <c r="N88" s="235"/>
      <c r="O88" s="235"/>
      <c r="P88" s="235" t="s">
        <v>429</v>
      </c>
      <c r="Q88" s="235"/>
      <c r="R88" s="235"/>
      <c r="S88" s="279"/>
    </row>
    <row r="89" spans="1:19" ht="22.5">
      <c r="A89" s="225"/>
      <c r="B89" s="278" t="s">
        <v>1093</v>
      </c>
      <c r="C89" s="234"/>
      <c r="D89" s="235"/>
      <c r="E89" s="235"/>
      <c r="F89" s="235"/>
      <c r="G89" s="235"/>
      <c r="H89" s="235"/>
      <c r="I89" s="235"/>
      <c r="J89" s="235"/>
      <c r="K89" s="235"/>
      <c r="L89" s="235"/>
      <c r="M89" s="235" t="s">
        <v>429</v>
      </c>
      <c r="N89" s="235"/>
      <c r="O89" s="235"/>
      <c r="P89" s="235" t="s">
        <v>429</v>
      </c>
      <c r="Q89" s="235"/>
      <c r="R89" s="235"/>
      <c r="S89" s="275"/>
    </row>
    <row r="90" spans="1:19">
      <c r="A90" s="225"/>
      <c r="B90" s="233" t="s">
        <v>1094</v>
      </c>
      <c r="C90" s="234"/>
      <c r="D90" s="235"/>
      <c r="E90" s="235"/>
      <c r="F90" s="235"/>
      <c r="G90" s="235"/>
      <c r="H90" s="235"/>
      <c r="I90" s="235" t="s">
        <v>429</v>
      </c>
      <c r="J90" s="235"/>
      <c r="K90" s="235"/>
      <c r="L90" s="235"/>
      <c r="M90" s="235"/>
      <c r="N90" s="235"/>
      <c r="O90" s="235" t="s">
        <v>429</v>
      </c>
      <c r="P90" s="235"/>
      <c r="Q90" s="235"/>
      <c r="R90" s="235"/>
      <c r="S90" s="275"/>
    </row>
    <row r="91" spans="1:19">
      <c r="A91" s="225"/>
      <c r="B91" s="233" t="s">
        <v>1095</v>
      </c>
      <c r="C91" s="234"/>
      <c r="D91" s="235" t="s">
        <v>429</v>
      </c>
      <c r="E91" s="235" t="s">
        <v>429</v>
      </c>
      <c r="F91" s="235" t="s">
        <v>429</v>
      </c>
      <c r="G91" s="235"/>
      <c r="H91" s="235"/>
      <c r="I91" s="235" t="s">
        <v>429</v>
      </c>
      <c r="J91" s="235" t="s">
        <v>429</v>
      </c>
      <c r="K91" s="235"/>
      <c r="L91" s="235"/>
      <c r="M91" s="235" t="s">
        <v>429</v>
      </c>
      <c r="N91" s="235"/>
      <c r="O91" s="235"/>
      <c r="P91" s="235"/>
      <c r="Q91" s="235"/>
      <c r="R91" s="235"/>
      <c r="S91" s="275"/>
    </row>
    <row r="92" spans="1:19">
      <c r="A92" s="225"/>
      <c r="B92" s="233" t="s">
        <v>1096</v>
      </c>
      <c r="C92" s="234"/>
      <c r="D92" s="235"/>
      <c r="E92" s="235"/>
      <c r="F92" s="235"/>
      <c r="G92" s="235"/>
      <c r="H92" s="235"/>
      <c r="I92" s="235"/>
      <c r="J92" s="235"/>
      <c r="K92" s="235"/>
      <c r="L92" s="235"/>
      <c r="M92" s="235" t="s">
        <v>429</v>
      </c>
      <c r="N92" s="235"/>
      <c r="O92" s="235"/>
      <c r="P92" s="235"/>
      <c r="Q92" s="235"/>
      <c r="R92" s="235"/>
      <c r="S92" s="275" t="s">
        <v>1029</v>
      </c>
    </row>
    <row r="93" spans="1:19">
      <c r="A93" s="225"/>
      <c r="B93" s="233" t="s">
        <v>1097</v>
      </c>
      <c r="C93" s="234"/>
      <c r="D93" s="235"/>
      <c r="E93" s="235"/>
      <c r="F93" s="235"/>
      <c r="G93" s="235"/>
      <c r="H93" s="235"/>
      <c r="I93" s="235"/>
      <c r="J93" s="235" t="s">
        <v>429</v>
      </c>
      <c r="K93" s="235"/>
      <c r="L93" s="235"/>
      <c r="M93" s="235"/>
      <c r="N93" s="235"/>
      <c r="O93" s="235"/>
      <c r="P93" s="235"/>
      <c r="Q93" s="235"/>
      <c r="R93" s="235"/>
      <c r="S93" s="275"/>
    </row>
    <row r="94" spans="1:19">
      <c r="A94" s="225"/>
      <c r="B94" s="233" t="s">
        <v>1098</v>
      </c>
      <c r="C94" s="234"/>
      <c r="D94" s="235"/>
      <c r="E94" s="235"/>
      <c r="F94" s="235"/>
      <c r="G94" s="235"/>
      <c r="H94" s="235"/>
      <c r="I94" s="235"/>
      <c r="J94" s="235" t="s">
        <v>429</v>
      </c>
      <c r="K94" s="235"/>
      <c r="L94" s="235"/>
      <c r="M94" s="235" t="s">
        <v>429</v>
      </c>
      <c r="N94" s="235" t="s">
        <v>429</v>
      </c>
      <c r="O94" s="235" t="s">
        <v>429</v>
      </c>
      <c r="P94" s="235"/>
      <c r="Q94" s="235"/>
      <c r="R94" s="235"/>
      <c r="S94" s="275" t="s">
        <v>1029</v>
      </c>
    </row>
    <row r="95" spans="1:19">
      <c r="A95" s="225"/>
      <c r="B95" s="233" t="s">
        <v>1099</v>
      </c>
      <c r="C95" s="234"/>
      <c r="D95" s="235"/>
      <c r="E95" s="235"/>
      <c r="F95" s="235"/>
      <c r="G95" s="235"/>
      <c r="H95" s="235" t="s">
        <v>429</v>
      </c>
      <c r="I95" s="235" t="s">
        <v>429</v>
      </c>
      <c r="J95" s="235" t="s">
        <v>429</v>
      </c>
      <c r="K95" s="235"/>
      <c r="L95" s="235"/>
      <c r="M95" s="235"/>
      <c r="N95" s="235"/>
      <c r="O95" s="235"/>
      <c r="P95" s="235"/>
      <c r="Q95" s="237"/>
      <c r="R95" s="235"/>
      <c r="S95" s="275"/>
    </row>
    <row r="96" spans="1:19">
      <c r="A96" s="225"/>
      <c r="B96" s="233" t="s">
        <v>1100</v>
      </c>
      <c r="C96" s="234"/>
      <c r="D96" s="235"/>
      <c r="E96" s="235"/>
      <c r="F96" s="235"/>
      <c r="G96" s="235"/>
      <c r="H96" s="235"/>
      <c r="I96" s="235"/>
      <c r="J96" s="235"/>
      <c r="K96" s="235"/>
      <c r="L96" s="235"/>
      <c r="M96" s="235"/>
      <c r="N96" s="235"/>
      <c r="O96" s="235" t="s">
        <v>429</v>
      </c>
      <c r="P96" s="235"/>
      <c r="Q96" s="237"/>
      <c r="R96" s="235"/>
      <c r="S96" s="275"/>
    </row>
    <row r="97" spans="1:19">
      <c r="A97" s="225"/>
      <c r="B97" s="233" t="s">
        <v>1101</v>
      </c>
      <c r="C97" s="234"/>
      <c r="D97" s="235" t="s">
        <v>429</v>
      </c>
      <c r="E97" s="235" t="s">
        <v>429</v>
      </c>
      <c r="F97" s="235"/>
      <c r="G97" s="252"/>
      <c r="H97" s="235" t="s">
        <v>429</v>
      </c>
      <c r="I97" s="235"/>
      <c r="J97" s="235" t="s">
        <v>429</v>
      </c>
      <c r="K97" s="235" t="s">
        <v>429</v>
      </c>
      <c r="L97" s="235" t="s">
        <v>429</v>
      </c>
      <c r="M97" s="235" t="s">
        <v>429</v>
      </c>
      <c r="N97" s="235"/>
      <c r="O97" s="235"/>
      <c r="P97" s="235" t="s">
        <v>429</v>
      </c>
      <c r="Q97" s="237" t="s">
        <v>1029</v>
      </c>
      <c r="R97" s="235" t="s">
        <v>429</v>
      </c>
      <c r="S97" s="275" t="s">
        <v>429</v>
      </c>
    </row>
    <row r="98" spans="1:19">
      <c r="A98" s="225"/>
      <c r="B98" s="233" t="s">
        <v>1102</v>
      </c>
      <c r="C98" s="234"/>
      <c r="D98" s="235" t="s">
        <v>429</v>
      </c>
      <c r="E98" s="235"/>
      <c r="F98" s="235"/>
      <c r="G98" s="235"/>
      <c r="H98" s="235"/>
      <c r="I98" s="235"/>
      <c r="J98" s="235"/>
      <c r="K98" s="235"/>
      <c r="L98" s="235"/>
      <c r="M98" s="235"/>
      <c r="N98" s="235"/>
      <c r="O98" s="235"/>
      <c r="P98" s="235"/>
      <c r="Q98" s="235"/>
      <c r="R98" s="235"/>
      <c r="S98" s="275"/>
    </row>
    <row r="99" spans="1:19">
      <c r="A99" s="225"/>
      <c r="B99" s="233" t="s">
        <v>1103</v>
      </c>
      <c r="C99" s="234"/>
      <c r="D99" s="235"/>
      <c r="E99" s="235"/>
      <c r="F99" s="235"/>
      <c r="G99" s="235"/>
      <c r="H99" s="235"/>
      <c r="I99" s="235"/>
      <c r="J99" s="235"/>
      <c r="K99" s="235"/>
      <c r="L99" s="235"/>
      <c r="M99" s="235" t="s">
        <v>429</v>
      </c>
      <c r="N99" s="235"/>
      <c r="O99" s="235"/>
      <c r="P99" s="235"/>
      <c r="Q99" s="237"/>
      <c r="R99" s="235"/>
      <c r="S99" s="275"/>
    </row>
    <row r="100" spans="1:19">
      <c r="A100" s="225"/>
      <c r="B100" s="1548" t="s">
        <v>1104</v>
      </c>
      <c r="C100" s="1549"/>
      <c r="D100" s="243"/>
      <c r="E100" s="243" t="s">
        <v>429</v>
      </c>
      <c r="F100" s="243"/>
      <c r="G100" s="243"/>
      <c r="H100" s="243"/>
      <c r="I100" s="243"/>
      <c r="J100" s="243" t="s">
        <v>429</v>
      </c>
      <c r="K100" s="243"/>
      <c r="L100" s="243"/>
      <c r="M100" s="243"/>
      <c r="N100" s="243"/>
      <c r="O100" s="243"/>
      <c r="P100" s="243"/>
      <c r="Q100" s="243"/>
      <c r="R100" s="243"/>
      <c r="S100" s="280"/>
    </row>
    <row r="101" spans="1:19">
      <c r="A101" s="225"/>
      <c r="B101" s="1548" t="s">
        <v>1105</v>
      </c>
      <c r="C101" s="1549"/>
      <c r="D101" s="243"/>
      <c r="E101" s="243"/>
      <c r="F101" s="243"/>
      <c r="G101" s="243"/>
      <c r="H101" s="243"/>
      <c r="I101" s="243"/>
      <c r="J101" s="243"/>
      <c r="K101" s="243"/>
      <c r="L101" s="243"/>
      <c r="M101" s="243"/>
      <c r="N101" s="243"/>
      <c r="O101" s="243"/>
      <c r="P101" s="243" t="s">
        <v>429</v>
      </c>
      <c r="Q101" s="244"/>
      <c r="R101" s="243"/>
      <c r="S101" s="280"/>
    </row>
    <row r="102" spans="1:19">
      <c r="A102" s="225"/>
      <c r="B102" s="233" t="s">
        <v>1106</v>
      </c>
      <c r="C102" s="234"/>
      <c r="D102" s="235" t="s">
        <v>429</v>
      </c>
      <c r="E102" s="235"/>
      <c r="F102" s="235" t="s">
        <v>429</v>
      </c>
      <c r="G102" s="235"/>
      <c r="H102" s="235"/>
      <c r="I102" s="235"/>
      <c r="J102" s="235"/>
      <c r="K102" s="235"/>
      <c r="L102" s="235"/>
      <c r="M102" s="235" t="s">
        <v>429</v>
      </c>
      <c r="N102" s="235"/>
      <c r="O102" s="235"/>
      <c r="P102" s="235"/>
      <c r="Q102" s="235"/>
      <c r="R102" s="235"/>
      <c r="S102" s="275"/>
    </row>
    <row r="103" spans="1:19">
      <c r="A103" s="225"/>
      <c r="B103" s="233" t="s">
        <v>1107</v>
      </c>
      <c r="C103" s="234"/>
      <c r="D103" s="235"/>
      <c r="E103" s="235"/>
      <c r="F103" s="235"/>
      <c r="G103" s="235"/>
      <c r="H103" s="235"/>
      <c r="I103" s="235"/>
      <c r="J103" s="235"/>
      <c r="K103" s="235"/>
      <c r="L103" s="235"/>
      <c r="M103" s="235"/>
      <c r="N103" s="235"/>
      <c r="O103" s="235"/>
      <c r="P103" s="235" t="s">
        <v>429</v>
      </c>
      <c r="Q103" s="237"/>
      <c r="R103" s="235"/>
      <c r="S103" s="275"/>
    </row>
    <row r="104" spans="1:19" ht="12.75">
      <c r="A104" s="225"/>
      <c r="B104" s="1554" t="s">
        <v>1108</v>
      </c>
      <c r="C104" s="1510"/>
      <c r="D104" s="235" t="s">
        <v>1109</v>
      </c>
      <c r="E104" s="235" t="s">
        <v>429</v>
      </c>
      <c r="F104" s="235"/>
      <c r="G104" s="235"/>
      <c r="H104" s="235"/>
      <c r="I104" s="235"/>
      <c r="J104" s="235"/>
      <c r="K104" s="235"/>
      <c r="L104" s="235"/>
      <c r="M104" s="235" t="s">
        <v>429</v>
      </c>
      <c r="N104" s="235"/>
      <c r="O104" s="235" t="s">
        <v>429</v>
      </c>
      <c r="P104" s="235"/>
      <c r="Q104" s="235"/>
      <c r="R104" s="235"/>
      <c r="S104" s="275"/>
    </row>
    <row r="105" spans="1:19">
      <c r="A105" s="225"/>
      <c r="B105" s="1553" t="s">
        <v>1110</v>
      </c>
      <c r="C105" s="1510"/>
      <c r="D105" s="235"/>
      <c r="E105" s="235"/>
      <c r="F105" s="235"/>
      <c r="G105" s="235"/>
      <c r="H105" s="235"/>
      <c r="I105" s="235"/>
      <c r="J105" s="235"/>
      <c r="K105" s="235"/>
      <c r="L105" s="235"/>
      <c r="M105" s="235"/>
      <c r="N105" s="235"/>
      <c r="O105" s="235" t="s">
        <v>429</v>
      </c>
      <c r="P105" s="235"/>
      <c r="Q105" s="235"/>
      <c r="R105" s="235"/>
      <c r="S105" s="275"/>
    </row>
    <row r="106" spans="1:19" ht="12.75">
      <c r="A106" s="225"/>
      <c r="B106" s="233" t="s">
        <v>1111</v>
      </c>
      <c r="C106" s="234"/>
      <c r="D106" s="235"/>
      <c r="E106" s="235"/>
      <c r="F106" s="235"/>
      <c r="G106" s="252" t="s">
        <v>1112</v>
      </c>
      <c r="H106" s="235"/>
      <c r="I106" s="235" t="s">
        <v>429</v>
      </c>
      <c r="J106" s="235"/>
      <c r="K106" s="235"/>
      <c r="L106" s="235"/>
      <c r="M106" s="235"/>
      <c r="N106" s="235"/>
      <c r="O106" s="235"/>
      <c r="P106" s="235"/>
      <c r="Q106" s="235"/>
      <c r="R106" s="235"/>
      <c r="S106" s="275"/>
    </row>
    <row r="107" spans="1:19">
      <c r="A107" s="225"/>
      <c r="B107" s="1553" t="s">
        <v>1113</v>
      </c>
      <c r="C107" s="1510"/>
      <c r="D107" s="235"/>
      <c r="E107" s="235" t="s">
        <v>429</v>
      </c>
      <c r="F107" s="235"/>
      <c r="G107" s="235"/>
      <c r="H107" s="235"/>
      <c r="I107" s="235"/>
      <c r="J107" s="235"/>
      <c r="K107" s="235"/>
      <c r="L107" s="235"/>
      <c r="M107" s="235" t="s">
        <v>429</v>
      </c>
      <c r="N107" s="235"/>
      <c r="O107" s="235"/>
      <c r="P107" s="235"/>
      <c r="Q107" s="235"/>
      <c r="R107" s="235"/>
      <c r="S107" s="275"/>
    </row>
    <row r="108" spans="1:19">
      <c r="A108" s="225"/>
      <c r="B108" s="1548" t="s">
        <v>1114</v>
      </c>
      <c r="C108" s="1549"/>
      <c r="D108" s="243" t="s">
        <v>429</v>
      </c>
      <c r="E108" s="243"/>
      <c r="F108" s="243"/>
      <c r="G108" s="243"/>
      <c r="H108" s="243"/>
      <c r="I108" s="243"/>
      <c r="J108" s="243"/>
      <c r="K108" s="243"/>
      <c r="L108" s="243"/>
      <c r="M108" s="243"/>
      <c r="N108" s="243"/>
      <c r="O108" s="243"/>
      <c r="P108" s="243"/>
      <c r="Q108" s="243"/>
      <c r="R108" s="243"/>
      <c r="S108" s="280"/>
    </row>
    <row r="109" spans="1:19">
      <c r="A109" s="225"/>
      <c r="B109" s="233" t="s">
        <v>1115</v>
      </c>
      <c r="C109" s="234"/>
      <c r="D109" s="235"/>
      <c r="E109" s="235"/>
      <c r="F109" s="235"/>
      <c r="G109" s="235"/>
      <c r="H109" s="235"/>
      <c r="I109" s="235"/>
      <c r="J109" s="235"/>
      <c r="K109" s="235"/>
      <c r="L109" s="235"/>
      <c r="M109" s="235" t="s">
        <v>429</v>
      </c>
      <c r="N109" s="235"/>
      <c r="O109" s="235"/>
      <c r="P109" s="235"/>
      <c r="Q109" s="235"/>
      <c r="R109" s="235"/>
      <c r="S109" s="275"/>
    </row>
    <row r="110" spans="1:19">
      <c r="A110" s="225"/>
      <c r="B110" s="233" t="s">
        <v>1116</v>
      </c>
      <c r="C110" s="234"/>
      <c r="D110" s="235"/>
      <c r="E110" s="235"/>
      <c r="F110" s="235"/>
      <c r="G110" s="235"/>
      <c r="H110" s="235"/>
      <c r="I110" s="235"/>
      <c r="J110" s="235"/>
      <c r="K110" s="235"/>
      <c r="L110" s="235"/>
      <c r="M110" s="235"/>
      <c r="N110" s="235"/>
      <c r="O110" s="235"/>
      <c r="P110" s="235" t="s">
        <v>429</v>
      </c>
      <c r="Q110" s="235"/>
      <c r="R110" s="235"/>
      <c r="S110" s="275"/>
    </row>
    <row r="111" spans="1:19">
      <c r="A111" s="232"/>
      <c r="B111" s="1548" t="s">
        <v>1117</v>
      </c>
      <c r="C111" s="1549"/>
      <c r="D111" s="243"/>
      <c r="E111" s="243"/>
      <c r="F111" s="243"/>
      <c r="G111" s="243"/>
      <c r="H111" s="243"/>
      <c r="I111" s="244"/>
      <c r="J111" s="235"/>
      <c r="K111" s="235"/>
      <c r="L111" s="235"/>
      <c r="M111" s="235"/>
      <c r="N111" s="235"/>
      <c r="O111" s="235" t="s">
        <v>429</v>
      </c>
      <c r="P111" s="235"/>
      <c r="Q111" s="235"/>
      <c r="R111" s="235"/>
      <c r="S111" s="237" t="s">
        <v>429</v>
      </c>
    </row>
    <row r="112" spans="1:19">
      <c r="A112" s="232"/>
      <c r="B112" s="1546" t="s">
        <v>1118</v>
      </c>
      <c r="C112" s="1547"/>
      <c r="D112" s="238"/>
      <c r="E112" s="238"/>
      <c r="F112" s="238"/>
      <c r="G112" s="238"/>
      <c r="H112" s="238"/>
      <c r="I112" s="238"/>
      <c r="J112" s="238" t="s">
        <v>429</v>
      </c>
      <c r="K112" s="238"/>
      <c r="L112" s="238"/>
      <c r="M112" s="238"/>
      <c r="N112" s="238"/>
      <c r="O112" s="238"/>
      <c r="P112" s="238" t="s">
        <v>429</v>
      </c>
      <c r="Q112" s="238"/>
      <c r="R112" s="238"/>
      <c r="S112" s="240"/>
    </row>
    <row r="113" spans="1:19">
      <c r="A113" s="232"/>
      <c r="B113" s="229" t="s">
        <v>1119</v>
      </c>
      <c r="C113" s="229"/>
      <c r="D113" s="238"/>
      <c r="E113" s="238"/>
      <c r="F113" s="238"/>
      <c r="G113" s="281" t="s">
        <v>1120</v>
      </c>
      <c r="H113" s="238" t="s">
        <v>429</v>
      </c>
      <c r="I113" s="238" t="s">
        <v>429</v>
      </c>
      <c r="J113" s="238" t="s">
        <v>429</v>
      </c>
      <c r="K113" s="238"/>
      <c r="L113" s="238"/>
      <c r="M113" s="238"/>
      <c r="N113" s="238"/>
      <c r="O113" s="238"/>
      <c r="P113" s="238" t="s">
        <v>429</v>
      </c>
      <c r="Q113" s="238"/>
      <c r="R113" s="238" t="s">
        <v>429</v>
      </c>
      <c r="S113" s="240"/>
    </row>
    <row r="114" spans="1:19">
      <c r="A114" s="225"/>
      <c r="B114" s="1546" t="s">
        <v>1121</v>
      </c>
      <c r="C114" s="1547"/>
      <c r="D114" s="255"/>
      <c r="E114" s="255"/>
      <c r="F114" s="255"/>
      <c r="G114" s="255"/>
      <c r="H114" s="255"/>
      <c r="I114" s="255"/>
      <c r="J114" s="255"/>
      <c r="K114" s="255" t="s">
        <v>429</v>
      </c>
      <c r="L114" s="255"/>
      <c r="M114" s="255"/>
      <c r="N114" s="255"/>
      <c r="O114" s="255" t="s">
        <v>429</v>
      </c>
      <c r="P114" s="255"/>
      <c r="Q114" s="255"/>
      <c r="R114" s="255"/>
      <c r="S114" s="257" t="s">
        <v>429</v>
      </c>
    </row>
    <row r="115" spans="1:19">
      <c r="A115" s="225"/>
      <c r="B115" s="1546" t="s">
        <v>1122</v>
      </c>
      <c r="C115" s="1550"/>
      <c r="D115" s="267"/>
      <c r="E115" s="267"/>
      <c r="F115" s="282" t="s">
        <v>1029</v>
      </c>
      <c r="G115" s="267"/>
      <c r="H115" s="267"/>
      <c r="I115" s="267"/>
      <c r="J115" s="267"/>
      <c r="K115" s="267"/>
      <c r="L115" s="267"/>
      <c r="M115" s="267"/>
      <c r="N115" s="267"/>
      <c r="O115" s="267"/>
      <c r="P115" s="267"/>
      <c r="Q115" s="267"/>
      <c r="R115" s="267"/>
      <c r="S115" s="267"/>
    </row>
    <row r="116" spans="1:19">
      <c r="A116" s="225"/>
      <c r="B116" s="1546" t="s">
        <v>1123</v>
      </c>
      <c r="C116" s="1546"/>
      <c r="D116" s="261"/>
      <c r="E116" s="261" t="s">
        <v>429</v>
      </c>
      <c r="F116" s="261"/>
      <c r="G116" s="261"/>
      <c r="H116" s="261" t="s">
        <v>429</v>
      </c>
      <c r="I116" s="261"/>
      <c r="J116" s="261"/>
      <c r="K116" s="261"/>
      <c r="L116" s="261"/>
      <c r="M116" s="261" t="s">
        <v>429</v>
      </c>
      <c r="N116" s="261"/>
      <c r="O116" s="261"/>
      <c r="P116" s="261" t="s">
        <v>429</v>
      </c>
      <c r="Q116" s="261"/>
      <c r="R116" s="261"/>
      <c r="S116" s="261"/>
    </row>
    <row r="117" spans="1:19">
      <c r="A117" s="272"/>
      <c r="B117" s="283" t="s">
        <v>1124</v>
      </c>
      <c r="C117" s="283"/>
      <c r="D117" s="261"/>
      <c r="E117" s="261"/>
      <c r="F117" s="261"/>
      <c r="G117" s="261"/>
      <c r="H117" s="261"/>
      <c r="I117" s="261"/>
      <c r="J117" s="261"/>
      <c r="K117" s="261"/>
      <c r="L117" s="261"/>
      <c r="M117" s="261"/>
      <c r="N117" s="261"/>
      <c r="O117" s="261"/>
      <c r="P117" s="261"/>
      <c r="Q117" s="261" t="s">
        <v>429</v>
      </c>
      <c r="R117" s="261"/>
      <c r="S117" s="261"/>
    </row>
    <row r="118" spans="1:19">
      <c r="A118" s="225"/>
      <c r="B118" s="265"/>
      <c r="C118" s="265"/>
      <c r="D118" s="224"/>
      <c r="E118" s="224"/>
      <c r="F118" s="224"/>
      <c r="G118" s="224"/>
      <c r="H118" s="224"/>
      <c r="I118" s="224"/>
      <c r="J118" s="224"/>
      <c r="K118" s="224"/>
      <c r="L118" s="224"/>
      <c r="M118" s="224"/>
      <c r="N118" s="224"/>
      <c r="O118" s="224"/>
      <c r="P118" s="224"/>
      <c r="Q118" s="224"/>
      <c r="R118" s="224"/>
      <c r="S118" s="266"/>
    </row>
    <row r="119" spans="1:19">
      <c r="A119" s="225"/>
      <c r="B119" s="1555" t="s">
        <v>1125</v>
      </c>
      <c r="C119" s="1555"/>
      <c r="D119" s="1555"/>
      <c r="E119" s="1555"/>
      <c r="F119" s="1555"/>
      <c r="G119" s="1555"/>
      <c r="H119" s="1555"/>
      <c r="I119" s="1555"/>
      <c r="J119" s="1555"/>
      <c r="K119" s="1555"/>
      <c r="L119" s="1555"/>
      <c r="M119" s="1555"/>
      <c r="N119" s="1555"/>
      <c r="O119" s="1555"/>
      <c r="P119" s="1555"/>
      <c r="Q119" s="1555"/>
      <c r="R119" s="1555"/>
      <c r="S119" s="1556"/>
    </row>
    <row r="120" spans="1:19">
      <c r="A120" s="225"/>
      <c r="B120" s="283"/>
      <c r="C120" s="283"/>
      <c r="D120" s="230"/>
      <c r="E120" s="230"/>
      <c r="F120" s="230"/>
      <c r="G120" s="230"/>
      <c r="H120" s="230"/>
      <c r="I120" s="230"/>
      <c r="J120" s="230"/>
      <c r="K120" s="230"/>
      <c r="L120" s="230"/>
      <c r="M120" s="230"/>
      <c r="N120" s="230"/>
      <c r="O120" s="230"/>
      <c r="P120" s="230"/>
      <c r="Q120" s="230"/>
      <c r="R120" s="230"/>
      <c r="S120" s="267"/>
    </row>
    <row r="121" spans="1:19">
      <c r="A121" s="225"/>
      <c r="B121" s="233" t="s">
        <v>1089</v>
      </c>
      <c r="C121" s="234"/>
      <c r="D121" s="235" t="s">
        <v>429</v>
      </c>
      <c r="E121" s="284"/>
      <c r="F121" s="284"/>
      <c r="G121" s="285"/>
      <c r="H121" s="235"/>
      <c r="I121" s="235"/>
      <c r="J121" s="235"/>
      <c r="K121" s="235"/>
      <c r="L121" s="235"/>
      <c r="M121" s="235"/>
      <c r="N121" s="235"/>
      <c r="O121" s="235"/>
      <c r="P121" s="237"/>
      <c r="Q121" s="237"/>
      <c r="R121" s="235"/>
      <c r="S121" s="275"/>
    </row>
    <row r="122" spans="1:19">
      <c r="A122" s="225"/>
      <c r="B122" s="233" t="s">
        <v>1090</v>
      </c>
      <c r="C122" s="234"/>
      <c r="D122" s="235" t="s">
        <v>429</v>
      </c>
      <c r="E122" s="235"/>
      <c r="F122" s="235"/>
      <c r="G122" s="235"/>
      <c r="H122" s="235"/>
      <c r="I122" s="235"/>
      <c r="J122" s="235"/>
      <c r="K122" s="235"/>
      <c r="L122" s="235"/>
      <c r="M122" s="235"/>
      <c r="N122" s="235"/>
      <c r="O122" s="235"/>
      <c r="P122" s="237"/>
      <c r="Q122" s="237"/>
      <c r="R122" s="235"/>
      <c r="S122" s="275"/>
    </row>
    <row r="123" spans="1:19">
      <c r="A123" s="225"/>
      <c r="B123" s="233" t="s">
        <v>1095</v>
      </c>
      <c r="C123" s="234"/>
      <c r="D123" s="235" t="s">
        <v>429</v>
      </c>
      <c r="E123" s="235"/>
      <c r="F123" s="235" t="s">
        <v>429</v>
      </c>
      <c r="G123" s="235"/>
      <c r="H123" s="235"/>
      <c r="I123" s="235"/>
      <c r="J123" s="235"/>
      <c r="K123" s="235"/>
      <c r="L123" s="235"/>
      <c r="M123" s="235"/>
      <c r="N123" s="235"/>
      <c r="O123" s="235"/>
      <c r="P123" s="235" t="s">
        <v>429</v>
      </c>
      <c r="Q123" s="235"/>
      <c r="R123" s="235"/>
      <c r="S123" s="275"/>
    </row>
    <row r="124" spans="1:19">
      <c r="A124" s="225"/>
      <c r="B124" s="233" t="s">
        <v>1098</v>
      </c>
      <c r="C124" s="234"/>
      <c r="D124" s="235"/>
      <c r="E124" s="235"/>
      <c r="F124" s="235"/>
      <c r="G124" s="235"/>
      <c r="H124" s="235"/>
      <c r="I124" s="235"/>
      <c r="J124" s="235"/>
      <c r="K124" s="235"/>
      <c r="L124" s="235"/>
      <c r="M124" s="235"/>
      <c r="N124" s="235"/>
      <c r="O124" s="235"/>
      <c r="P124" s="235"/>
      <c r="Q124" s="235"/>
      <c r="R124" s="235"/>
      <c r="S124" s="237" t="s">
        <v>429</v>
      </c>
    </row>
    <row r="125" spans="1:19">
      <c r="A125" s="225"/>
      <c r="B125" s="233" t="s">
        <v>1126</v>
      </c>
      <c r="C125" s="234"/>
      <c r="D125" s="235"/>
      <c r="E125" s="235"/>
      <c r="F125" s="235"/>
      <c r="G125" s="235"/>
      <c r="H125" s="235"/>
      <c r="I125" s="235"/>
      <c r="J125" s="235"/>
      <c r="K125" s="235"/>
      <c r="L125" s="235"/>
      <c r="M125" s="235"/>
      <c r="N125" s="235"/>
      <c r="O125" s="235"/>
      <c r="P125" s="235"/>
      <c r="Q125" s="235"/>
      <c r="R125" s="235"/>
      <c r="S125" s="237" t="s">
        <v>429</v>
      </c>
    </row>
    <row r="126" spans="1:19" ht="12.75">
      <c r="A126" s="225"/>
      <c r="B126" s="233" t="s">
        <v>1101</v>
      </c>
      <c r="C126" s="234"/>
      <c r="D126" s="235"/>
      <c r="E126" s="235"/>
      <c r="F126" s="235"/>
      <c r="G126" s="252" t="s">
        <v>1127</v>
      </c>
      <c r="H126" s="235"/>
      <c r="I126" s="235"/>
      <c r="J126" s="235"/>
      <c r="K126" s="235" t="s">
        <v>429</v>
      </c>
      <c r="L126" s="235" t="s">
        <v>429</v>
      </c>
      <c r="M126" s="235"/>
      <c r="N126" s="235"/>
      <c r="O126" s="235"/>
      <c r="P126" s="235"/>
      <c r="Q126" s="237" t="s">
        <v>1029</v>
      </c>
      <c r="R126" s="235"/>
      <c r="S126" s="237"/>
    </row>
    <row r="127" spans="1:19">
      <c r="A127" s="225"/>
      <c r="B127" s="233" t="s">
        <v>1102</v>
      </c>
      <c r="C127" s="234"/>
      <c r="D127" s="235" t="s">
        <v>429</v>
      </c>
      <c r="E127" s="235"/>
      <c r="F127" s="235"/>
      <c r="G127" s="235"/>
      <c r="H127" s="235"/>
      <c r="I127" s="235"/>
      <c r="J127" s="235"/>
      <c r="K127" s="235"/>
      <c r="L127" s="235"/>
      <c r="M127" s="235"/>
      <c r="N127" s="235"/>
      <c r="O127" s="235"/>
      <c r="P127" s="235"/>
      <c r="Q127" s="235"/>
      <c r="R127" s="235"/>
      <c r="S127" s="237"/>
    </row>
    <row r="128" spans="1:19">
      <c r="A128" s="225"/>
      <c r="B128" s="233" t="s">
        <v>1106</v>
      </c>
      <c r="C128" s="234"/>
      <c r="D128" s="235" t="s">
        <v>429</v>
      </c>
      <c r="E128" s="235"/>
      <c r="F128" s="235"/>
      <c r="G128" s="235"/>
      <c r="H128" s="235"/>
      <c r="I128" s="235"/>
      <c r="J128" s="235"/>
      <c r="K128" s="235"/>
      <c r="L128" s="235"/>
      <c r="M128" s="235"/>
      <c r="N128" s="235"/>
      <c r="O128" s="235"/>
      <c r="P128" s="235"/>
      <c r="Q128" s="235"/>
      <c r="R128" s="235"/>
      <c r="S128" s="237"/>
    </row>
    <row r="129" spans="1:19">
      <c r="A129" s="225"/>
      <c r="B129" s="1548" t="s">
        <v>1128</v>
      </c>
      <c r="C129" s="1549"/>
      <c r="D129" s="243" t="s">
        <v>429</v>
      </c>
      <c r="E129" s="243"/>
      <c r="F129" s="243"/>
      <c r="G129" s="243"/>
      <c r="H129" s="243"/>
      <c r="I129" s="243"/>
      <c r="J129" s="243"/>
      <c r="K129" s="243"/>
      <c r="L129" s="243"/>
      <c r="M129" s="243"/>
      <c r="N129" s="243"/>
      <c r="O129" s="243"/>
      <c r="P129" s="243"/>
      <c r="Q129" s="243"/>
      <c r="R129" s="243"/>
      <c r="S129" s="244"/>
    </row>
    <row r="130" spans="1:19" ht="12.75">
      <c r="A130" s="225"/>
      <c r="B130" s="233" t="s">
        <v>1129</v>
      </c>
      <c r="C130" s="234"/>
      <c r="D130" s="235" t="s">
        <v>429</v>
      </c>
      <c r="E130" s="235"/>
      <c r="F130" s="235"/>
      <c r="G130" s="235"/>
      <c r="H130" s="235"/>
      <c r="I130" s="235"/>
      <c r="J130" s="235"/>
      <c r="K130" s="235"/>
      <c r="L130" s="235"/>
      <c r="M130" s="235"/>
      <c r="N130" s="235"/>
      <c r="O130" s="235"/>
      <c r="P130" s="235"/>
      <c r="Q130" s="235"/>
      <c r="R130" s="235"/>
      <c r="S130" s="237"/>
    </row>
    <row r="131" spans="1:19">
      <c r="A131" s="225"/>
      <c r="B131" s="1546" t="s">
        <v>1121</v>
      </c>
      <c r="C131" s="1547"/>
      <c r="D131" s="238"/>
      <c r="E131" s="238"/>
      <c r="F131" s="238"/>
      <c r="G131" s="238"/>
      <c r="H131" s="238"/>
      <c r="I131" s="238"/>
      <c r="J131" s="238"/>
      <c r="K131" s="238" t="s">
        <v>429</v>
      </c>
      <c r="L131" s="238"/>
      <c r="M131" s="238"/>
      <c r="N131" s="238"/>
      <c r="O131" s="238"/>
      <c r="P131" s="238"/>
      <c r="Q131" s="238"/>
      <c r="R131" s="238"/>
      <c r="S131" s="240"/>
    </row>
    <row r="132" spans="1:19">
      <c r="A132" s="225"/>
      <c r="B132" s="286" t="s">
        <v>1124</v>
      </c>
      <c r="C132" s="286"/>
      <c r="D132" s="261"/>
      <c r="E132" s="261"/>
      <c r="F132" s="261"/>
      <c r="G132" s="261"/>
      <c r="H132" s="261"/>
      <c r="I132" s="261"/>
      <c r="J132" s="261"/>
      <c r="K132" s="261"/>
      <c r="L132" s="261"/>
      <c r="M132" s="261"/>
      <c r="N132" s="261"/>
      <c r="O132" s="261"/>
      <c r="P132" s="261"/>
      <c r="Q132" s="261" t="s">
        <v>429</v>
      </c>
      <c r="R132" s="261"/>
      <c r="S132" s="261"/>
    </row>
    <row r="133" spans="1:19">
      <c r="A133" s="225"/>
      <c r="B133" s="287"/>
      <c r="C133" s="287"/>
      <c r="D133" s="287"/>
      <c r="E133" s="287"/>
      <c r="F133" s="287"/>
      <c r="G133" s="288"/>
      <c r="H133" s="287"/>
      <c r="I133" s="287"/>
      <c r="J133" s="288"/>
      <c r="K133" s="287"/>
      <c r="L133" s="287"/>
      <c r="M133" s="287"/>
      <c r="N133" s="287"/>
      <c r="O133" s="287"/>
      <c r="P133" s="287"/>
      <c r="Q133" s="287"/>
      <c r="R133" s="287"/>
      <c r="S133" s="289"/>
    </row>
    <row r="134" spans="1:19">
      <c r="A134" s="227" t="s">
        <v>1130</v>
      </c>
      <c r="B134" s="223"/>
      <c r="C134" s="223"/>
      <c r="D134" s="223"/>
      <c r="E134" s="223"/>
      <c r="F134" s="223"/>
      <c r="G134" s="223"/>
      <c r="H134" s="223"/>
      <c r="I134" s="223"/>
      <c r="J134" s="224"/>
      <c r="K134" s="223"/>
      <c r="L134" s="223"/>
      <c r="M134" s="223"/>
      <c r="N134" s="223"/>
      <c r="O134" s="223"/>
      <c r="P134" s="223"/>
      <c r="Q134" s="223"/>
      <c r="R134" s="223"/>
      <c r="S134" s="226"/>
    </row>
    <row r="135" spans="1:19">
      <c r="A135" s="274"/>
      <c r="B135" s="249" t="s">
        <v>1131</v>
      </c>
      <c r="C135" s="223"/>
      <c r="D135" s="223"/>
      <c r="E135" s="223"/>
      <c r="F135" s="223"/>
      <c r="G135" s="223"/>
      <c r="H135" s="223"/>
      <c r="I135" s="223"/>
      <c r="J135" s="224"/>
      <c r="K135" s="223"/>
      <c r="L135" s="223"/>
      <c r="M135" s="223"/>
      <c r="N135" s="223"/>
      <c r="O135" s="223"/>
      <c r="P135" s="223"/>
      <c r="Q135" s="223"/>
      <c r="R135" s="223"/>
      <c r="S135" s="226"/>
    </row>
    <row r="136" spans="1:19">
      <c r="A136" s="273" t="s">
        <v>631</v>
      </c>
      <c r="B136" s="229"/>
      <c r="C136" s="229"/>
      <c r="D136" s="229"/>
      <c r="E136" s="229"/>
      <c r="F136" s="229"/>
      <c r="G136" s="229"/>
      <c r="H136" s="229"/>
      <c r="I136" s="229"/>
      <c r="J136" s="230"/>
      <c r="K136" s="229"/>
      <c r="L136" s="229"/>
      <c r="M136" s="229"/>
      <c r="N136" s="229"/>
      <c r="O136" s="229"/>
      <c r="P136" s="229"/>
      <c r="Q136" s="229"/>
      <c r="R136" s="229"/>
      <c r="S136" s="231"/>
    </row>
    <row r="137" spans="1:19">
      <c r="A137" s="225"/>
      <c r="B137" s="233" t="s">
        <v>254</v>
      </c>
      <c r="C137" s="234"/>
      <c r="D137" s="237"/>
      <c r="E137" s="235" t="s">
        <v>429</v>
      </c>
      <c r="F137" s="235" t="s">
        <v>429</v>
      </c>
      <c r="G137" s="235" t="s">
        <v>429</v>
      </c>
      <c r="H137" s="235" t="s">
        <v>429</v>
      </c>
      <c r="I137" s="235" t="s">
        <v>429</v>
      </c>
      <c r="J137" s="235" t="s">
        <v>429</v>
      </c>
      <c r="K137" s="235" t="s">
        <v>429</v>
      </c>
      <c r="L137" s="235" t="s">
        <v>429</v>
      </c>
      <c r="M137" s="235" t="s">
        <v>429</v>
      </c>
      <c r="N137" s="235"/>
      <c r="O137" s="235" t="s">
        <v>429</v>
      </c>
      <c r="P137" s="235" t="s">
        <v>429</v>
      </c>
      <c r="Q137" s="235" t="s">
        <v>429</v>
      </c>
      <c r="R137" s="235" t="s">
        <v>429</v>
      </c>
      <c r="S137" s="275" t="s">
        <v>429</v>
      </c>
    </row>
    <row r="138" spans="1:19">
      <c r="A138" s="225"/>
      <c r="B138" s="276" t="s">
        <v>1132</v>
      </c>
      <c r="C138" s="277"/>
      <c r="D138" s="243"/>
      <c r="E138" s="243"/>
      <c r="F138" s="243"/>
      <c r="G138" s="243"/>
      <c r="H138" s="243"/>
      <c r="I138" s="243"/>
      <c r="J138" s="243"/>
      <c r="K138" s="243"/>
      <c r="L138" s="243"/>
      <c r="M138" s="243" t="s">
        <v>429</v>
      </c>
      <c r="N138" s="243"/>
      <c r="O138" s="243"/>
      <c r="P138" s="243" t="s">
        <v>429</v>
      </c>
      <c r="Q138" s="243"/>
      <c r="R138" s="243"/>
      <c r="S138" s="280"/>
    </row>
    <row r="139" spans="1:19">
      <c r="A139" s="290"/>
      <c r="B139" s="287"/>
      <c r="C139" s="287"/>
      <c r="D139" s="287"/>
      <c r="E139" s="287"/>
      <c r="F139" s="287"/>
      <c r="G139" s="287"/>
      <c r="H139" s="287"/>
      <c r="I139" s="287"/>
      <c r="J139" s="288"/>
      <c r="K139" s="287"/>
      <c r="L139" s="287"/>
      <c r="M139" s="287"/>
      <c r="N139" s="287"/>
      <c r="O139" s="287"/>
      <c r="P139" s="287"/>
      <c r="Q139" s="287"/>
      <c r="R139" s="287"/>
      <c r="S139" s="289"/>
    </row>
    <row r="140" spans="1:19">
      <c r="A140" s="274"/>
      <c r="B140" s="249" t="s">
        <v>1133</v>
      </c>
      <c r="C140" s="223"/>
      <c r="D140" s="223"/>
      <c r="E140" s="223"/>
      <c r="F140" s="223"/>
      <c r="G140" s="223"/>
      <c r="H140" s="223"/>
      <c r="I140" s="223"/>
      <c r="J140" s="224"/>
      <c r="K140" s="223"/>
      <c r="L140" s="223"/>
      <c r="M140" s="223"/>
      <c r="N140" s="223"/>
      <c r="O140" s="223"/>
      <c r="P140" s="223"/>
      <c r="Q140" s="223"/>
      <c r="R140" s="223"/>
      <c r="S140" s="226"/>
    </row>
    <row r="141" spans="1:19">
      <c r="A141" s="225"/>
      <c r="B141" s="229"/>
      <c r="C141" s="229"/>
      <c r="D141" s="229"/>
      <c r="E141" s="229"/>
      <c r="F141" s="229"/>
      <c r="G141" s="229"/>
      <c r="H141" s="229"/>
      <c r="I141" s="229"/>
      <c r="J141" s="230"/>
      <c r="K141" s="229"/>
      <c r="L141" s="229"/>
      <c r="M141" s="229"/>
      <c r="N141" s="229"/>
      <c r="O141" s="229"/>
      <c r="P141" s="229"/>
      <c r="Q141" s="229"/>
      <c r="R141" s="229"/>
      <c r="S141" s="231"/>
    </row>
    <row r="142" spans="1:19">
      <c r="A142" s="225"/>
      <c r="B142" s="233" t="s">
        <v>254</v>
      </c>
      <c r="C142" s="234"/>
      <c r="D142" s="235"/>
      <c r="E142" s="235"/>
      <c r="F142" s="235" t="s">
        <v>429</v>
      </c>
      <c r="G142" s="235" t="s">
        <v>429</v>
      </c>
      <c r="H142" s="235" t="s">
        <v>429</v>
      </c>
      <c r="I142" s="235"/>
      <c r="J142" s="235" t="s">
        <v>429</v>
      </c>
      <c r="K142" s="235" t="s">
        <v>429</v>
      </c>
      <c r="L142" s="235" t="s">
        <v>429</v>
      </c>
      <c r="M142" s="235" t="s">
        <v>429</v>
      </c>
      <c r="N142" s="235"/>
      <c r="O142" s="235"/>
      <c r="P142" s="235" t="s">
        <v>429</v>
      </c>
      <c r="Q142" s="235" t="s">
        <v>429</v>
      </c>
      <c r="R142" s="235" t="s">
        <v>429</v>
      </c>
      <c r="S142" s="275"/>
    </row>
    <row r="143" spans="1:19">
      <c r="A143" s="225"/>
      <c r="B143" s="276" t="s">
        <v>1134</v>
      </c>
      <c r="C143" s="277"/>
      <c r="D143" s="291"/>
      <c r="E143" s="292"/>
      <c r="F143" s="292" t="s">
        <v>429</v>
      </c>
      <c r="G143" s="292"/>
      <c r="H143" s="292"/>
      <c r="I143" s="292"/>
      <c r="J143" s="292" t="s">
        <v>429</v>
      </c>
      <c r="K143" s="292"/>
      <c r="L143" s="292"/>
      <c r="M143" s="292"/>
      <c r="N143" s="292"/>
      <c r="O143" s="292" t="s">
        <v>429</v>
      </c>
      <c r="P143" s="292"/>
      <c r="Q143" s="292"/>
      <c r="R143" s="292"/>
      <c r="S143" s="293"/>
    </row>
    <row r="144" spans="1:19">
      <c r="A144" s="225"/>
      <c r="B144" s="276" t="s">
        <v>1132</v>
      </c>
      <c r="C144" s="277"/>
      <c r="D144" s="243"/>
      <c r="E144" s="243"/>
      <c r="F144" s="243"/>
      <c r="G144" s="243"/>
      <c r="H144" s="243"/>
      <c r="I144" s="243"/>
      <c r="J144" s="243"/>
      <c r="K144" s="243"/>
      <c r="L144" s="243"/>
      <c r="M144" s="243" t="s">
        <v>429</v>
      </c>
      <c r="N144" s="243"/>
      <c r="O144" s="243"/>
      <c r="P144" s="243" t="s">
        <v>429</v>
      </c>
      <c r="Q144" s="243"/>
      <c r="R144" s="243"/>
      <c r="S144" s="280"/>
    </row>
    <row r="145" spans="1:19">
      <c r="A145" s="225"/>
      <c r="B145" s="223"/>
      <c r="C145" s="223"/>
      <c r="D145" s="223"/>
      <c r="E145" s="223"/>
      <c r="F145" s="223"/>
      <c r="G145" s="223"/>
      <c r="H145" s="223"/>
      <c r="I145" s="223"/>
      <c r="J145" s="224"/>
      <c r="K145" s="223"/>
      <c r="L145" s="223"/>
      <c r="M145" s="223"/>
      <c r="N145" s="223"/>
      <c r="O145" s="223"/>
      <c r="P145" s="223"/>
      <c r="Q145" s="223"/>
      <c r="R145" s="223"/>
      <c r="S145" s="226"/>
    </row>
    <row r="146" spans="1:19">
      <c r="A146" s="227" t="s">
        <v>1135</v>
      </c>
      <c r="B146" s="223"/>
      <c r="C146" s="223"/>
      <c r="D146" s="223"/>
      <c r="E146" s="223"/>
      <c r="F146" s="223"/>
      <c r="G146" s="223"/>
      <c r="H146" s="223"/>
      <c r="I146" s="223"/>
      <c r="J146" s="224"/>
      <c r="K146" s="223"/>
      <c r="L146" s="223"/>
      <c r="M146" s="223"/>
      <c r="N146" s="223"/>
      <c r="O146" s="223"/>
      <c r="P146" s="223"/>
      <c r="Q146" s="223"/>
      <c r="R146" s="223"/>
      <c r="S146" s="226"/>
    </row>
    <row r="147" spans="1:19">
      <c r="A147" s="225"/>
      <c r="B147" s="229"/>
      <c r="C147" s="229"/>
      <c r="D147" s="229"/>
      <c r="E147" s="229"/>
      <c r="F147" s="229"/>
      <c r="G147" s="229"/>
      <c r="H147" s="229"/>
      <c r="I147" s="229"/>
      <c r="J147" s="230"/>
      <c r="K147" s="229"/>
      <c r="L147" s="229"/>
      <c r="M147" s="229"/>
      <c r="N147" s="229"/>
      <c r="O147" s="229"/>
      <c r="P147" s="229"/>
      <c r="Q147" s="229"/>
      <c r="R147" s="229"/>
      <c r="S147" s="231"/>
    </row>
    <row r="148" spans="1:19" ht="12.75">
      <c r="A148" s="290"/>
      <c r="B148" s="233" t="s">
        <v>1136</v>
      </c>
      <c r="C148" s="234"/>
      <c r="D148" s="235"/>
      <c r="E148" s="235"/>
      <c r="F148" s="235"/>
      <c r="G148" s="235"/>
      <c r="H148" s="235"/>
      <c r="I148" s="235"/>
      <c r="J148" s="235"/>
      <c r="K148" s="235"/>
      <c r="L148" s="235"/>
      <c r="M148" s="235"/>
      <c r="N148" s="235"/>
      <c r="O148" s="235" t="s">
        <v>1137</v>
      </c>
      <c r="P148" s="235"/>
      <c r="Q148" s="235"/>
      <c r="R148" s="235"/>
      <c r="S148" s="275"/>
    </row>
    <row r="149" spans="1:19" ht="12.75">
      <c r="A149" s="225"/>
      <c r="B149" s="233" t="s">
        <v>1138</v>
      </c>
      <c r="C149" s="234"/>
      <c r="D149" s="252" t="s">
        <v>1139</v>
      </c>
      <c r="E149" s="235"/>
      <c r="F149" s="235" t="s">
        <v>429</v>
      </c>
      <c r="G149" s="235" t="s">
        <v>429</v>
      </c>
      <c r="H149" s="235" t="s">
        <v>429</v>
      </c>
      <c r="I149" s="235" t="s">
        <v>429</v>
      </c>
      <c r="J149" s="235" t="s">
        <v>429</v>
      </c>
      <c r="K149" s="235"/>
      <c r="L149" s="235" t="s">
        <v>429</v>
      </c>
      <c r="M149" s="235" t="s">
        <v>429</v>
      </c>
      <c r="N149" s="252" t="s">
        <v>1140</v>
      </c>
      <c r="O149" s="235" t="s">
        <v>1137</v>
      </c>
      <c r="P149" s="235" t="s">
        <v>429</v>
      </c>
      <c r="Q149" s="235"/>
      <c r="R149" s="235" t="s">
        <v>429</v>
      </c>
      <c r="S149" s="275" t="s">
        <v>429</v>
      </c>
    </row>
    <row r="150" spans="1:19" ht="12.75">
      <c r="A150" s="225"/>
      <c r="B150" s="233" t="s">
        <v>1141</v>
      </c>
      <c r="C150" s="234"/>
      <c r="D150" s="235"/>
      <c r="E150" s="235"/>
      <c r="F150" s="235"/>
      <c r="G150" s="235"/>
      <c r="H150" s="235"/>
      <c r="I150" s="235"/>
      <c r="J150" s="235"/>
      <c r="K150" s="235"/>
      <c r="L150" s="235"/>
      <c r="M150" s="235"/>
      <c r="N150" s="235"/>
      <c r="O150" s="235" t="s">
        <v>1137</v>
      </c>
      <c r="P150" s="235"/>
      <c r="Q150" s="235"/>
      <c r="R150" s="235"/>
      <c r="S150" s="275"/>
    </row>
    <row r="151" spans="1:19" ht="12.75">
      <c r="A151" s="225"/>
      <c r="B151" s="233" t="s">
        <v>1142</v>
      </c>
      <c r="C151" s="234"/>
      <c r="D151" s="235"/>
      <c r="E151" s="235"/>
      <c r="F151" s="235"/>
      <c r="G151" s="235"/>
      <c r="H151" s="235"/>
      <c r="I151" s="235"/>
      <c r="J151" s="235"/>
      <c r="K151" s="235"/>
      <c r="L151" s="235"/>
      <c r="M151" s="235"/>
      <c r="N151" s="235"/>
      <c r="O151" s="235" t="s">
        <v>1137</v>
      </c>
      <c r="P151" s="235"/>
      <c r="Q151" s="235"/>
      <c r="R151" s="235"/>
      <c r="S151" s="275"/>
    </row>
    <row r="152" spans="1:19">
      <c r="A152" s="290"/>
      <c r="B152" s="233" t="s">
        <v>255</v>
      </c>
      <c r="C152" s="234"/>
      <c r="D152" s="235"/>
      <c r="E152" s="235"/>
      <c r="F152" s="235"/>
      <c r="G152" s="235"/>
      <c r="H152" s="235"/>
      <c r="I152" s="235"/>
      <c r="J152" s="235"/>
      <c r="K152" s="235" t="s">
        <v>429</v>
      </c>
      <c r="L152" s="235"/>
      <c r="M152" s="235"/>
      <c r="N152" s="235"/>
      <c r="O152" s="235"/>
      <c r="P152" s="235"/>
      <c r="Q152" s="237" t="s">
        <v>429</v>
      </c>
      <c r="R152" s="235"/>
      <c r="S152" s="275"/>
    </row>
    <row r="153" spans="1:19" ht="12.75">
      <c r="A153" s="294"/>
      <c r="B153" s="1560" t="s">
        <v>1143</v>
      </c>
      <c r="C153" s="1561"/>
      <c r="D153" s="244"/>
      <c r="E153" s="244"/>
      <c r="F153" s="244"/>
      <c r="G153" s="244"/>
      <c r="H153" s="244"/>
      <c r="I153" s="244"/>
      <c r="J153" s="244"/>
      <c r="K153" s="244"/>
      <c r="L153" s="244"/>
      <c r="M153" s="244"/>
      <c r="N153" s="244"/>
      <c r="O153" s="235" t="s">
        <v>1137</v>
      </c>
      <c r="P153" s="244"/>
      <c r="Q153" s="244"/>
      <c r="R153" s="244"/>
      <c r="S153" s="280"/>
    </row>
    <row r="154" spans="1:19">
      <c r="A154" s="295"/>
      <c r="B154" s="223"/>
      <c r="C154" s="223"/>
      <c r="D154" s="223"/>
      <c r="E154" s="223"/>
      <c r="F154" s="223"/>
      <c r="G154" s="223"/>
      <c r="H154" s="223"/>
      <c r="I154" s="223"/>
      <c r="J154" s="224"/>
      <c r="K154" s="223"/>
      <c r="L154" s="223"/>
      <c r="M154" s="223"/>
      <c r="N154" s="223"/>
      <c r="O154" s="223"/>
      <c r="P154" s="223"/>
      <c r="Q154" s="223"/>
      <c r="R154" s="223"/>
      <c r="S154" s="226"/>
    </row>
    <row r="155" spans="1:19">
      <c r="A155" s="227" t="s">
        <v>1144</v>
      </c>
      <c r="B155" s="223"/>
      <c r="C155" s="223"/>
      <c r="D155" s="223"/>
      <c r="E155" s="223"/>
      <c r="F155" s="223"/>
      <c r="G155" s="223"/>
      <c r="H155" s="223"/>
      <c r="I155" s="223"/>
      <c r="J155" s="224"/>
      <c r="K155" s="223"/>
      <c r="L155" s="223"/>
      <c r="M155" s="223"/>
      <c r="N155" s="223"/>
      <c r="O155" s="223"/>
      <c r="P155" s="223"/>
      <c r="Q155" s="223"/>
      <c r="R155" s="223"/>
      <c r="S155" s="226"/>
    </row>
    <row r="156" spans="1:19">
      <c r="A156" s="225"/>
      <c r="B156" s="229"/>
      <c r="C156" s="229"/>
      <c r="D156" s="229"/>
      <c r="E156" s="229"/>
      <c r="F156" s="229"/>
      <c r="G156" s="229"/>
      <c r="H156" s="229"/>
      <c r="I156" s="229"/>
      <c r="J156" s="230"/>
      <c r="K156" s="229"/>
      <c r="L156" s="229"/>
      <c r="M156" s="229"/>
      <c r="N156" s="229"/>
      <c r="O156" s="229"/>
      <c r="P156" s="229"/>
      <c r="Q156" s="229"/>
      <c r="R156" s="229"/>
      <c r="S156" s="231"/>
    </row>
    <row r="157" spans="1:19">
      <c r="A157" s="274"/>
      <c r="B157" s="249" t="s">
        <v>1145</v>
      </c>
      <c r="C157" s="223"/>
      <c r="D157" s="224"/>
      <c r="E157" s="224"/>
      <c r="F157" s="224"/>
      <c r="G157" s="224"/>
      <c r="H157" s="224"/>
      <c r="I157" s="224"/>
      <c r="J157" s="224"/>
      <c r="K157" s="224"/>
      <c r="L157" s="224"/>
      <c r="M157" s="224"/>
      <c r="N157" s="224"/>
      <c r="O157" s="224"/>
      <c r="P157" s="224"/>
      <c r="Q157" s="224"/>
      <c r="R157" s="224"/>
      <c r="S157" s="266"/>
    </row>
    <row r="158" spans="1:19">
      <c r="A158" s="225"/>
      <c r="B158" s="246"/>
      <c r="C158" s="223"/>
      <c r="D158" s="224"/>
      <c r="E158" s="224"/>
      <c r="F158" s="224"/>
      <c r="G158" s="224"/>
      <c r="H158" s="224"/>
      <c r="I158" s="224"/>
      <c r="J158" s="224"/>
      <c r="K158" s="224"/>
      <c r="L158" s="224"/>
      <c r="M158" s="224"/>
      <c r="N158" s="224"/>
      <c r="O158" s="224"/>
      <c r="P158" s="224"/>
      <c r="Q158" s="224"/>
      <c r="R158" s="224"/>
      <c r="S158" s="266"/>
    </row>
    <row r="159" spans="1:19" ht="12.75">
      <c r="A159" s="225"/>
      <c r="B159" s="271" t="s">
        <v>1146</v>
      </c>
      <c r="C159" s="254"/>
      <c r="D159" s="255" t="s">
        <v>429</v>
      </c>
      <c r="E159" s="255" t="s">
        <v>429</v>
      </c>
      <c r="F159" s="255" t="s">
        <v>429</v>
      </c>
      <c r="G159" s="255"/>
      <c r="H159" s="255" t="s">
        <v>429</v>
      </c>
      <c r="I159" s="255" t="s">
        <v>429</v>
      </c>
      <c r="J159" s="255"/>
      <c r="K159" s="255"/>
      <c r="L159" s="255" t="s">
        <v>429</v>
      </c>
      <c r="M159" s="255" t="s">
        <v>429</v>
      </c>
      <c r="N159" s="255" t="s">
        <v>429</v>
      </c>
      <c r="O159" s="255"/>
      <c r="P159" s="255"/>
      <c r="Q159" s="255"/>
      <c r="R159" s="255" t="s">
        <v>429</v>
      </c>
      <c r="S159" s="268"/>
    </row>
    <row r="160" spans="1:19">
      <c r="A160" s="225"/>
      <c r="B160" s="246"/>
      <c r="C160" s="223"/>
      <c r="D160" s="224"/>
      <c r="E160" s="224"/>
      <c r="F160" s="224"/>
      <c r="G160" s="224"/>
      <c r="H160" s="224"/>
      <c r="I160" s="224"/>
      <c r="J160" s="224"/>
      <c r="K160" s="224"/>
      <c r="L160" s="224"/>
      <c r="M160" s="224"/>
      <c r="N160" s="224"/>
      <c r="O160" s="224"/>
      <c r="P160" s="224"/>
      <c r="Q160" s="224"/>
      <c r="R160" s="224"/>
      <c r="S160" s="266"/>
    </row>
    <row r="161" spans="1:19">
      <c r="A161" s="274"/>
      <c r="B161" s="249" t="s">
        <v>1147</v>
      </c>
      <c r="C161" s="223"/>
      <c r="D161" s="223"/>
      <c r="E161" s="223"/>
      <c r="F161" s="223"/>
      <c r="G161" s="223"/>
      <c r="H161" s="223"/>
      <c r="I161" s="223"/>
      <c r="J161" s="224"/>
      <c r="K161" s="223"/>
      <c r="L161" s="223"/>
      <c r="M161" s="223"/>
      <c r="N161" s="223"/>
      <c r="O161" s="223"/>
      <c r="P161" s="223"/>
      <c r="Q161" s="223"/>
      <c r="R161" s="223"/>
      <c r="S161" s="226"/>
    </row>
    <row r="162" spans="1:19">
      <c r="A162" s="227"/>
      <c r="B162" s="296"/>
      <c r="C162" s="223"/>
      <c r="D162" s="223"/>
      <c r="E162" s="223"/>
      <c r="F162" s="223"/>
      <c r="G162" s="223"/>
      <c r="H162" s="223"/>
      <c r="I162" s="223"/>
      <c r="J162" s="224"/>
      <c r="K162" s="223"/>
      <c r="L162" s="223"/>
      <c r="M162" s="223"/>
      <c r="N162" s="223"/>
      <c r="O162" s="223"/>
      <c r="P162" s="223"/>
      <c r="Q162" s="223"/>
      <c r="R162" s="223"/>
      <c r="S162" s="226"/>
    </row>
    <row r="163" spans="1:19" ht="12.75">
      <c r="A163" s="227"/>
      <c r="B163" s="271" t="s">
        <v>1146</v>
      </c>
      <c r="C163" s="254"/>
      <c r="D163" s="255"/>
      <c r="E163" s="255" t="s">
        <v>429</v>
      </c>
      <c r="F163" s="255"/>
      <c r="G163" s="255"/>
      <c r="H163" s="255"/>
      <c r="I163" s="255"/>
      <c r="J163" s="255"/>
      <c r="K163" s="255"/>
      <c r="L163" s="255" t="s">
        <v>429</v>
      </c>
      <c r="M163" s="255" t="s">
        <v>429</v>
      </c>
      <c r="N163" s="255"/>
      <c r="O163" s="255"/>
      <c r="P163" s="255"/>
      <c r="Q163" s="255"/>
      <c r="R163" s="255"/>
      <c r="S163" s="268"/>
    </row>
    <row r="164" spans="1:19">
      <c r="A164" s="227"/>
      <c r="B164" s="271" t="s">
        <v>1148</v>
      </c>
      <c r="C164" s="254"/>
      <c r="D164" s="255"/>
      <c r="E164" s="255"/>
      <c r="F164" s="255" t="s">
        <v>429</v>
      </c>
      <c r="G164" s="255"/>
      <c r="H164" s="255"/>
      <c r="I164" s="255"/>
      <c r="J164" s="255"/>
      <c r="K164" s="255"/>
      <c r="L164" s="255"/>
      <c r="M164" s="255"/>
      <c r="N164" s="255"/>
      <c r="O164" s="255"/>
      <c r="P164" s="255"/>
      <c r="Q164" s="255"/>
      <c r="R164" s="255"/>
      <c r="S164" s="268"/>
    </row>
    <row r="165" spans="1:19">
      <c r="A165" s="227"/>
      <c r="B165" s="271" t="s">
        <v>1149</v>
      </c>
      <c r="C165" s="254"/>
      <c r="D165" s="255"/>
      <c r="E165" s="255"/>
      <c r="F165" s="255"/>
      <c r="G165" s="255"/>
      <c r="H165" s="255"/>
      <c r="I165" s="255"/>
      <c r="J165" s="255"/>
      <c r="K165" s="255"/>
      <c r="L165" s="255"/>
      <c r="M165" s="255"/>
      <c r="N165" s="255" t="s">
        <v>429</v>
      </c>
      <c r="O165" s="255"/>
      <c r="P165" s="255"/>
      <c r="Q165" s="255"/>
      <c r="R165" s="255"/>
      <c r="S165" s="268"/>
    </row>
    <row r="166" spans="1:19">
      <c r="A166" s="227"/>
      <c r="B166" s="246"/>
      <c r="C166" s="223"/>
      <c r="D166" s="224"/>
      <c r="E166" s="224"/>
      <c r="F166" s="224"/>
      <c r="G166" s="224"/>
      <c r="H166" s="224"/>
      <c r="I166" s="224"/>
      <c r="J166" s="224"/>
      <c r="K166" s="224"/>
      <c r="L166" s="224"/>
      <c r="M166" s="224"/>
      <c r="N166" s="224"/>
      <c r="O166" s="224"/>
      <c r="P166" s="224"/>
      <c r="Q166" s="224"/>
      <c r="R166" s="224"/>
      <c r="S166" s="266"/>
    </row>
    <row r="167" spans="1:19">
      <c r="A167" s="227" t="s">
        <v>1150</v>
      </c>
      <c r="B167" s="223"/>
      <c r="C167" s="223"/>
      <c r="D167" s="223"/>
      <c r="E167" s="223"/>
      <c r="F167" s="223"/>
      <c r="G167" s="223"/>
      <c r="H167" s="223"/>
      <c r="I167" s="223"/>
      <c r="J167" s="224"/>
      <c r="K167" s="223"/>
      <c r="L167" s="223"/>
      <c r="M167" s="223"/>
      <c r="N167" s="223"/>
      <c r="O167" s="223"/>
      <c r="P167" s="223"/>
      <c r="Q167" s="223"/>
      <c r="R167" s="223"/>
      <c r="S167" s="226"/>
    </row>
    <row r="168" spans="1:19">
      <c r="A168" s="274"/>
      <c r="B168" s="249" t="s">
        <v>1151</v>
      </c>
      <c r="C168" s="223"/>
      <c r="D168" s="223"/>
      <c r="E168" s="223"/>
      <c r="F168" s="223"/>
      <c r="G168" s="223"/>
      <c r="H168" s="223"/>
      <c r="I168" s="223"/>
      <c r="J168" s="224"/>
      <c r="K168" s="223"/>
      <c r="L168" s="223"/>
      <c r="M168" s="223"/>
      <c r="N168" s="223"/>
      <c r="O168" s="223"/>
      <c r="P168" s="223"/>
      <c r="Q168" s="223"/>
      <c r="R168" s="223"/>
      <c r="S168" s="226"/>
    </row>
    <row r="169" spans="1:19">
      <c r="A169" s="225"/>
      <c r="B169" s="229"/>
      <c r="C169" s="229"/>
      <c r="D169" s="229"/>
      <c r="E169" s="229"/>
      <c r="F169" s="229"/>
      <c r="G169" s="229"/>
      <c r="H169" s="229"/>
      <c r="I169" s="229"/>
      <c r="J169" s="230"/>
      <c r="K169" s="229"/>
      <c r="L169" s="229"/>
      <c r="M169" s="229"/>
      <c r="N169" s="229"/>
      <c r="O169" s="229"/>
      <c r="P169" s="229"/>
      <c r="Q169" s="229"/>
      <c r="R169" s="229"/>
      <c r="S169" s="231"/>
    </row>
    <row r="170" spans="1:19">
      <c r="A170" s="225"/>
      <c r="B170" s="233" t="s">
        <v>1152</v>
      </c>
      <c r="C170" s="234"/>
      <c r="D170" s="235" t="s">
        <v>429</v>
      </c>
      <c r="E170" s="235" t="s">
        <v>429</v>
      </c>
      <c r="F170" s="235" t="s">
        <v>429</v>
      </c>
      <c r="G170" s="235" t="s">
        <v>429</v>
      </c>
      <c r="H170" s="235" t="s">
        <v>429</v>
      </c>
      <c r="I170" s="235" t="s">
        <v>429</v>
      </c>
      <c r="J170" s="235" t="s">
        <v>429</v>
      </c>
      <c r="K170" s="235" t="s">
        <v>429</v>
      </c>
      <c r="L170" s="235" t="s">
        <v>429</v>
      </c>
      <c r="M170" s="235" t="s">
        <v>429</v>
      </c>
      <c r="N170" s="235" t="s">
        <v>429</v>
      </c>
      <c r="O170" s="235" t="s">
        <v>429</v>
      </c>
      <c r="P170" s="235" t="s">
        <v>429</v>
      </c>
      <c r="Q170" s="235" t="s">
        <v>429</v>
      </c>
      <c r="R170" s="235" t="s">
        <v>429</v>
      </c>
      <c r="S170" s="275" t="s">
        <v>429</v>
      </c>
    </row>
    <row r="171" spans="1:19">
      <c r="A171" s="225"/>
      <c r="B171" s="287"/>
      <c r="C171" s="287"/>
      <c r="D171" s="288"/>
      <c r="E171" s="288"/>
      <c r="F171" s="288"/>
      <c r="G171" s="288"/>
      <c r="H171" s="288"/>
      <c r="I171" s="288"/>
      <c r="J171" s="288"/>
      <c r="K171" s="288"/>
      <c r="L171" s="288"/>
      <c r="M171" s="288"/>
      <c r="N171" s="288"/>
      <c r="O171" s="288"/>
      <c r="P171" s="288"/>
      <c r="Q171" s="288"/>
      <c r="R171" s="288"/>
      <c r="S171" s="293"/>
    </row>
    <row r="172" spans="1:19">
      <c r="A172" s="274"/>
      <c r="B172" s="249" t="s">
        <v>1153</v>
      </c>
      <c r="C172" s="223"/>
      <c r="D172" s="224"/>
      <c r="E172" s="224"/>
      <c r="F172" s="224"/>
      <c r="G172" s="224"/>
      <c r="H172" s="224"/>
      <c r="I172" s="224"/>
      <c r="J172" s="224"/>
      <c r="K172" s="224"/>
      <c r="L172" s="224"/>
      <c r="M172" s="224"/>
      <c r="N172" s="224"/>
      <c r="O172" s="224"/>
      <c r="P172" s="224"/>
      <c r="Q172" s="224"/>
      <c r="R172" s="224"/>
      <c r="S172" s="266"/>
    </row>
    <row r="173" spans="1:19">
      <c r="A173" s="225"/>
      <c r="B173" s="229"/>
      <c r="C173" s="229"/>
      <c r="D173" s="230"/>
      <c r="E173" s="230"/>
      <c r="F173" s="230"/>
      <c r="G173" s="230"/>
      <c r="H173" s="230"/>
      <c r="I173" s="230"/>
      <c r="J173" s="230"/>
      <c r="K173" s="230"/>
      <c r="L173" s="230"/>
      <c r="M173" s="230"/>
      <c r="N173" s="230"/>
      <c r="O173" s="230"/>
      <c r="P173" s="230"/>
      <c r="Q173" s="230"/>
      <c r="R173" s="230"/>
      <c r="S173" s="267"/>
    </row>
    <row r="174" spans="1:19">
      <c r="A174" s="225"/>
      <c r="B174" s="233" t="s">
        <v>1154</v>
      </c>
      <c r="C174" s="234"/>
      <c r="D174" s="235" t="s">
        <v>429</v>
      </c>
      <c r="E174" s="235" t="s">
        <v>429</v>
      </c>
      <c r="F174" s="235" t="s">
        <v>429</v>
      </c>
      <c r="G174" s="235" t="s">
        <v>429</v>
      </c>
      <c r="H174" s="235" t="s">
        <v>429</v>
      </c>
      <c r="I174" s="235" t="s">
        <v>429</v>
      </c>
      <c r="J174" s="235" t="s">
        <v>429</v>
      </c>
      <c r="K174" s="235" t="s">
        <v>429</v>
      </c>
      <c r="L174" s="235" t="s">
        <v>429</v>
      </c>
      <c r="M174" s="235" t="s">
        <v>429</v>
      </c>
      <c r="N174" s="235" t="s">
        <v>429</v>
      </c>
      <c r="O174" s="235" t="s">
        <v>429</v>
      </c>
      <c r="P174" s="235" t="s">
        <v>429</v>
      </c>
      <c r="Q174" s="235" t="s">
        <v>429</v>
      </c>
      <c r="R174" s="235" t="s">
        <v>429</v>
      </c>
      <c r="S174" s="275" t="s">
        <v>429</v>
      </c>
    </row>
    <row r="175" spans="1:19">
      <c r="A175" s="225"/>
      <c r="B175" s="233" t="s">
        <v>1155</v>
      </c>
      <c r="C175" s="234"/>
      <c r="D175" s="235"/>
      <c r="E175" s="235"/>
      <c r="F175" s="235"/>
      <c r="G175" s="235"/>
      <c r="H175" s="235"/>
      <c r="I175" s="235"/>
      <c r="J175" s="235"/>
      <c r="K175" s="235"/>
      <c r="L175" s="235"/>
      <c r="M175" s="235"/>
      <c r="N175" s="235"/>
      <c r="O175" s="235" t="s">
        <v>429</v>
      </c>
      <c r="P175" s="235"/>
      <c r="Q175" s="235"/>
      <c r="R175" s="235"/>
      <c r="S175" s="275"/>
    </row>
    <row r="176" spans="1:19">
      <c r="A176" s="290"/>
      <c r="B176" s="1562" t="s">
        <v>1156</v>
      </c>
      <c r="C176" s="1563"/>
      <c r="D176" s="258"/>
      <c r="E176" s="258"/>
      <c r="F176" s="258"/>
      <c r="G176" s="258"/>
      <c r="H176" s="258"/>
      <c r="I176" s="258"/>
      <c r="J176" s="258"/>
      <c r="K176" s="258"/>
      <c r="L176" s="258"/>
      <c r="M176" s="258"/>
      <c r="N176" s="258"/>
      <c r="O176" s="258" t="s">
        <v>429</v>
      </c>
      <c r="P176" s="258"/>
      <c r="Q176" s="258"/>
      <c r="R176" s="258"/>
      <c r="S176" s="297"/>
    </row>
    <row r="177" spans="1:19">
      <c r="A177" s="225"/>
      <c r="B177" s="287"/>
      <c r="C177" s="287"/>
      <c r="D177" s="288"/>
      <c r="E177" s="288"/>
      <c r="F177" s="288"/>
      <c r="G177" s="288"/>
      <c r="H177" s="288"/>
      <c r="I177" s="288"/>
      <c r="J177" s="288"/>
      <c r="K177" s="288"/>
      <c r="L177" s="288"/>
      <c r="M177" s="288"/>
      <c r="N177" s="288"/>
      <c r="O177" s="288"/>
      <c r="P177" s="288"/>
      <c r="Q177" s="288"/>
      <c r="R177" s="288"/>
      <c r="S177" s="293"/>
    </row>
    <row r="178" spans="1:19">
      <c r="A178" s="227" t="s">
        <v>1157</v>
      </c>
      <c r="B178" s="223"/>
      <c r="C178" s="223"/>
      <c r="D178" s="224"/>
      <c r="E178" s="224"/>
      <c r="F178" s="224"/>
      <c r="G178" s="224"/>
      <c r="H178" s="224"/>
      <c r="I178" s="224"/>
      <c r="J178" s="224"/>
      <c r="K178" s="224"/>
      <c r="L178" s="224"/>
      <c r="M178" s="224"/>
      <c r="N178" s="224"/>
      <c r="O178" s="224"/>
      <c r="P178" s="224"/>
      <c r="Q178" s="224"/>
      <c r="R178" s="224"/>
      <c r="S178" s="266"/>
    </row>
    <row r="179" spans="1:19">
      <c r="A179" s="274"/>
      <c r="B179" s="249" t="s">
        <v>1158</v>
      </c>
      <c r="C179" s="223"/>
      <c r="D179" s="224"/>
      <c r="E179" s="224"/>
      <c r="F179" s="224"/>
      <c r="G179" s="224"/>
      <c r="H179" s="224"/>
      <c r="I179" s="224"/>
      <c r="J179" s="224"/>
      <c r="K179" s="224"/>
      <c r="L179" s="224"/>
      <c r="M179" s="224"/>
      <c r="N179" s="224"/>
      <c r="O179" s="224"/>
      <c r="P179" s="224"/>
      <c r="Q179" s="224"/>
      <c r="R179" s="224"/>
      <c r="S179" s="266"/>
    </row>
    <row r="180" spans="1:19">
      <c r="A180" s="225"/>
      <c r="B180" s="229"/>
      <c r="C180" s="229"/>
      <c r="D180" s="230"/>
      <c r="E180" s="230"/>
      <c r="F180" s="230"/>
      <c r="G180" s="230"/>
      <c r="H180" s="230"/>
      <c r="I180" s="230"/>
      <c r="J180" s="230"/>
      <c r="K180" s="230"/>
      <c r="L180" s="230"/>
      <c r="M180" s="230"/>
      <c r="N180" s="230"/>
      <c r="O180" s="230"/>
      <c r="P180" s="230"/>
      <c r="Q180" s="230"/>
      <c r="R180" s="230"/>
      <c r="S180" s="267"/>
    </row>
    <row r="181" spans="1:19">
      <c r="A181" s="225"/>
      <c r="B181" s="233" t="s">
        <v>258</v>
      </c>
      <c r="C181" s="234"/>
      <c r="D181" s="235"/>
      <c r="E181" s="235" t="s">
        <v>429</v>
      </c>
      <c r="F181" s="235"/>
      <c r="G181" s="235"/>
      <c r="H181" s="235"/>
      <c r="I181" s="235"/>
      <c r="J181" s="235"/>
      <c r="K181" s="235"/>
      <c r="L181" s="235"/>
      <c r="M181" s="235"/>
      <c r="N181" s="235"/>
      <c r="O181" s="235"/>
      <c r="P181" s="235"/>
      <c r="Q181" s="235"/>
      <c r="R181" s="235"/>
      <c r="S181" s="275"/>
    </row>
    <row r="182" spans="1:19">
      <c r="A182" s="225"/>
      <c r="B182" s="246"/>
      <c r="C182" s="223"/>
      <c r="D182" s="223"/>
      <c r="E182" s="224"/>
      <c r="F182" s="223"/>
      <c r="G182" s="223"/>
      <c r="H182" s="223"/>
      <c r="I182" s="223"/>
      <c r="J182" s="224"/>
      <c r="K182" s="223"/>
      <c r="L182" s="223"/>
      <c r="M182" s="223"/>
      <c r="N182" s="223"/>
      <c r="O182" s="223"/>
      <c r="P182" s="223"/>
      <c r="Q182" s="223"/>
      <c r="R182" s="223"/>
      <c r="S182" s="226"/>
    </row>
    <row r="183" spans="1:19">
      <c r="A183" s="274"/>
      <c r="B183" s="298" t="s">
        <v>1159</v>
      </c>
      <c r="C183" s="216"/>
      <c r="D183" s="223"/>
      <c r="E183" s="223"/>
      <c r="F183" s="223"/>
      <c r="G183" s="223"/>
      <c r="H183" s="223"/>
      <c r="I183" s="223"/>
      <c r="J183" s="224"/>
      <c r="K183" s="223"/>
      <c r="L183" s="223"/>
      <c r="M183" s="223"/>
      <c r="N183" s="223"/>
      <c r="O183" s="223"/>
      <c r="P183" s="223"/>
      <c r="Q183" s="223"/>
      <c r="R183" s="223"/>
      <c r="S183" s="226"/>
    </row>
    <row r="184" spans="1:19">
      <c r="A184" s="299"/>
      <c r="B184" s="216"/>
      <c r="C184" s="216"/>
      <c r="D184" s="223"/>
      <c r="E184" s="223"/>
      <c r="F184" s="223"/>
      <c r="G184" s="223"/>
      <c r="H184" s="223"/>
      <c r="I184" s="223"/>
      <c r="J184" s="224"/>
      <c r="K184" s="223"/>
      <c r="L184" s="223"/>
      <c r="M184" s="223"/>
      <c r="N184" s="223"/>
      <c r="O184" s="223"/>
      <c r="P184" s="223"/>
      <c r="Q184" s="223"/>
      <c r="R184" s="223"/>
      <c r="S184" s="226"/>
    </row>
    <row r="185" spans="1:19" s="296" customFormat="1">
      <c r="A185" s="299"/>
      <c r="B185" s="300" t="s">
        <v>258</v>
      </c>
      <c r="C185" s="301"/>
      <c r="D185" s="302"/>
      <c r="E185" s="257" t="s">
        <v>429</v>
      </c>
      <c r="F185" s="302"/>
      <c r="G185" s="302"/>
      <c r="H185" s="302"/>
      <c r="I185" s="302"/>
      <c r="J185" s="303"/>
      <c r="K185" s="302"/>
      <c r="L185" s="302"/>
      <c r="M185" s="302"/>
      <c r="N185" s="302"/>
      <c r="O185" s="302"/>
      <c r="P185" s="302"/>
      <c r="Q185" s="302"/>
      <c r="R185" s="302"/>
      <c r="S185" s="304"/>
    </row>
    <row r="186" spans="1:19" s="305" customFormat="1">
      <c r="A186" s="287"/>
      <c r="B186" s="287"/>
      <c r="C186" s="287"/>
      <c r="D186" s="287"/>
      <c r="E186" s="287"/>
      <c r="F186" s="287"/>
      <c r="G186" s="287"/>
      <c r="H186" s="287"/>
      <c r="I186" s="287"/>
      <c r="J186" s="288"/>
      <c r="K186" s="287"/>
      <c r="L186" s="287"/>
      <c r="M186" s="287"/>
      <c r="N186" s="287"/>
      <c r="O186" s="287"/>
      <c r="P186" s="287"/>
      <c r="Q186" s="287"/>
      <c r="R186" s="287"/>
      <c r="S186" s="287"/>
    </row>
    <row r="187" spans="1:19">
      <c r="A187" s="1564" t="s">
        <v>1160</v>
      </c>
      <c r="B187" s="1565"/>
      <c r="C187" s="1565"/>
      <c r="D187" s="1565"/>
      <c r="E187" s="1565"/>
      <c r="F187" s="1565"/>
      <c r="G187" s="1565"/>
      <c r="H187" s="1565"/>
      <c r="I187" s="1565"/>
      <c r="J187" s="1565"/>
      <c r="K187" s="1565"/>
      <c r="L187" s="1565"/>
      <c r="M187" s="1565"/>
      <c r="N187" s="1565"/>
      <c r="O187" s="1565"/>
      <c r="P187" s="1565"/>
      <c r="Q187" s="1565"/>
      <c r="R187" s="1565"/>
    </row>
    <row r="189" spans="1:19">
      <c r="A189" s="1566" t="s">
        <v>1161</v>
      </c>
      <c r="B189" s="1558"/>
      <c r="C189" s="1558"/>
      <c r="D189" s="1558"/>
      <c r="E189" s="1558"/>
      <c r="F189" s="1558"/>
      <c r="G189" s="1558"/>
      <c r="H189" s="1558"/>
      <c r="I189" s="1558"/>
      <c r="J189" s="1558"/>
      <c r="K189" s="1558"/>
      <c r="L189" s="1558"/>
      <c r="M189" s="1558"/>
      <c r="N189" s="1558"/>
      <c r="O189" s="1558"/>
      <c r="P189" s="1558"/>
      <c r="Q189" s="1558"/>
      <c r="R189" s="1558"/>
      <c r="S189" s="1558"/>
    </row>
    <row r="190" spans="1:19">
      <c r="A190" s="246" t="s">
        <v>1162</v>
      </c>
      <c r="B190" s="223"/>
      <c r="C190" s="223"/>
      <c r="D190" s="223"/>
      <c r="E190" s="223"/>
      <c r="F190" s="223"/>
      <c r="G190" s="223"/>
      <c r="H190" s="223"/>
      <c r="I190" s="223"/>
      <c r="J190" s="224"/>
      <c r="K190" s="223"/>
      <c r="L190" s="223"/>
      <c r="M190" s="223"/>
      <c r="N190" s="223"/>
      <c r="O190" s="223"/>
      <c r="P190" s="223"/>
      <c r="Q190" s="223"/>
      <c r="R190" s="223"/>
      <c r="S190" s="223"/>
    </row>
    <row r="191" spans="1:19">
      <c r="A191" s="223" t="s">
        <v>1163</v>
      </c>
      <c r="B191" s="223"/>
      <c r="C191" s="223"/>
      <c r="D191" s="223"/>
      <c r="E191" s="223"/>
      <c r="F191" s="223"/>
      <c r="G191" s="224"/>
      <c r="H191" s="223"/>
      <c r="I191" s="223"/>
      <c r="J191" s="223"/>
      <c r="K191" s="223"/>
      <c r="L191" s="223"/>
      <c r="P191" s="223"/>
      <c r="Q191" s="223"/>
      <c r="R191" s="223"/>
      <c r="S191" s="223"/>
    </row>
    <row r="192" spans="1:19">
      <c r="A192" s="246" t="s">
        <v>1164</v>
      </c>
      <c r="B192" s="223"/>
      <c r="C192" s="223"/>
      <c r="D192" s="223"/>
      <c r="E192" s="223"/>
      <c r="F192" s="223"/>
      <c r="G192" s="223"/>
      <c r="H192" s="223"/>
      <c r="I192" s="223"/>
      <c r="J192" s="224"/>
      <c r="K192" s="223"/>
      <c r="L192" s="223"/>
      <c r="M192" s="223"/>
      <c r="N192" s="223"/>
      <c r="O192" s="223"/>
      <c r="P192" s="223"/>
      <c r="Q192" s="223"/>
      <c r="R192" s="223"/>
      <c r="S192" s="223"/>
    </row>
    <row r="193" spans="1:19">
      <c r="A193" s="246"/>
      <c r="B193" s="223"/>
      <c r="C193" s="223"/>
      <c r="D193" s="223"/>
      <c r="E193" s="223"/>
      <c r="F193" s="223"/>
      <c r="G193" s="223"/>
      <c r="H193" s="223"/>
      <c r="I193" s="223"/>
      <c r="J193" s="224"/>
      <c r="K193" s="223"/>
      <c r="L193" s="223"/>
      <c r="M193" s="223"/>
      <c r="N193" s="223"/>
      <c r="O193" s="223"/>
      <c r="P193" s="223"/>
      <c r="Q193" s="223"/>
      <c r="R193" s="223"/>
      <c r="S193" s="223"/>
    </row>
    <row r="194" spans="1:19">
      <c r="A194" s="246" t="s">
        <v>1165</v>
      </c>
      <c r="B194" s="246" t="s">
        <v>1166</v>
      </c>
      <c r="C194" s="223"/>
      <c r="D194" s="223"/>
      <c r="E194" s="223"/>
      <c r="F194" s="223"/>
      <c r="G194" s="223"/>
      <c r="H194" s="223"/>
      <c r="I194" s="223"/>
      <c r="J194" s="224"/>
      <c r="K194" s="224"/>
      <c r="L194" s="223"/>
      <c r="M194" s="223"/>
      <c r="N194" s="224"/>
      <c r="O194" s="223"/>
      <c r="P194" s="246"/>
      <c r="Q194" s="223"/>
      <c r="R194" s="223"/>
      <c r="S194" s="223"/>
    </row>
    <row r="195" spans="1:19">
      <c r="A195" s="246" t="s">
        <v>960</v>
      </c>
      <c r="B195" s="246" t="s">
        <v>1167</v>
      </c>
      <c r="C195" s="223"/>
      <c r="D195" s="223"/>
      <c r="E195" s="223"/>
      <c r="F195" s="223"/>
      <c r="G195" s="223"/>
      <c r="H195" s="223"/>
      <c r="I195" s="223"/>
      <c r="J195" s="224"/>
      <c r="K195" s="224"/>
      <c r="L195" s="223"/>
      <c r="M195" s="223"/>
      <c r="N195" s="224"/>
      <c r="O195" s="223"/>
      <c r="P195" s="246"/>
      <c r="Q195" s="223"/>
      <c r="R195" s="223"/>
      <c r="S195" s="223"/>
    </row>
    <row r="196" spans="1:19">
      <c r="A196" s="246" t="s">
        <v>965</v>
      </c>
      <c r="B196" s="1567" t="s">
        <v>1168</v>
      </c>
      <c r="C196" s="1558"/>
      <c r="D196" s="1558"/>
      <c r="E196" s="1558"/>
      <c r="F196" s="1558"/>
      <c r="G196" s="1558"/>
      <c r="H196" s="1558"/>
      <c r="I196" s="1558"/>
      <c r="J196" s="1558"/>
      <c r="K196" s="1558"/>
      <c r="L196" s="1558"/>
      <c r="M196" s="1558"/>
      <c r="N196" s="1558"/>
      <c r="O196" s="1558"/>
      <c r="P196" s="1558"/>
      <c r="Q196" s="1558"/>
      <c r="R196" s="1558"/>
      <c r="S196" s="1558"/>
    </row>
    <row r="197" spans="1:19">
      <c r="A197" s="223" t="s">
        <v>968</v>
      </c>
      <c r="B197" s="246" t="s">
        <v>1169</v>
      </c>
      <c r="C197" s="223"/>
      <c r="D197" s="224"/>
      <c r="E197" s="224"/>
      <c r="F197" s="224"/>
      <c r="G197" s="224"/>
      <c r="H197" s="224"/>
      <c r="I197" s="224"/>
      <c r="J197" s="224"/>
      <c r="K197" s="224"/>
      <c r="L197" s="224"/>
      <c r="M197" s="224"/>
      <c r="N197" s="224"/>
      <c r="O197" s="224"/>
      <c r="P197" s="224"/>
      <c r="Q197" s="224"/>
      <c r="R197" s="224"/>
      <c r="S197" s="224"/>
    </row>
    <row r="198" spans="1:19">
      <c r="A198" s="223" t="s">
        <v>970</v>
      </c>
      <c r="B198" s="246" t="s">
        <v>1170</v>
      </c>
      <c r="C198" s="223"/>
      <c r="D198" s="224"/>
      <c r="E198" s="224"/>
      <c r="F198" s="224"/>
      <c r="G198" s="224"/>
      <c r="H198" s="224"/>
      <c r="I198" s="224"/>
      <c r="J198" s="224"/>
      <c r="K198" s="224"/>
      <c r="L198" s="224"/>
      <c r="M198" s="224"/>
      <c r="N198" s="224"/>
      <c r="O198" s="224"/>
      <c r="P198" s="224"/>
      <c r="Q198" s="224"/>
      <c r="R198" s="224"/>
      <c r="S198" s="224"/>
    </row>
    <row r="199" spans="1:19">
      <c r="A199" s="223" t="s">
        <v>972</v>
      </c>
      <c r="B199" s="246" t="s">
        <v>1171</v>
      </c>
      <c r="C199" s="223"/>
      <c r="D199" s="224"/>
      <c r="E199" s="224"/>
      <c r="F199" s="224"/>
      <c r="G199" s="224"/>
      <c r="H199" s="224"/>
      <c r="I199" s="224"/>
      <c r="J199" s="224"/>
      <c r="K199" s="224"/>
      <c r="L199" s="224"/>
      <c r="M199" s="224"/>
      <c r="N199" s="224"/>
      <c r="O199" s="224"/>
      <c r="P199" s="224"/>
      <c r="Q199" s="224"/>
      <c r="R199" s="224"/>
      <c r="S199" s="224"/>
    </row>
    <row r="200" spans="1:19">
      <c r="A200" s="223" t="s">
        <v>1172</v>
      </c>
      <c r="B200" s="246" t="s">
        <v>1173</v>
      </c>
      <c r="C200" s="223"/>
      <c r="D200" s="224"/>
      <c r="E200" s="224"/>
      <c r="F200" s="224"/>
      <c r="G200" s="224"/>
      <c r="H200" s="224"/>
      <c r="I200" s="224"/>
      <c r="J200" s="224"/>
      <c r="K200" s="224"/>
      <c r="L200" s="224"/>
      <c r="M200" s="224"/>
      <c r="N200" s="224"/>
      <c r="O200" s="224"/>
      <c r="P200" s="224"/>
      <c r="Q200" s="224"/>
      <c r="R200" s="224"/>
      <c r="S200" s="224"/>
    </row>
    <row r="201" spans="1:19">
      <c r="A201" s="223"/>
      <c r="B201" s="246"/>
      <c r="C201" s="223"/>
      <c r="D201" s="224"/>
      <c r="E201" s="224"/>
      <c r="F201" s="224"/>
      <c r="G201" s="224"/>
      <c r="H201" s="224"/>
      <c r="I201" s="224"/>
      <c r="J201" s="224"/>
      <c r="K201" s="224"/>
      <c r="L201" s="224"/>
      <c r="M201" s="224"/>
      <c r="N201" s="224"/>
      <c r="O201" s="224"/>
      <c r="P201" s="224"/>
      <c r="Q201" s="224"/>
      <c r="R201" s="224"/>
      <c r="S201" s="224"/>
    </row>
    <row r="202" spans="1:19">
      <c r="A202" s="246" t="s">
        <v>974</v>
      </c>
      <c r="B202" s="223" t="s">
        <v>1174</v>
      </c>
      <c r="C202" s="223"/>
      <c r="D202" s="223"/>
      <c r="E202" s="223"/>
      <c r="F202" s="223"/>
      <c r="G202" s="223"/>
      <c r="H202" s="223"/>
      <c r="I202" s="223"/>
      <c r="J202" s="224"/>
      <c r="K202" s="224"/>
      <c r="L202" s="223"/>
      <c r="M202" s="223"/>
      <c r="N202" s="224"/>
      <c r="O202" s="223"/>
      <c r="P202" s="246"/>
      <c r="Q202" s="223"/>
      <c r="R202" s="223"/>
      <c r="S202" s="224"/>
    </row>
    <row r="203" spans="1:19">
      <c r="A203" s="223" t="s">
        <v>976</v>
      </c>
      <c r="B203" s="246" t="s">
        <v>1175</v>
      </c>
      <c r="C203" s="223"/>
      <c r="D203" s="223"/>
      <c r="E203" s="223"/>
      <c r="F203" s="246"/>
      <c r="G203" s="223"/>
      <c r="H203" s="223"/>
      <c r="I203" s="223"/>
      <c r="J203" s="224"/>
      <c r="K203" s="223"/>
      <c r="L203" s="223"/>
      <c r="M203" s="223"/>
      <c r="N203" s="223"/>
      <c r="O203" s="223"/>
      <c r="P203" s="223"/>
      <c r="Q203" s="223"/>
      <c r="R203" s="223"/>
      <c r="S203" s="223"/>
    </row>
    <row r="204" spans="1:19">
      <c r="A204" s="223" t="s">
        <v>1176</v>
      </c>
      <c r="B204" s="246" t="s">
        <v>1177</v>
      </c>
      <c r="C204" s="223"/>
      <c r="D204" s="223"/>
      <c r="E204" s="223"/>
      <c r="F204" s="246"/>
      <c r="G204" s="223"/>
      <c r="H204" s="223"/>
      <c r="I204" s="223"/>
      <c r="J204" s="224"/>
      <c r="K204" s="223"/>
      <c r="L204" s="223"/>
      <c r="M204" s="223"/>
      <c r="N204" s="223"/>
      <c r="O204" s="223"/>
      <c r="P204" s="223"/>
      <c r="Q204" s="223"/>
      <c r="R204" s="223"/>
      <c r="S204" s="223"/>
    </row>
    <row r="205" spans="1:19">
      <c r="A205" s="306" t="s">
        <v>978</v>
      </c>
      <c r="B205" s="1557" t="s">
        <v>1178</v>
      </c>
      <c r="C205" s="1558"/>
      <c r="D205" s="1558"/>
      <c r="E205" s="1558"/>
      <c r="F205" s="1558"/>
      <c r="G205" s="1558"/>
      <c r="H205" s="1558"/>
      <c r="I205" s="1558"/>
      <c r="J205" s="1558"/>
      <c r="K205" s="1558"/>
      <c r="L205" s="1558"/>
      <c r="M205" s="1558"/>
      <c r="N205" s="1558"/>
      <c r="O205" s="1558"/>
      <c r="P205" s="1558"/>
      <c r="Q205" s="1558"/>
      <c r="R205" s="1558"/>
      <c r="S205" s="1558"/>
    </row>
    <row r="206" spans="1:19">
      <c r="A206" s="223" t="s">
        <v>980</v>
      </c>
      <c r="B206" s="1559" t="s">
        <v>1179</v>
      </c>
      <c r="C206" s="1558"/>
      <c r="D206" s="1558"/>
      <c r="E206" s="1558"/>
      <c r="F206" s="1558"/>
      <c r="G206" s="1558"/>
      <c r="H206" s="1558"/>
      <c r="I206" s="1558"/>
      <c r="J206" s="1558"/>
      <c r="K206" s="1558"/>
      <c r="L206" s="1558"/>
      <c r="M206" s="1558"/>
      <c r="N206" s="1558"/>
      <c r="O206" s="1558"/>
      <c r="P206" s="1558"/>
      <c r="Q206" s="1558"/>
      <c r="R206" s="1558"/>
      <c r="S206" s="1558"/>
    </row>
    <row r="207" spans="1:19">
      <c r="A207" s="246" t="s">
        <v>1180</v>
      </c>
      <c r="B207" s="223" t="s">
        <v>1181</v>
      </c>
      <c r="C207" s="216"/>
      <c r="D207" s="216"/>
      <c r="E207" s="216"/>
      <c r="F207" s="216"/>
      <c r="G207" s="216"/>
      <c r="H207" s="216"/>
      <c r="I207" s="216"/>
      <c r="J207" s="307"/>
      <c r="K207" s="216"/>
      <c r="L207" s="216"/>
      <c r="M207" s="216"/>
      <c r="N207" s="216"/>
      <c r="O207" s="216"/>
      <c r="P207" s="216"/>
      <c r="Q207" s="216"/>
      <c r="R207" s="216"/>
      <c r="S207" s="216"/>
    </row>
  </sheetData>
  <mergeCells count="54">
    <mergeCell ref="B205:S205"/>
    <mergeCell ref="B206:S206"/>
    <mergeCell ref="B131:C131"/>
    <mergeCell ref="B153:C153"/>
    <mergeCell ref="B176:C176"/>
    <mergeCell ref="A187:R187"/>
    <mergeCell ref="A189:S189"/>
    <mergeCell ref="B196:S196"/>
    <mergeCell ref="B129:C129"/>
    <mergeCell ref="B101:C101"/>
    <mergeCell ref="B104:C104"/>
    <mergeCell ref="B105:C105"/>
    <mergeCell ref="B107:C107"/>
    <mergeCell ref="B108:C108"/>
    <mergeCell ref="B111:C111"/>
    <mergeCell ref="B112:C112"/>
    <mergeCell ref="B114:C114"/>
    <mergeCell ref="B115:C115"/>
    <mergeCell ref="B116:C116"/>
    <mergeCell ref="B119:S119"/>
    <mergeCell ref="B100:C100"/>
    <mergeCell ref="B44:C44"/>
    <mergeCell ref="B45:C45"/>
    <mergeCell ref="B48:C48"/>
    <mergeCell ref="B49:C49"/>
    <mergeCell ref="B50:C50"/>
    <mergeCell ref="B51:C51"/>
    <mergeCell ref="B57:C57"/>
    <mergeCell ref="B59:C59"/>
    <mergeCell ref="B68:S68"/>
    <mergeCell ref="B71:C71"/>
    <mergeCell ref="B83:S83"/>
    <mergeCell ref="B18:C18"/>
    <mergeCell ref="K9:K11"/>
    <mergeCell ref="L9:L11"/>
    <mergeCell ref="M9:M11"/>
    <mergeCell ref="N9:N11"/>
    <mergeCell ref="B14:S14"/>
    <mergeCell ref="B17:C17"/>
    <mergeCell ref="O9:O11"/>
    <mergeCell ref="P9:P11"/>
    <mergeCell ref="A3:S3"/>
    <mergeCell ref="A6:C11"/>
    <mergeCell ref="D6:S8"/>
    <mergeCell ref="D9:D11"/>
    <mergeCell ref="E9:E11"/>
    <mergeCell ref="F9:F11"/>
    <mergeCell ref="G9:G11"/>
    <mergeCell ref="H9:H11"/>
    <mergeCell ref="I9:I11"/>
    <mergeCell ref="J9:J11"/>
    <mergeCell ref="Q9:Q11"/>
    <mergeCell ref="R9:R11"/>
    <mergeCell ref="S9:S11"/>
  </mergeCells>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70" fitToWidth="0" orientation="portrait" r:id="rId1"/>
  <headerFooter scaleWithDoc="0" alignWithMargins="0">
    <oddFooter>&amp;L&amp;"MetaNormalLF-Roman,Standard"&amp;8Statistisches Bundesamt, Fachserie 11, Reihe 1.1, 2012/2013</oddFooter>
  </headerFooter>
  <rowBreaks count="4" manualBreakCount="4">
    <brk id="52" max="18" man="1"/>
    <brk id="81" max="18" man="1"/>
    <brk id="118" max="18" man="1"/>
    <brk id="166" max="18"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
  <sheetViews>
    <sheetView showGridLines="0" zoomScaleNormal="100" zoomScaleSheetLayoutView="80" workbookViewId="0"/>
  </sheetViews>
  <sheetFormatPr baseColWidth="10" defaultColWidth="11.42578125" defaultRowHeight="12.75"/>
  <cols>
    <col min="1" max="1" width="10.7109375" style="308" customWidth="1"/>
    <col min="2" max="2" width="33.140625" style="308" customWidth="1"/>
    <col min="3" max="3" width="10.7109375" style="308" customWidth="1"/>
    <col min="4" max="4" width="39.5703125" style="308" customWidth="1"/>
    <col min="5" max="256" width="11.42578125" style="308"/>
    <col min="257" max="257" width="10.7109375" style="308" customWidth="1"/>
    <col min="258" max="258" width="33.140625" style="308" customWidth="1"/>
    <col min="259" max="259" width="10.7109375" style="308" customWidth="1"/>
    <col min="260" max="260" width="39.5703125" style="308" customWidth="1"/>
    <col min="261" max="512" width="11.42578125" style="308"/>
    <col min="513" max="513" width="10.7109375" style="308" customWidth="1"/>
    <col min="514" max="514" width="33.140625" style="308" customWidth="1"/>
    <col min="515" max="515" width="10.7109375" style="308" customWidth="1"/>
    <col min="516" max="516" width="39.5703125" style="308" customWidth="1"/>
    <col min="517" max="768" width="11.42578125" style="308"/>
    <col min="769" max="769" width="10.7109375" style="308" customWidth="1"/>
    <col min="770" max="770" width="33.140625" style="308" customWidth="1"/>
    <col min="771" max="771" width="10.7109375" style="308" customWidth="1"/>
    <col min="772" max="772" width="39.5703125" style="308" customWidth="1"/>
    <col min="773" max="1024" width="11.42578125" style="308"/>
    <col min="1025" max="1025" width="10.7109375" style="308" customWidth="1"/>
    <col min="1026" max="1026" width="33.140625" style="308" customWidth="1"/>
    <col min="1027" max="1027" width="10.7109375" style="308" customWidth="1"/>
    <col min="1028" max="1028" width="39.5703125" style="308" customWidth="1"/>
    <col min="1029" max="1280" width="11.42578125" style="308"/>
    <col min="1281" max="1281" width="10.7109375" style="308" customWidth="1"/>
    <col min="1282" max="1282" width="33.140625" style="308" customWidth="1"/>
    <col min="1283" max="1283" width="10.7109375" style="308" customWidth="1"/>
    <col min="1284" max="1284" width="39.5703125" style="308" customWidth="1"/>
    <col min="1285" max="1536" width="11.42578125" style="308"/>
    <col min="1537" max="1537" width="10.7109375" style="308" customWidth="1"/>
    <col min="1538" max="1538" width="33.140625" style="308" customWidth="1"/>
    <col min="1539" max="1539" width="10.7109375" style="308" customWidth="1"/>
    <col min="1540" max="1540" width="39.5703125" style="308" customWidth="1"/>
    <col min="1541" max="1792" width="11.42578125" style="308"/>
    <col min="1793" max="1793" width="10.7109375" style="308" customWidth="1"/>
    <col min="1794" max="1794" width="33.140625" style="308" customWidth="1"/>
    <col min="1795" max="1795" width="10.7109375" style="308" customWidth="1"/>
    <col min="1796" max="1796" width="39.5703125" style="308" customWidth="1"/>
    <col min="1797" max="2048" width="11.42578125" style="308"/>
    <col min="2049" max="2049" width="10.7109375" style="308" customWidth="1"/>
    <col min="2050" max="2050" width="33.140625" style="308" customWidth="1"/>
    <col min="2051" max="2051" width="10.7109375" style="308" customWidth="1"/>
    <col min="2052" max="2052" width="39.5703125" style="308" customWidth="1"/>
    <col min="2053" max="2304" width="11.42578125" style="308"/>
    <col min="2305" max="2305" width="10.7109375" style="308" customWidth="1"/>
    <col min="2306" max="2306" width="33.140625" style="308" customWidth="1"/>
    <col min="2307" max="2307" width="10.7109375" style="308" customWidth="1"/>
    <col min="2308" max="2308" width="39.5703125" style="308" customWidth="1"/>
    <col min="2309" max="2560" width="11.42578125" style="308"/>
    <col min="2561" max="2561" width="10.7109375" style="308" customWidth="1"/>
    <col min="2562" max="2562" width="33.140625" style="308" customWidth="1"/>
    <col min="2563" max="2563" width="10.7109375" style="308" customWidth="1"/>
    <col min="2564" max="2564" width="39.5703125" style="308" customWidth="1"/>
    <col min="2565" max="2816" width="11.42578125" style="308"/>
    <col min="2817" max="2817" width="10.7109375" style="308" customWidth="1"/>
    <col min="2818" max="2818" width="33.140625" style="308" customWidth="1"/>
    <col min="2819" max="2819" width="10.7109375" style="308" customWidth="1"/>
    <col min="2820" max="2820" width="39.5703125" style="308" customWidth="1"/>
    <col min="2821" max="3072" width="11.42578125" style="308"/>
    <col min="3073" max="3073" width="10.7109375" style="308" customWidth="1"/>
    <col min="3074" max="3074" width="33.140625" style="308" customWidth="1"/>
    <col min="3075" max="3075" width="10.7109375" style="308" customWidth="1"/>
    <col min="3076" max="3076" width="39.5703125" style="308" customWidth="1"/>
    <col min="3077" max="3328" width="11.42578125" style="308"/>
    <col min="3329" max="3329" width="10.7109375" style="308" customWidth="1"/>
    <col min="3330" max="3330" width="33.140625" style="308" customWidth="1"/>
    <col min="3331" max="3331" width="10.7109375" style="308" customWidth="1"/>
    <col min="3332" max="3332" width="39.5703125" style="308" customWidth="1"/>
    <col min="3333" max="3584" width="11.42578125" style="308"/>
    <col min="3585" max="3585" width="10.7109375" style="308" customWidth="1"/>
    <col min="3586" max="3586" width="33.140625" style="308" customWidth="1"/>
    <col min="3587" max="3587" width="10.7109375" style="308" customWidth="1"/>
    <col min="3588" max="3588" width="39.5703125" style="308" customWidth="1"/>
    <col min="3589" max="3840" width="11.42578125" style="308"/>
    <col min="3841" max="3841" width="10.7109375" style="308" customWidth="1"/>
    <col min="3842" max="3842" width="33.140625" style="308" customWidth="1"/>
    <col min="3843" max="3843" width="10.7109375" style="308" customWidth="1"/>
    <col min="3844" max="3844" width="39.5703125" style="308" customWidth="1"/>
    <col min="3845" max="4096" width="11.42578125" style="308"/>
    <col min="4097" max="4097" width="10.7109375" style="308" customWidth="1"/>
    <col min="4098" max="4098" width="33.140625" style="308" customWidth="1"/>
    <col min="4099" max="4099" width="10.7109375" style="308" customWidth="1"/>
    <col min="4100" max="4100" width="39.5703125" style="308" customWidth="1"/>
    <col min="4101" max="4352" width="11.42578125" style="308"/>
    <col min="4353" max="4353" width="10.7109375" style="308" customWidth="1"/>
    <col min="4354" max="4354" width="33.140625" style="308" customWidth="1"/>
    <col min="4355" max="4355" width="10.7109375" style="308" customWidth="1"/>
    <col min="4356" max="4356" width="39.5703125" style="308" customWidth="1"/>
    <col min="4357" max="4608" width="11.42578125" style="308"/>
    <col min="4609" max="4609" width="10.7109375" style="308" customWidth="1"/>
    <col min="4610" max="4610" width="33.140625" style="308" customWidth="1"/>
    <col min="4611" max="4611" width="10.7109375" style="308" customWidth="1"/>
    <col min="4612" max="4612" width="39.5703125" style="308" customWidth="1"/>
    <col min="4613" max="4864" width="11.42578125" style="308"/>
    <col min="4865" max="4865" width="10.7109375" style="308" customWidth="1"/>
    <col min="4866" max="4866" width="33.140625" style="308" customWidth="1"/>
    <col min="4867" max="4867" width="10.7109375" style="308" customWidth="1"/>
    <col min="4868" max="4868" width="39.5703125" style="308" customWidth="1"/>
    <col min="4869" max="5120" width="11.42578125" style="308"/>
    <col min="5121" max="5121" width="10.7109375" style="308" customWidth="1"/>
    <col min="5122" max="5122" width="33.140625" style="308" customWidth="1"/>
    <col min="5123" max="5123" width="10.7109375" style="308" customWidth="1"/>
    <col min="5124" max="5124" width="39.5703125" style="308" customWidth="1"/>
    <col min="5125" max="5376" width="11.42578125" style="308"/>
    <col min="5377" max="5377" width="10.7109375" style="308" customWidth="1"/>
    <col min="5378" max="5378" width="33.140625" style="308" customWidth="1"/>
    <col min="5379" max="5379" width="10.7109375" style="308" customWidth="1"/>
    <col min="5380" max="5380" width="39.5703125" style="308" customWidth="1"/>
    <col min="5381" max="5632" width="11.42578125" style="308"/>
    <col min="5633" max="5633" width="10.7109375" style="308" customWidth="1"/>
    <col min="5634" max="5634" width="33.140625" style="308" customWidth="1"/>
    <col min="5635" max="5635" width="10.7109375" style="308" customWidth="1"/>
    <col min="5636" max="5636" width="39.5703125" style="308" customWidth="1"/>
    <col min="5637" max="5888" width="11.42578125" style="308"/>
    <col min="5889" max="5889" width="10.7109375" style="308" customWidth="1"/>
    <col min="5890" max="5890" width="33.140625" style="308" customWidth="1"/>
    <col min="5891" max="5891" width="10.7109375" style="308" customWidth="1"/>
    <col min="5892" max="5892" width="39.5703125" style="308" customWidth="1"/>
    <col min="5893" max="6144" width="11.42578125" style="308"/>
    <col min="6145" max="6145" width="10.7109375" style="308" customWidth="1"/>
    <col min="6146" max="6146" width="33.140625" style="308" customWidth="1"/>
    <col min="6147" max="6147" width="10.7109375" style="308" customWidth="1"/>
    <col min="6148" max="6148" width="39.5703125" style="308" customWidth="1"/>
    <col min="6149" max="6400" width="11.42578125" style="308"/>
    <col min="6401" max="6401" width="10.7109375" style="308" customWidth="1"/>
    <col min="6402" max="6402" width="33.140625" style="308" customWidth="1"/>
    <col min="6403" max="6403" width="10.7109375" style="308" customWidth="1"/>
    <col min="6404" max="6404" width="39.5703125" style="308" customWidth="1"/>
    <col min="6405" max="6656" width="11.42578125" style="308"/>
    <col min="6657" max="6657" width="10.7109375" style="308" customWidth="1"/>
    <col min="6658" max="6658" width="33.140625" style="308" customWidth="1"/>
    <col min="6659" max="6659" width="10.7109375" style="308" customWidth="1"/>
    <col min="6660" max="6660" width="39.5703125" style="308" customWidth="1"/>
    <col min="6661" max="6912" width="11.42578125" style="308"/>
    <col min="6913" max="6913" width="10.7109375" style="308" customWidth="1"/>
    <col min="6914" max="6914" width="33.140625" style="308" customWidth="1"/>
    <col min="6915" max="6915" width="10.7109375" style="308" customWidth="1"/>
    <col min="6916" max="6916" width="39.5703125" style="308" customWidth="1"/>
    <col min="6917" max="7168" width="11.42578125" style="308"/>
    <col min="7169" max="7169" width="10.7109375" style="308" customWidth="1"/>
    <col min="7170" max="7170" width="33.140625" style="308" customWidth="1"/>
    <col min="7171" max="7171" width="10.7109375" style="308" customWidth="1"/>
    <col min="7172" max="7172" width="39.5703125" style="308" customWidth="1"/>
    <col min="7173" max="7424" width="11.42578125" style="308"/>
    <col min="7425" max="7425" width="10.7109375" style="308" customWidth="1"/>
    <col min="7426" max="7426" width="33.140625" style="308" customWidth="1"/>
    <col min="7427" max="7427" width="10.7109375" style="308" customWidth="1"/>
    <col min="7428" max="7428" width="39.5703125" style="308" customWidth="1"/>
    <col min="7429" max="7680" width="11.42578125" style="308"/>
    <col min="7681" max="7681" width="10.7109375" style="308" customWidth="1"/>
    <col min="7682" max="7682" width="33.140625" style="308" customWidth="1"/>
    <col min="7683" max="7683" width="10.7109375" style="308" customWidth="1"/>
    <col min="7684" max="7684" width="39.5703125" style="308" customWidth="1"/>
    <col min="7685" max="7936" width="11.42578125" style="308"/>
    <col min="7937" max="7937" width="10.7109375" style="308" customWidth="1"/>
    <col min="7938" max="7938" width="33.140625" style="308" customWidth="1"/>
    <col min="7939" max="7939" width="10.7109375" style="308" customWidth="1"/>
    <col min="7940" max="7940" width="39.5703125" style="308" customWidth="1"/>
    <col min="7941" max="8192" width="11.42578125" style="308"/>
    <col min="8193" max="8193" width="10.7109375" style="308" customWidth="1"/>
    <col min="8194" max="8194" width="33.140625" style="308" customWidth="1"/>
    <col min="8195" max="8195" width="10.7109375" style="308" customWidth="1"/>
    <col min="8196" max="8196" width="39.5703125" style="308" customWidth="1"/>
    <col min="8197" max="8448" width="11.42578125" style="308"/>
    <col min="8449" max="8449" width="10.7109375" style="308" customWidth="1"/>
    <col min="8450" max="8450" width="33.140625" style="308" customWidth="1"/>
    <col min="8451" max="8451" width="10.7109375" style="308" customWidth="1"/>
    <col min="8452" max="8452" width="39.5703125" style="308" customWidth="1"/>
    <col min="8453" max="8704" width="11.42578125" style="308"/>
    <col min="8705" max="8705" width="10.7109375" style="308" customWidth="1"/>
    <col min="8706" max="8706" width="33.140625" style="308" customWidth="1"/>
    <col min="8707" max="8707" width="10.7109375" style="308" customWidth="1"/>
    <col min="8708" max="8708" width="39.5703125" style="308" customWidth="1"/>
    <col min="8709" max="8960" width="11.42578125" style="308"/>
    <col min="8961" max="8961" width="10.7109375" style="308" customWidth="1"/>
    <col min="8962" max="8962" width="33.140625" style="308" customWidth="1"/>
    <col min="8963" max="8963" width="10.7109375" style="308" customWidth="1"/>
    <col min="8964" max="8964" width="39.5703125" style="308" customWidth="1"/>
    <col min="8965" max="9216" width="11.42578125" style="308"/>
    <col min="9217" max="9217" width="10.7109375" style="308" customWidth="1"/>
    <col min="9218" max="9218" width="33.140625" style="308" customWidth="1"/>
    <col min="9219" max="9219" width="10.7109375" style="308" customWidth="1"/>
    <col min="9220" max="9220" width="39.5703125" style="308" customWidth="1"/>
    <col min="9221" max="9472" width="11.42578125" style="308"/>
    <col min="9473" max="9473" width="10.7109375" style="308" customWidth="1"/>
    <col min="9474" max="9474" width="33.140625" style="308" customWidth="1"/>
    <col min="9475" max="9475" width="10.7109375" style="308" customWidth="1"/>
    <col min="9476" max="9476" width="39.5703125" style="308" customWidth="1"/>
    <col min="9477" max="9728" width="11.42578125" style="308"/>
    <col min="9729" max="9729" width="10.7109375" style="308" customWidth="1"/>
    <col min="9730" max="9730" width="33.140625" style="308" customWidth="1"/>
    <col min="9731" max="9731" width="10.7109375" style="308" customWidth="1"/>
    <col min="9732" max="9732" width="39.5703125" style="308" customWidth="1"/>
    <col min="9733" max="9984" width="11.42578125" style="308"/>
    <col min="9985" max="9985" width="10.7109375" style="308" customWidth="1"/>
    <col min="9986" max="9986" width="33.140625" style="308" customWidth="1"/>
    <col min="9987" max="9987" width="10.7109375" style="308" customWidth="1"/>
    <col min="9988" max="9988" width="39.5703125" style="308" customWidth="1"/>
    <col min="9989" max="10240" width="11.42578125" style="308"/>
    <col min="10241" max="10241" width="10.7109375" style="308" customWidth="1"/>
    <col min="10242" max="10242" width="33.140625" style="308" customWidth="1"/>
    <col min="10243" max="10243" width="10.7109375" style="308" customWidth="1"/>
    <col min="10244" max="10244" width="39.5703125" style="308" customWidth="1"/>
    <col min="10245" max="10496" width="11.42578125" style="308"/>
    <col min="10497" max="10497" width="10.7109375" style="308" customWidth="1"/>
    <col min="10498" max="10498" width="33.140625" style="308" customWidth="1"/>
    <col min="10499" max="10499" width="10.7109375" style="308" customWidth="1"/>
    <col min="10500" max="10500" width="39.5703125" style="308" customWidth="1"/>
    <col min="10501" max="10752" width="11.42578125" style="308"/>
    <col min="10753" max="10753" width="10.7109375" style="308" customWidth="1"/>
    <col min="10754" max="10754" width="33.140625" style="308" customWidth="1"/>
    <col min="10755" max="10755" width="10.7109375" style="308" customWidth="1"/>
    <col min="10756" max="10756" width="39.5703125" style="308" customWidth="1"/>
    <col min="10757" max="11008" width="11.42578125" style="308"/>
    <col min="11009" max="11009" width="10.7109375" style="308" customWidth="1"/>
    <col min="11010" max="11010" width="33.140625" style="308" customWidth="1"/>
    <col min="11011" max="11011" width="10.7109375" style="308" customWidth="1"/>
    <col min="11012" max="11012" width="39.5703125" style="308" customWidth="1"/>
    <col min="11013" max="11264" width="11.42578125" style="308"/>
    <col min="11265" max="11265" width="10.7109375" style="308" customWidth="1"/>
    <col min="11266" max="11266" width="33.140625" style="308" customWidth="1"/>
    <col min="11267" max="11267" width="10.7109375" style="308" customWidth="1"/>
    <col min="11268" max="11268" width="39.5703125" style="308" customWidth="1"/>
    <col min="11269" max="11520" width="11.42578125" style="308"/>
    <col min="11521" max="11521" width="10.7109375" style="308" customWidth="1"/>
    <col min="11522" max="11522" width="33.140625" style="308" customWidth="1"/>
    <col min="11523" max="11523" width="10.7109375" style="308" customWidth="1"/>
    <col min="11524" max="11524" width="39.5703125" style="308" customWidth="1"/>
    <col min="11525" max="11776" width="11.42578125" style="308"/>
    <col min="11777" max="11777" width="10.7109375" style="308" customWidth="1"/>
    <col min="11778" max="11778" width="33.140625" style="308" customWidth="1"/>
    <col min="11779" max="11779" width="10.7109375" style="308" customWidth="1"/>
    <col min="11780" max="11780" width="39.5703125" style="308" customWidth="1"/>
    <col min="11781" max="12032" width="11.42578125" style="308"/>
    <col min="12033" max="12033" width="10.7109375" style="308" customWidth="1"/>
    <col min="12034" max="12034" width="33.140625" style="308" customWidth="1"/>
    <col min="12035" max="12035" width="10.7109375" style="308" customWidth="1"/>
    <col min="12036" max="12036" width="39.5703125" style="308" customWidth="1"/>
    <col min="12037" max="12288" width="11.42578125" style="308"/>
    <col min="12289" max="12289" width="10.7109375" style="308" customWidth="1"/>
    <col min="12290" max="12290" width="33.140625" style="308" customWidth="1"/>
    <col min="12291" max="12291" width="10.7109375" style="308" customWidth="1"/>
    <col min="12292" max="12292" width="39.5703125" style="308" customWidth="1"/>
    <col min="12293" max="12544" width="11.42578125" style="308"/>
    <col min="12545" max="12545" width="10.7109375" style="308" customWidth="1"/>
    <col min="12546" max="12546" width="33.140625" style="308" customWidth="1"/>
    <col min="12547" max="12547" width="10.7109375" style="308" customWidth="1"/>
    <col min="12548" max="12548" width="39.5703125" style="308" customWidth="1"/>
    <col min="12549" max="12800" width="11.42578125" style="308"/>
    <col min="12801" max="12801" width="10.7109375" style="308" customWidth="1"/>
    <col min="12802" max="12802" width="33.140625" style="308" customWidth="1"/>
    <col min="12803" max="12803" width="10.7109375" style="308" customWidth="1"/>
    <col min="12804" max="12804" width="39.5703125" style="308" customWidth="1"/>
    <col min="12805" max="13056" width="11.42578125" style="308"/>
    <col min="13057" max="13057" width="10.7109375" style="308" customWidth="1"/>
    <col min="13058" max="13058" width="33.140625" style="308" customWidth="1"/>
    <col min="13059" max="13059" width="10.7109375" style="308" customWidth="1"/>
    <col min="13060" max="13060" width="39.5703125" style="308" customWidth="1"/>
    <col min="13061" max="13312" width="11.42578125" style="308"/>
    <col min="13313" max="13313" width="10.7109375" style="308" customWidth="1"/>
    <col min="13314" max="13314" width="33.140625" style="308" customWidth="1"/>
    <col min="13315" max="13315" width="10.7109375" style="308" customWidth="1"/>
    <col min="13316" max="13316" width="39.5703125" style="308" customWidth="1"/>
    <col min="13317" max="13568" width="11.42578125" style="308"/>
    <col min="13569" max="13569" width="10.7109375" style="308" customWidth="1"/>
    <col min="13570" max="13570" width="33.140625" style="308" customWidth="1"/>
    <col min="13571" max="13571" width="10.7109375" style="308" customWidth="1"/>
    <col min="13572" max="13572" width="39.5703125" style="308" customWidth="1"/>
    <col min="13573" max="13824" width="11.42578125" style="308"/>
    <col min="13825" max="13825" width="10.7109375" style="308" customWidth="1"/>
    <col min="13826" max="13826" width="33.140625" style="308" customWidth="1"/>
    <col min="13827" max="13827" width="10.7109375" style="308" customWidth="1"/>
    <col min="13828" max="13828" width="39.5703125" style="308" customWidth="1"/>
    <col min="13829" max="14080" width="11.42578125" style="308"/>
    <col min="14081" max="14081" width="10.7109375" style="308" customWidth="1"/>
    <col min="14082" max="14082" width="33.140625" style="308" customWidth="1"/>
    <col min="14083" max="14083" width="10.7109375" style="308" customWidth="1"/>
    <col min="14084" max="14084" width="39.5703125" style="308" customWidth="1"/>
    <col min="14085" max="14336" width="11.42578125" style="308"/>
    <col min="14337" max="14337" width="10.7109375" style="308" customWidth="1"/>
    <col min="14338" max="14338" width="33.140625" style="308" customWidth="1"/>
    <col min="14339" max="14339" width="10.7109375" style="308" customWidth="1"/>
    <col min="14340" max="14340" width="39.5703125" style="308" customWidth="1"/>
    <col min="14341" max="14592" width="11.42578125" style="308"/>
    <col min="14593" max="14593" width="10.7109375" style="308" customWidth="1"/>
    <col min="14594" max="14594" width="33.140625" style="308" customWidth="1"/>
    <col min="14595" max="14595" width="10.7109375" style="308" customWidth="1"/>
    <col min="14596" max="14596" width="39.5703125" style="308" customWidth="1"/>
    <col min="14597" max="14848" width="11.42578125" style="308"/>
    <col min="14849" max="14849" width="10.7109375" style="308" customWidth="1"/>
    <col min="14850" max="14850" width="33.140625" style="308" customWidth="1"/>
    <col min="14851" max="14851" width="10.7109375" style="308" customWidth="1"/>
    <col min="14852" max="14852" width="39.5703125" style="308" customWidth="1"/>
    <col min="14853" max="15104" width="11.42578125" style="308"/>
    <col min="15105" max="15105" width="10.7109375" style="308" customWidth="1"/>
    <col min="15106" max="15106" width="33.140625" style="308" customWidth="1"/>
    <col min="15107" max="15107" width="10.7109375" style="308" customWidth="1"/>
    <col min="15108" max="15108" width="39.5703125" style="308" customWidth="1"/>
    <col min="15109" max="15360" width="11.42578125" style="308"/>
    <col min="15361" max="15361" width="10.7109375" style="308" customWidth="1"/>
    <col min="15362" max="15362" width="33.140625" style="308" customWidth="1"/>
    <col min="15363" max="15363" width="10.7109375" style="308" customWidth="1"/>
    <col min="15364" max="15364" width="39.5703125" style="308" customWidth="1"/>
    <col min="15365" max="15616" width="11.42578125" style="308"/>
    <col min="15617" max="15617" width="10.7109375" style="308" customWidth="1"/>
    <col min="15618" max="15618" width="33.140625" style="308" customWidth="1"/>
    <col min="15619" max="15619" width="10.7109375" style="308" customWidth="1"/>
    <col min="15620" max="15620" width="39.5703125" style="308" customWidth="1"/>
    <col min="15621" max="15872" width="11.42578125" style="308"/>
    <col min="15873" max="15873" width="10.7109375" style="308" customWidth="1"/>
    <col min="15874" max="15874" width="33.140625" style="308" customWidth="1"/>
    <col min="15875" max="15875" width="10.7109375" style="308" customWidth="1"/>
    <col min="15876" max="15876" width="39.5703125" style="308" customWidth="1"/>
    <col min="15877" max="16128" width="11.42578125" style="308"/>
    <col min="16129" max="16129" width="10.7109375" style="308" customWidth="1"/>
    <col min="16130" max="16130" width="33.140625" style="308" customWidth="1"/>
    <col min="16131" max="16131" width="10.7109375" style="308" customWidth="1"/>
    <col min="16132" max="16132" width="39.5703125" style="308" customWidth="1"/>
    <col min="16133" max="16384" width="11.42578125" style="308"/>
  </cols>
  <sheetData>
    <row r="1" spans="1:7">
      <c r="A1" s="365" t="s">
        <v>1436</v>
      </c>
    </row>
    <row r="2" spans="1:7">
      <c r="A2" s="309" t="s">
        <v>1182</v>
      </c>
      <c r="B2" s="310"/>
      <c r="C2" s="310"/>
      <c r="D2" s="310"/>
      <c r="E2" s="311"/>
    </row>
    <row r="3" spans="1:7">
      <c r="A3" s="310"/>
      <c r="B3" s="310"/>
      <c r="C3" s="310"/>
      <c r="D3" s="310"/>
      <c r="E3" s="312"/>
    </row>
    <row r="4" spans="1:7">
      <c r="A4" s="313"/>
      <c r="B4" s="313"/>
      <c r="C4" s="313"/>
      <c r="D4" s="313"/>
      <c r="E4" s="313"/>
    </row>
    <row r="5" spans="1:7">
      <c r="A5" s="311" t="s">
        <v>1183</v>
      </c>
      <c r="B5" s="311"/>
      <c r="C5" s="311" t="s">
        <v>1184</v>
      </c>
      <c r="D5" s="311"/>
    </row>
    <row r="6" spans="1:7">
      <c r="C6" s="311" t="s">
        <v>1185</v>
      </c>
      <c r="D6" s="311"/>
    </row>
    <row r="7" spans="1:7">
      <c r="A7" s="308" t="s">
        <v>1186</v>
      </c>
      <c r="C7" s="311" t="s">
        <v>1187</v>
      </c>
    </row>
    <row r="8" spans="1:7">
      <c r="A8" s="308" t="s">
        <v>1188</v>
      </c>
      <c r="B8" s="308" t="s">
        <v>1189</v>
      </c>
      <c r="C8" s="308" t="s">
        <v>1190</v>
      </c>
    </row>
    <row r="9" spans="1:7">
      <c r="A9" s="308" t="s">
        <v>1191</v>
      </c>
      <c r="B9" s="308" t="s">
        <v>1192</v>
      </c>
      <c r="C9" s="308" t="s">
        <v>1193</v>
      </c>
    </row>
    <row r="10" spans="1:7">
      <c r="A10" s="308" t="s">
        <v>1194</v>
      </c>
      <c r="B10" s="308" t="s">
        <v>1195</v>
      </c>
      <c r="C10" s="308" t="s">
        <v>1188</v>
      </c>
      <c r="D10" s="308" t="s">
        <v>1196</v>
      </c>
    </row>
    <row r="11" spans="1:7">
      <c r="A11" s="308" t="s">
        <v>1197</v>
      </c>
      <c r="B11" s="308" t="s">
        <v>1198</v>
      </c>
      <c r="C11" s="308" t="s">
        <v>1191</v>
      </c>
      <c r="D11" s="308" t="s">
        <v>1199</v>
      </c>
    </row>
    <row r="12" spans="1:7">
      <c r="C12" s="308" t="s">
        <v>1194</v>
      </c>
      <c r="D12" s="308" t="s">
        <v>1200</v>
      </c>
    </row>
    <row r="13" spans="1:7">
      <c r="C13" s="308" t="s">
        <v>1201</v>
      </c>
      <c r="D13" s="308" t="s">
        <v>1202</v>
      </c>
    </row>
    <row r="16" spans="1:7">
      <c r="A16" s="311" t="s">
        <v>1203</v>
      </c>
      <c r="B16" s="311"/>
      <c r="C16" s="311" t="s">
        <v>1204</v>
      </c>
      <c r="D16" s="311"/>
      <c r="E16" s="311"/>
      <c r="F16" s="311"/>
      <c r="G16" s="311"/>
    </row>
    <row r="17" spans="1:4">
      <c r="A17" s="311" t="s">
        <v>1205</v>
      </c>
      <c r="B17" s="311"/>
      <c r="C17" s="311" t="s">
        <v>1206</v>
      </c>
      <c r="D17" s="311"/>
    </row>
    <row r="18" spans="1:4">
      <c r="A18" s="308" t="s">
        <v>1207</v>
      </c>
      <c r="C18" s="308" t="s">
        <v>1208</v>
      </c>
    </row>
    <row r="19" spans="1:4">
      <c r="A19" s="308" t="s">
        <v>1188</v>
      </c>
      <c r="B19" s="308" t="s">
        <v>1433</v>
      </c>
      <c r="C19" s="308" t="s">
        <v>1209</v>
      </c>
    </row>
    <row r="20" spans="1:4">
      <c r="A20" s="308" t="s">
        <v>1191</v>
      </c>
      <c r="B20" s="308" t="s">
        <v>1434</v>
      </c>
      <c r="C20" s="308" t="s">
        <v>1188</v>
      </c>
      <c r="D20" s="308" t="s">
        <v>1210</v>
      </c>
    </row>
    <row r="21" spans="1:4">
      <c r="A21" s="308" t="s">
        <v>1194</v>
      </c>
      <c r="B21" s="314" t="s">
        <v>1211</v>
      </c>
      <c r="C21" s="308" t="s">
        <v>1212</v>
      </c>
      <c r="D21" s="308" t="s">
        <v>1213</v>
      </c>
    </row>
    <row r="22" spans="1:4">
      <c r="A22" s="308" t="s">
        <v>1197</v>
      </c>
      <c r="B22" s="308" t="s">
        <v>1214</v>
      </c>
      <c r="C22" s="308" t="s">
        <v>1194</v>
      </c>
      <c r="D22" s="308" t="s">
        <v>1215</v>
      </c>
    </row>
    <row r="23" spans="1:4">
      <c r="C23" s="308" t="s">
        <v>1197</v>
      </c>
      <c r="D23" s="308" t="s">
        <v>1216</v>
      </c>
    </row>
    <row r="24" spans="1:4">
      <c r="D24" s="314"/>
    </row>
    <row r="26" spans="1:4">
      <c r="A26" s="311" t="s">
        <v>1217</v>
      </c>
      <c r="B26" s="311"/>
      <c r="C26" s="311" t="s">
        <v>1218</v>
      </c>
      <c r="D26" s="311"/>
    </row>
    <row r="27" spans="1:4">
      <c r="A27" s="308" t="s">
        <v>1219</v>
      </c>
      <c r="C27" s="308" t="s">
        <v>1220</v>
      </c>
    </row>
    <row r="28" spans="1:4">
      <c r="A28" s="308" t="s">
        <v>1221</v>
      </c>
    </row>
    <row r="29" spans="1:4">
      <c r="A29" s="308" t="s">
        <v>1222</v>
      </c>
      <c r="B29" s="308" t="s">
        <v>1223</v>
      </c>
      <c r="C29" s="308" t="s">
        <v>1188</v>
      </c>
      <c r="D29" s="308" t="s">
        <v>1224</v>
      </c>
    </row>
    <row r="30" spans="1:4">
      <c r="A30" s="308" t="s">
        <v>1212</v>
      </c>
      <c r="B30" s="308" t="s">
        <v>1435</v>
      </c>
      <c r="C30" s="308" t="s">
        <v>1191</v>
      </c>
      <c r="D30" s="308" t="s">
        <v>1225</v>
      </c>
    </row>
    <row r="31" spans="1:4">
      <c r="A31" s="308" t="s">
        <v>1194</v>
      </c>
      <c r="B31" s="358" t="s">
        <v>1437</v>
      </c>
      <c r="C31" s="308" t="s">
        <v>1194</v>
      </c>
      <c r="D31" s="308" t="s">
        <v>1226</v>
      </c>
    </row>
    <row r="32" spans="1:4">
      <c r="A32" s="308" t="s">
        <v>1197</v>
      </c>
      <c r="B32" s="314" t="s">
        <v>1227</v>
      </c>
      <c r="C32" s="308" t="s">
        <v>1197</v>
      </c>
      <c r="D32" s="308" t="s">
        <v>1228</v>
      </c>
    </row>
    <row r="35" spans="1:5">
      <c r="A35" s="311" t="s">
        <v>1217</v>
      </c>
      <c r="B35" s="311"/>
      <c r="C35" s="311" t="s">
        <v>1229</v>
      </c>
    </row>
    <row r="36" spans="1:5">
      <c r="A36" s="308" t="s">
        <v>1230</v>
      </c>
      <c r="B36" s="311"/>
      <c r="C36" s="311"/>
      <c r="D36" s="311"/>
      <c r="E36" s="314"/>
    </row>
    <row r="37" spans="1:5">
      <c r="A37" s="308" t="s">
        <v>1231</v>
      </c>
      <c r="C37" s="308" t="s">
        <v>1232</v>
      </c>
    </row>
    <row r="38" spans="1:5">
      <c r="A38" s="308" t="s">
        <v>1233</v>
      </c>
      <c r="C38" s="308" t="s">
        <v>1234</v>
      </c>
    </row>
    <row r="39" spans="1:5">
      <c r="A39" s="315" t="s">
        <v>1222</v>
      </c>
      <c r="B39" s="308" t="s">
        <v>1235</v>
      </c>
      <c r="C39" s="308" t="s">
        <v>1222</v>
      </c>
      <c r="D39" s="308" t="s">
        <v>1236</v>
      </c>
    </row>
    <row r="40" spans="1:5">
      <c r="A40" s="308" t="s">
        <v>1212</v>
      </c>
      <c r="B40" s="308" t="s">
        <v>1237</v>
      </c>
      <c r="C40" s="308" t="s">
        <v>1238</v>
      </c>
      <c r="D40" s="308" t="s">
        <v>1239</v>
      </c>
    </row>
    <row r="41" spans="1:5">
      <c r="A41" s="308" t="s">
        <v>1194</v>
      </c>
      <c r="B41" s="314" t="s">
        <v>1240</v>
      </c>
      <c r="C41" s="308" t="s">
        <v>1194</v>
      </c>
      <c r="D41" s="308" t="s">
        <v>1241</v>
      </c>
    </row>
    <row r="42" spans="1:5">
      <c r="A42" s="308" t="s">
        <v>1197</v>
      </c>
      <c r="B42" s="314" t="s">
        <v>1227</v>
      </c>
      <c r="C42" s="308" t="s">
        <v>1197</v>
      </c>
      <c r="D42" s="308" t="s">
        <v>1242</v>
      </c>
    </row>
    <row r="45" spans="1:5">
      <c r="A45" s="311" t="s">
        <v>1243</v>
      </c>
      <c r="B45" s="311"/>
      <c r="C45" s="311" t="s">
        <v>1244</v>
      </c>
      <c r="D45" s="311"/>
    </row>
    <row r="46" spans="1:5">
      <c r="A46" s="308" t="s">
        <v>1245</v>
      </c>
      <c r="C46" s="308" t="s">
        <v>1246</v>
      </c>
    </row>
    <row r="47" spans="1:5">
      <c r="A47" s="308" t="s">
        <v>1247</v>
      </c>
      <c r="C47" s="308" t="s">
        <v>1248</v>
      </c>
    </row>
    <row r="48" spans="1:5">
      <c r="A48" s="308" t="s">
        <v>1188</v>
      </c>
      <c r="B48" s="308" t="s">
        <v>1249</v>
      </c>
      <c r="C48" s="308" t="s">
        <v>1222</v>
      </c>
      <c r="D48" s="308" t="s">
        <v>1250</v>
      </c>
    </row>
    <row r="49" spans="1:4">
      <c r="A49" s="308" t="s">
        <v>1191</v>
      </c>
      <c r="B49" s="308" t="s">
        <v>1251</v>
      </c>
      <c r="C49" s="308" t="s">
        <v>1212</v>
      </c>
      <c r="D49" s="308" t="s">
        <v>1252</v>
      </c>
    </row>
    <row r="50" spans="1:4">
      <c r="A50" s="308" t="s">
        <v>1194</v>
      </c>
      <c r="B50" s="358" t="s">
        <v>1438</v>
      </c>
      <c r="C50" s="308" t="s">
        <v>1194</v>
      </c>
      <c r="D50" s="308" t="s">
        <v>1253</v>
      </c>
    </row>
    <row r="51" spans="1:4">
      <c r="A51" s="308" t="s">
        <v>1197</v>
      </c>
      <c r="B51" s="308" t="s">
        <v>1254</v>
      </c>
      <c r="C51" s="308" t="s">
        <v>1197</v>
      </c>
      <c r="D51" s="308" t="s">
        <v>1255</v>
      </c>
    </row>
    <row r="54" spans="1:4">
      <c r="A54" s="311" t="s">
        <v>1256</v>
      </c>
      <c r="B54" s="311"/>
      <c r="C54" s="311" t="s">
        <v>1257</v>
      </c>
      <c r="D54" s="311"/>
    </row>
    <row r="55" spans="1:4">
      <c r="C55" s="308" t="s">
        <v>1258</v>
      </c>
    </row>
    <row r="56" spans="1:4">
      <c r="A56" s="308" t="s">
        <v>1259</v>
      </c>
      <c r="C56" s="308" t="s">
        <v>1260</v>
      </c>
    </row>
    <row r="57" spans="1:4">
      <c r="B57" s="316"/>
      <c r="C57" s="308" t="s">
        <v>1188</v>
      </c>
      <c r="D57" s="308" t="s">
        <v>1261</v>
      </c>
    </row>
    <row r="58" spans="1:4">
      <c r="B58" s="316"/>
      <c r="C58" s="308" t="s">
        <v>1191</v>
      </c>
      <c r="D58" s="308" t="s">
        <v>1262</v>
      </c>
    </row>
    <row r="59" spans="1:4">
      <c r="B59" s="316"/>
      <c r="C59" s="308" t="s">
        <v>1194</v>
      </c>
      <c r="D59" s="308" t="s">
        <v>1263</v>
      </c>
    </row>
    <row r="60" spans="1:4">
      <c r="B60" s="316"/>
      <c r="C60" s="308" t="s">
        <v>1197</v>
      </c>
      <c r="D60" s="308" t="s">
        <v>1264</v>
      </c>
    </row>
    <row r="61" spans="1:4">
      <c r="B61" s="316"/>
    </row>
    <row r="64" spans="1:4">
      <c r="A64" s="311" t="s">
        <v>1265</v>
      </c>
      <c r="B64" s="311"/>
      <c r="C64" s="311" t="s">
        <v>1256</v>
      </c>
      <c r="D64" s="311"/>
    </row>
    <row r="65" spans="1:4">
      <c r="A65" s="308" t="s">
        <v>1266</v>
      </c>
      <c r="C65" s="308" t="s">
        <v>1267</v>
      </c>
    </row>
    <row r="66" spans="1:4">
      <c r="A66" s="308" t="s">
        <v>1222</v>
      </c>
      <c r="B66" s="308" t="s">
        <v>1268</v>
      </c>
      <c r="C66" s="308" t="s">
        <v>1269</v>
      </c>
    </row>
    <row r="67" spans="1:4">
      <c r="A67" s="308" t="s">
        <v>1212</v>
      </c>
      <c r="B67" s="308" t="s">
        <v>1270</v>
      </c>
      <c r="C67" s="308" t="s">
        <v>1188</v>
      </c>
      <c r="D67" s="308" t="s">
        <v>1271</v>
      </c>
    </row>
    <row r="68" spans="1:4">
      <c r="A68" s="308" t="s">
        <v>1194</v>
      </c>
      <c r="B68" s="308" t="s">
        <v>1272</v>
      </c>
      <c r="C68" s="308" t="s">
        <v>1191</v>
      </c>
      <c r="D68" s="308" t="s">
        <v>1273</v>
      </c>
    </row>
    <row r="69" spans="1:4">
      <c r="A69" s="308" t="s">
        <v>1197</v>
      </c>
      <c r="B69" s="308" t="s">
        <v>1274</v>
      </c>
      <c r="C69" s="308" t="s">
        <v>1194</v>
      </c>
      <c r="D69" s="308" t="s">
        <v>1275</v>
      </c>
    </row>
    <row r="70" spans="1:4">
      <c r="C70" s="308" t="s">
        <v>1197</v>
      </c>
      <c r="D70" s="308" t="s">
        <v>1276</v>
      </c>
    </row>
    <row r="73" spans="1:4">
      <c r="A73" s="311" t="s">
        <v>1277</v>
      </c>
      <c r="B73" s="311"/>
      <c r="C73" s="311" t="s">
        <v>1278</v>
      </c>
      <c r="D73" s="311"/>
    </row>
    <row r="74" spans="1:4">
      <c r="A74" s="308" t="s">
        <v>1279</v>
      </c>
      <c r="C74" s="308" t="s">
        <v>1280</v>
      </c>
    </row>
    <row r="75" spans="1:4">
      <c r="A75" s="308" t="s">
        <v>1281</v>
      </c>
      <c r="C75" s="308" t="s">
        <v>1282</v>
      </c>
    </row>
    <row r="76" spans="1:4">
      <c r="A76" s="308" t="s">
        <v>1188</v>
      </c>
      <c r="B76" s="308" t="s">
        <v>1440</v>
      </c>
      <c r="C76" s="308" t="s">
        <v>1188</v>
      </c>
      <c r="D76" s="308" t="s">
        <v>1283</v>
      </c>
    </row>
    <row r="77" spans="1:4">
      <c r="A77" s="308" t="s">
        <v>1191</v>
      </c>
      <c r="B77" s="308" t="s">
        <v>1439</v>
      </c>
      <c r="C77" s="308" t="s">
        <v>1191</v>
      </c>
      <c r="D77" s="308" t="s">
        <v>1284</v>
      </c>
    </row>
    <row r="78" spans="1:4">
      <c r="A78" s="308" t="s">
        <v>1194</v>
      </c>
      <c r="B78" s="308" t="s">
        <v>1285</v>
      </c>
      <c r="C78" s="308" t="s">
        <v>1194</v>
      </c>
      <c r="D78" s="314" t="s">
        <v>1286</v>
      </c>
    </row>
    <row r="79" spans="1:4">
      <c r="A79" s="308" t="s">
        <v>1197</v>
      </c>
      <c r="B79" s="308" t="s">
        <v>1287</v>
      </c>
      <c r="C79" s="308" t="s">
        <v>1197</v>
      </c>
      <c r="D79" s="314" t="s">
        <v>1288</v>
      </c>
    </row>
  </sheetData>
  <hyperlinks>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80" fitToWidth="0" orientation="portrait" r:id="rId1"/>
  <headerFooter scaleWithDoc="0" alignWithMargins="0">
    <oddFooter>&amp;L&amp;"MetaNormalLF-Roman,Standard"&amp;8Statistisches Bundesamt, Fachserie 11, Reihe 1.1, 2012/2013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
  <sheetViews>
    <sheetView showGridLines="0" zoomScaleNormal="100" zoomScaleSheetLayoutView="100" workbookViewId="0"/>
  </sheetViews>
  <sheetFormatPr baseColWidth="10" defaultColWidth="11.42578125" defaultRowHeight="12.75"/>
  <cols>
    <col min="1" max="1" width="10.140625" style="317" customWidth="1"/>
    <col min="2" max="2" width="46.5703125" style="317" customWidth="1"/>
    <col min="3" max="3" width="10.140625" style="317" customWidth="1"/>
    <col min="4" max="4" width="43.5703125" style="317" customWidth="1"/>
    <col min="5" max="256" width="11.42578125" style="317"/>
    <col min="257" max="257" width="10.140625" style="317" customWidth="1"/>
    <col min="258" max="258" width="39.5703125" style="317" customWidth="1"/>
    <col min="259" max="259" width="10.140625" style="317" customWidth="1"/>
    <col min="260" max="260" width="33.140625" style="317" customWidth="1"/>
    <col min="261" max="512" width="11.42578125" style="317"/>
    <col min="513" max="513" width="10.140625" style="317" customWidth="1"/>
    <col min="514" max="514" width="39.5703125" style="317" customWidth="1"/>
    <col min="515" max="515" width="10.140625" style="317" customWidth="1"/>
    <col min="516" max="516" width="33.140625" style="317" customWidth="1"/>
    <col min="517" max="768" width="11.42578125" style="317"/>
    <col min="769" max="769" width="10.140625" style="317" customWidth="1"/>
    <col min="770" max="770" width="39.5703125" style="317" customWidth="1"/>
    <col min="771" max="771" width="10.140625" style="317" customWidth="1"/>
    <col min="772" max="772" width="33.140625" style="317" customWidth="1"/>
    <col min="773" max="1024" width="11.42578125" style="317"/>
    <col min="1025" max="1025" width="10.140625" style="317" customWidth="1"/>
    <col min="1026" max="1026" width="39.5703125" style="317" customWidth="1"/>
    <col min="1027" max="1027" width="10.140625" style="317" customWidth="1"/>
    <col min="1028" max="1028" width="33.140625" style="317" customWidth="1"/>
    <col min="1029" max="1280" width="11.42578125" style="317"/>
    <col min="1281" max="1281" width="10.140625" style="317" customWidth="1"/>
    <col min="1282" max="1282" width="39.5703125" style="317" customWidth="1"/>
    <col min="1283" max="1283" width="10.140625" style="317" customWidth="1"/>
    <col min="1284" max="1284" width="33.140625" style="317" customWidth="1"/>
    <col min="1285" max="1536" width="11.42578125" style="317"/>
    <col min="1537" max="1537" width="10.140625" style="317" customWidth="1"/>
    <col min="1538" max="1538" width="39.5703125" style="317" customWidth="1"/>
    <col min="1539" max="1539" width="10.140625" style="317" customWidth="1"/>
    <col min="1540" max="1540" width="33.140625" style="317" customWidth="1"/>
    <col min="1541" max="1792" width="11.42578125" style="317"/>
    <col min="1793" max="1793" width="10.140625" style="317" customWidth="1"/>
    <col min="1794" max="1794" width="39.5703125" style="317" customWidth="1"/>
    <col min="1795" max="1795" width="10.140625" style="317" customWidth="1"/>
    <col min="1796" max="1796" width="33.140625" style="317" customWidth="1"/>
    <col min="1797" max="2048" width="11.42578125" style="317"/>
    <col min="2049" max="2049" width="10.140625" style="317" customWidth="1"/>
    <col min="2050" max="2050" width="39.5703125" style="317" customWidth="1"/>
    <col min="2051" max="2051" width="10.140625" style="317" customWidth="1"/>
    <col min="2052" max="2052" width="33.140625" style="317" customWidth="1"/>
    <col min="2053" max="2304" width="11.42578125" style="317"/>
    <col min="2305" max="2305" width="10.140625" style="317" customWidth="1"/>
    <col min="2306" max="2306" width="39.5703125" style="317" customWidth="1"/>
    <col min="2307" max="2307" width="10.140625" style="317" customWidth="1"/>
    <col min="2308" max="2308" width="33.140625" style="317" customWidth="1"/>
    <col min="2309" max="2560" width="11.42578125" style="317"/>
    <col min="2561" max="2561" width="10.140625" style="317" customWidth="1"/>
    <col min="2562" max="2562" width="39.5703125" style="317" customWidth="1"/>
    <col min="2563" max="2563" width="10.140625" style="317" customWidth="1"/>
    <col min="2564" max="2564" width="33.140625" style="317" customWidth="1"/>
    <col min="2565" max="2816" width="11.42578125" style="317"/>
    <col min="2817" max="2817" width="10.140625" style="317" customWidth="1"/>
    <col min="2818" max="2818" width="39.5703125" style="317" customWidth="1"/>
    <col min="2819" max="2819" width="10.140625" style="317" customWidth="1"/>
    <col min="2820" max="2820" width="33.140625" style="317" customWidth="1"/>
    <col min="2821" max="3072" width="11.42578125" style="317"/>
    <col min="3073" max="3073" width="10.140625" style="317" customWidth="1"/>
    <col min="3074" max="3074" width="39.5703125" style="317" customWidth="1"/>
    <col min="3075" max="3075" width="10.140625" style="317" customWidth="1"/>
    <col min="3076" max="3076" width="33.140625" style="317" customWidth="1"/>
    <col min="3077" max="3328" width="11.42578125" style="317"/>
    <col min="3329" max="3329" width="10.140625" style="317" customWidth="1"/>
    <col min="3330" max="3330" width="39.5703125" style="317" customWidth="1"/>
    <col min="3331" max="3331" width="10.140625" style="317" customWidth="1"/>
    <col min="3332" max="3332" width="33.140625" style="317" customWidth="1"/>
    <col min="3333" max="3584" width="11.42578125" style="317"/>
    <col min="3585" max="3585" width="10.140625" style="317" customWidth="1"/>
    <col min="3586" max="3586" width="39.5703125" style="317" customWidth="1"/>
    <col min="3587" max="3587" width="10.140625" style="317" customWidth="1"/>
    <col min="3588" max="3588" width="33.140625" style="317" customWidth="1"/>
    <col min="3589" max="3840" width="11.42578125" style="317"/>
    <col min="3841" max="3841" width="10.140625" style="317" customWidth="1"/>
    <col min="3842" max="3842" width="39.5703125" style="317" customWidth="1"/>
    <col min="3843" max="3843" width="10.140625" style="317" customWidth="1"/>
    <col min="3844" max="3844" width="33.140625" style="317" customWidth="1"/>
    <col min="3845" max="4096" width="11.42578125" style="317"/>
    <col min="4097" max="4097" width="10.140625" style="317" customWidth="1"/>
    <col min="4098" max="4098" width="39.5703125" style="317" customWidth="1"/>
    <col min="4099" max="4099" width="10.140625" style="317" customWidth="1"/>
    <col min="4100" max="4100" width="33.140625" style="317" customWidth="1"/>
    <col min="4101" max="4352" width="11.42578125" style="317"/>
    <col min="4353" max="4353" width="10.140625" style="317" customWidth="1"/>
    <col min="4354" max="4354" width="39.5703125" style="317" customWidth="1"/>
    <col min="4355" max="4355" width="10.140625" style="317" customWidth="1"/>
    <col min="4356" max="4356" width="33.140625" style="317" customWidth="1"/>
    <col min="4357" max="4608" width="11.42578125" style="317"/>
    <col min="4609" max="4609" width="10.140625" style="317" customWidth="1"/>
    <col min="4610" max="4610" width="39.5703125" style="317" customWidth="1"/>
    <col min="4611" max="4611" width="10.140625" style="317" customWidth="1"/>
    <col min="4612" max="4612" width="33.140625" style="317" customWidth="1"/>
    <col min="4613" max="4864" width="11.42578125" style="317"/>
    <col min="4865" max="4865" width="10.140625" style="317" customWidth="1"/>
    <col min="4866" max="4866" width="39.5703125" style="317" customWidth="1"/>
    <col min="4867" max="4867" width="10.140625" style="317" customWidth="1"/>
    <col min="4868" max="4868" width="33.140625" style="317" customWidth="1"/>
    <col min="4869" max="5120" width="11.42578125" style="317"/>
    <col min="5121" max="5121" width="10.140625" style="317" customWidth="1"/>
    <col min="5122" max="5122" width="39.5703125" style="317" customWidth="1"/>
    <col min="5123" max="5123" width="10.140625" style="317" customWidth="1"/>
    <col min="5124" max="5124" width="33.140625" style="317" customWidth="1"/>
    <col min="5125" max="5376" width="11.42578125" style="317"/>
    <col min="5377" max="5377" width="10.140625" style="317" customWidth="1"/>
    <col min="5378" max="5378" width="39.5703125" style="317" customWidth="1"/>
    <col min="5379" max="5379" width="10.140625" style="317" customWidth="1"/>
    <col min="5380" max="5380" width="33.140625" style="317" customWidth="1"/>
    <col min="5381" max="5632" width="11.42578125" style="317"/>
    <col min="5633" max="5633" width="10.140625" style="317" customWidth="1"/>
    <col min="5634" max="5634" width="39.5703125" style="317" customWidth="1"/>
    <col min="5635" max="5635" width="10.140625" style="317" customWidth="1"/>
    <col min="5636" max="5636" width="33.140625" style="317" customWidth="1"/>
    <col min="5637" max="5888" width="11.42578125" style="317"/>
    <col min="5889" max="5889" width="10.140625" style="317" customWidth="1"/>
    <col min="5890" max="5890" width="39.5703125" style="317" customWidth="1"/>
    <col min="5891" max="5891" width="10.140625" style="317" customWidth="1"/>
    <col min="5892" max="5892" width="33.140625" style="317" customWidth="1"/>
    <col min="5893" max="6144" width="11.42578125" style="317"/>
    <col min="6145" max="6145" width="10.140625" style="317" customWidth="1"/>
    <col min="6146" max="6146" width="39.5703125" style="317" customWidth="1"/>
    <col min="6147" max="6147" width="10.140625" style="317" customWidth="1"/>
    <col min="6148" max="6148" width="33.140625" style="317" customWidth="1"/>
    <col min="6149" max="6400" width="11.42578125" style="317"/>
    <col min="6401" max="6401" width="10.140625" style="317" customWidth="1"/>
    <col min="6402" max="6402" width="39.5703125" style="317" customWidth="1"/>
    <col min="6403" max="6403" width="10.140625" style="317" customWidth="1"/>
    <col min="6404" max="6404" width="33.140625" style="317" customWidth="1"/>
    <col min="6405" max="6656" width="11.42578125" style="317"/>
    <col min="6657" max="6657" width="10.140625" style="317" customWidth="1"/>
    <col min="6658" max="6658" width="39.5703125" style="317" customWidth="1"/>
    <col min="6659" max="6659" width="10.140625" style="317" customWidth="1"/>
    <col min="6660" max="6660" width="33.140625" style="317" customWidth="1"/>
    <col min="6661" max="6912" width="11.42578125" style="317"/>
    <col min="6913" max="6913" width="10.140625" style="317" customWidth="1"/>
    <col min="6914" max="6914" width="39.5703125" style="317" customWidth="1"/>
    <col min="6915" max="6915" width="10.140625" style="317" customWidth="1"/>
    <col min="6916" max="6916" width="33.140625" style="317" customWidth="1"/>
    <col min="6917" max="7168" width="11.42578125" style="317"/>
    <col min="7169" max="7169" width="10.140625" style="317" customWidth="1"/>
    <col min="7170" max="7170" width="39.5703125" style="317" customWidth="1"/>
    <col min="7171" max="7171" width="10.140625" style="317" customWidth="1"/>
    <col min="7172" max="7172" width="33.140625" style="317" customWidth="1"/>
    <col min="7173" max="7424" width="11.42578125" style="317"/>
    <col min="7425" max="7425" width="10.140625" style="317" customWidth="1"/>
    <col min="7426" max="7426" width="39.5703125" style="317" customWidth="1"/>
    <col min="7427" max="7427" width="10.140625" style="317" customWidth="1"/>
    <col min="7428" max="7428" width="33.140625" style="317" customWidth="1"/>
    <col min="7429" max="7680" width="11.42578125" style="317"/>
    <col min="7681" max="7681" width="10.140625" style="317" customWidth="1"/>
    <col min="7682" max="7682" width="39.5703125" style="317" customWidth="1"/>
    <col min="7683" max="7683" width="10.140625" style="317" customWidth="1"/>
    <col min="7684" max="7684" width="33.140625" style="317" customWidth="1"/>
    <col min="7685" max="7936" width="11.42578125" style="317"/>
    <col min="7937" max="7937" width="10.140625" style="317" customWidth="1"/>
    <col min="7938" max="7938" width="39.5703125" style="317" customWidth="1"/>
    <col min="7939" max="7939" width="10.140625" style="317" customWidth="1"/>
    <col min="7940" max="7940" width="33.140625" style="317" customWidth="1"/>
    <col min="7941" max="8192" width="11.42578125" style="317"/>
    <col min="8193" max="8193" width="10.140625" style="317" customWidth="1"/>
    <col min="8194" max="8194" width="39.5703125" style="317" customWidth="1"/>
    <col min="8195" max="8195" width="10.140625" style="317" customWidth="1"/>
    <col min="8196" max="8196" width="33.140625" style="317" customWidth="1"/>
    <col min="8197" max="8448" width="11.42578125" style="317"/>
    <col min="8449" max="8449" width="10.140625" style="317" customWidth="1"/>
    <col min="8450" max="8450" width="39.5703125" style="317" customWidth="1"/>
    <col min="8451" max="8451" width="10.140625" style="317" customWidth="1"/>
    <col min="8452" max="8452" width="33.140625" style="317" customWidth="1"/>
    <col min="8453" max="8704" width="11.42578125" style="317"/>
    <col min="8705" max="8705" width="10.140625" style="317" customWidth="1"/>
    <col min="8706" max="8706" width="39.5703125" style="317" customWidth="1"/>
    <col min="8707" max="8707" width="10.140625" style="317" customWidth="1"/>
    <col min="8708" max="8708" width="33.140625" style="317" customWidth="1"/>
    <col min="8709" max="8960" width="11.42578125" style="317"/>
    <col min="8961" max="8961" width="10.140625" style="317" customWidth="1"/>
    <col min="8962" max="8962" width="39.5703125" style="317" customWidth="1"/>
    <col min="8963" max="8963" width="10.140625" style="317" customWidth="1"/>
    <col min="8964" max="8964" width="33.140625" style="317" customWidth="1"/>
    <col min="8965" max="9216" width="11.42578125" style="317"/>
    <col min="9217" max="9217" width="10.140625" style="317" customWidth="1"/>
    <col min="9218" max="9218" width="39.5703125" style="317" customWidth="1"/>
    <col min="9219" max="9219" width="10.140625" style="317" customWidth="1"/>
    <col min="9220" max="9220" width="33.140625" style="317" customWidth="1"/>
    <col min="9221" max="9472" width="11.42578125" style="317"/>
    <col min="9473" max="9473" width="10.140625" style="317" customWidth="1"/>
    <col min="9474" max="9474" width="39.5703125" style="317" customWidth="1"/>
    <col min="9475" max="9475" width="10.140625" style="317" customWidth="1"/>
    <col min="9476" max="9476" width="33.140625" style="317" customWidth="1"/>
    <col min="9477" max="9728" width="11.42578125" style="317"/>
    <col min="9729" max="9729" width="10.140625" style="317" customWidth="1"/>
    <col min="9730" max="9730" width="39.5703125" style="317" customWidth="1"/>
    <col min="9731" max="9731" width="10.140625" style="317" customWidth="1"/>
    <col min="9732" max="9732" width="33.140625" style="317" customWidth="1"/>
    <col min="9733" max="9984" width="11.42578125" style="317"/>
    <col min="9985" max="9985" width="10.140625" style="317" customWidth="1"/>
    <col min="9986" max="9986" width="39.5703125" style="317" customWidth="1"/>
    <col min="9987" max="9987" width="10.140625" style="317" customWidth="1"/>
    <col min="9988" max="9988" width="33.140625" style="317" customWidth="1"/>
    <col min="9989" max="10240" width="11.42578125" style="317"/>
    <col min="10241" max="10241" width="10.140625" style="317" customWidth="1"/>
    <col min="10242" max="10242" width="39.5703125" style="317" customWidth="1"/>
    <col min="10243" max="10243" width="10.140625" style="317" customWidth="1"/>
    <col min="10244" max="10244" width="33.140625" style="317" customWidth="1"/>
    <col min="10245" max="10496" width="11.42578125" style="317"/>
    <col min="10497" max="10497" width="10.140625" style="317" customWidth="1"/>
    <col min="10498" max="10498" width="39.5703125" style="317" customWidth="1"/>
    <col min="10499" max="10499" width="10.140625" style="317" customWidth="1"/>
    <col min="10500" max="10500" width="33.140625" style="317" customWidth="1"/>
    <col min="10501" max="10752" width="11.42578125" style="317"/>
    <col min="10753" max="10753" width="10.140625" style="317" customWidth="1"/>
    <col min="10754" max="10754" width="39.5703125" style="317" customWidth="1"/>
    <col min="10755" max="10755" width="10.140625" style="317" customWidth="1"/>
    <col min="10756" max="10756" width="33.140625" style="317" customWidth="1"/>
    <col min="10757" max="11008" width="11.42578125" style="317"/>
    <col min="11009" max="11009" width="10.140625" style="317" customWidth="1"/>
    <col min="11010" max="11010" width="39.5703125" style="317" customWidth="1"/>
    <col min="11011" max="11011" width="10.140625" style="317" customWidth="1"/>
    <col min="11012" max="11012" width="33.140625" style="317" customWidth="1"/>
    <col min="11013" max="11264" width="11.42578125" style="317"/>
    <col min="11265" max="11265" width="10.140625" style="317" customWidth="1"/>
    <col min="11266" max="11266" width="39.5703125" style="317" customWidth="1"/>
    <col min="11267" max="11267" width="10.140625" style="317" customWidth="1"/>
    <col min="11268" max="11268" width="33.140625" style="317" customWidth="1"/>
    <col min="11269" max="11520" width="11.42578125" style="317"/>
    <col min="11521" max="11521" width="10.140625" style="317" customWidth="1"/>
    <col min="11522" max="11522" width="39.5703125" style="317" customWidth="1"/>
    <col min="11523" max="11523" width="10.140625" style="317" customWidth="1"/>
    <col min="11524" max="11524" width="33.140625" style="317" customWidth="1"/>
    <col min="11525" max="11776" width="11.42578125" style="317"/>
    <col min="11777" max="11777" width="10.140625" style="317" customWidth="1"/>
    <col min="11778" max="11778" width="39.5703125" style="317" customWidth="1"/>
    <col min="11779" max="11779" width="10.140625" style="317" customWidth="1"/>
    <col min="11780" max="11780" width="33.140625" style="317" customWidth="1"/>
    <col min="11781" max="12032" width="11.42578125" style="317"/>
    <col min="12033" max="12033" width="10.140625" style="317" customWidth="1"/>
    <col min="12034" max="12034" width="39.5703125" style="317" customWidth="1"/>
    <col min="12035" max="12035" width="10.140625" style="317" customWidth="1"/>
    <col min="12036" max="12036" width="33.140625" style="317" customWidth="1"/>
    <col min="12037" max="12288" width="11.42578125" style="317"/>
    <col min="12289" max="12289" width="10.140625" style="317" customWidth="1"/>
    <col min="12290" max="12290" width="39.5703125" style="317" customWidth="1"/>
    <col min="12291" max="12291" width="10.140625" style="317" customWidth="1"/>
    <col min="12292" max="12292" width="33.140625" style="317" customWidth="1"/>
    <col min="12293" max="12544" width="11.42578125" style="317"/>
    <col min="12545" max="12545" width="10.140625" style="317" customWidth="1"/>
    <col min="12546" max="12546" width="39.5703125" style="317" customWidth="1"/>
    <col min="12547" max="12547" width="10.140625" style="317" customWidth="1"/>
    <col min="12548" max="12548" width="33.140625" style="317" customWidth="1"/>
    <col min="12549" max="12800" width="11.42578125" style="317"/>
    <col min="12801" max="12801" width="10.140625" style="317" customWidth="1"/>
    <col min="12802" max="12802" width="39.5703125" style="317" customWidth="1"/>
    <col min="12803" max="12803" width="10.140625" style="317" customWidth="1"/>
    <col min="12804" max="12804" width="33.140625" style="317" customWidth="1"/>
    <col min="12805" max="13056" width="11.42578125" style="317"/>
    <col min="13057" max="13057" width="10.140625" style="317" customWidth="1"/>
    <col min="13058" max="13058" width="39.5703125" style="317" customWidth="1"/>
    <col min="13059" max="13059" width="10.140625" style="317" customWidth="1"/>
    <col min="13060" max="13060" width="33.140625" style="317" customWidth="1"/>
    <col min="13061" max="13312" width="11.42578125" style="317"/>
    <col min="13313" max="13313" width="10.140625" style="317" customWidth="1"/>
    <col min="13314" max="13314" width="39.5703125" style="317" customWidth="1"/>
    <col min="13315" max="13315" width="10.140625" style="317" customWidth="1"/>
    <col min="13316" max="13316" width="33.140625" style="317" customWidth="1"/>
    <col min="13317" max="13568" width="11.42578125" style="317"/>
    <col min="13569" max="13569" width="10.140625" style="317" customWidth="1"/>
    <col min="13570" max="13570" width="39.5703125" style="317" customWidth="1"/>
    <col min="13571" max="13571" width="10.140625" style="317" customWidth="1"/>
    <col min="13572" max="13572" width="33.140625" style="317" customWidth="1"/>
    <col min="13573" max="13824" width="11.42578125" style="317"/>
    <col min="13825" max="13825" width="10.140625" style="317" customWidth="1"/>
    <col min="13826" max="13826" width="39.5703125" style="317" customWidth="1"/>
    <col min="13827" max="13827" width="10.140625" style="317" customWidth="1"/>
    <col min="13828" max="13828" width="33.140625" style="317" customWidth="1"/>
    <col min="13829" max="14080" width="11.42578125" style="317"/>
    <col min="14081" max="14081" width="10.140625" style="317" customWidth="1"/>
    <col min="14082" max="14082" width="39.5703125" style="317" customWidth="1"/>
    <col min="14083" max="14083" width="10.140625" style="317" customWidth="1"/>
    <col min="14084" max="14084" width="33.140625" style="317" customWidth="1"/>
    <col min="14085" max="14336" width="11.42578125" style="317"/>
    <col min="14337" max="14337" width="10.140625" style="317" customWidth="1"/>
    <col min="14338" max="14338" width="39.5703125" style="317" customWidth="1"/>
    <col min="14339" max="14339" width="10.140625" style="317" customWidth="1"/>
    <col min="14340" max="14340" width="33.140625" style="317" customWidth="1"/>
    <col min="14341" max="14592" width="11.42578125" style="317"/>
    <col min="14593" max="14593" width="10.140625" style="317" customWidth="1"/>
    <col min="14594" max="14594" width="39.5703125" style="317" customWidth="1"/>
    <col min="14595" max="14595" width="10.140625" style="317" customWidth="1"/>
    <col min="14596" max="14596" width="33.140625" style="317" customWidth="1"/>
    <col min="14597" max="14848" width="11.42578125" style="317"/>
    <col min="14849" max="14849" width="10.140625" style="317" customWidth="1"/>
    <col min="14850" max="14850" width="39.5703125" style="317" customWidth="1"/>
    <col min="14851" max="14851" width="10.140625" style="317" customWidth="1"/>
    <col min="14852" max="14852" width="33.140625" style="317" customWidth="1"/>
    <col min="14853" max="15104" width="11.42578125" style="317"/>
    <col min="15105" max="15105" width="10.140625" style="317" customWidth="1"/>
    <col min="15106" max="15106" width="39.5703125" style="317" customWidth="1"/>
    <col min="15107" max="15107" width="10.140625" style="317" customWidth="1"/>
    <col min="15108" max="15108" width="33.140625" style="317" customWidth="1"/>
    <col min="15109" max="15360" width="11.42578125" style="317"/>
    <col min="15361" max="15361" width="10.140625" style="317" customWidth="1"/>
    <col min="15362" max="15362" width="39.5703125" style="317" customWidth="1"/>
    <col min="15363" max="15363" width="10.140625" style="317" customWidth="1"/>
    <col min="15364" max="15364" width="33.140625" style="317" customWidth="1"/>
    <col min="15365" max="15616" width="11.42578125" style="317"/>
    <col min="15617" max="15617" width="10.140625" style="317" customWidth="1"/>
    <col min="15618" max="15618" width="39.5703125" style="317" customWidth="1"/>
    <col min="15619" max="15619" width="10.140625" style="317" customWidth="1"/>
    <col min="15620" max="15620" width="33.140625" style="317" customWidth="1"/>
    <col min="15621" max="15872" width="11.42578125" style="317"/>
    <col min="15873" max="15873" width="10.140625" style="317" customWidth="1"/>
    <col min="15874" max="15874" width="39.5703125" style="317" customWidth="1"/>
    <col min="15875" max="15875" width="10.140625" style="317" customWidth="1"/>
    <col min="15876" max="15876" width="33.140625" style="317" customWidth="1"/>
    <col min="15877" max="16128" width="11.42578125" style="317"/>
    <col min="16129" max="16129" width="10.140625" style="317" customWidth="1"/>
    <col min="16130" max="16130" width="39.5703125" style="317" customWidth="1"/>
    <col min="16131" max="16131" width="10.140625" style="317" customWidth="1"/>
    <col min="16132" max="16132" width="33.140625" style="317" customWidth="1"/>
    <col min="16133" max="16384" width="11.42578125" style="317"/>
  </cols>
  <sheetData>
    <row r="1" spans="1:4" ht="15.75" customHeight="1">
      <c r="A1" s="365" t="s">
        <v>1436</v>
      </c>
    </row>
    <row r="2" spans="1:4" ht="14.25">
      <c r="A2" s="1113" t="s">
        <v>79</v>
      </c>
      <c r="B2" s="318"/>
      <c r="C2" s="318"/>
      <c r="D2" s="318"/>
    </row>
    <row r="3" spans="1:4" ht="14.25">
      <c r="A3" s="1113"/>
      <c r="B3" s="318"/>
      <c r="C3" s="318"/>
      <c r="D3" s="318"/>
    </row>
    <row r="4" spans="1:4" s="1108" customFormat="1" ht="15">
      <c r="A4" s="1106" t="s">
        <v>1289</v>
      </c>
      <c r="B4" s="1107"/>
      <c r="C4" s="1106" t="s">
        <v>1290</v>
      </c>
      <c r="D4" s="1107"/>
    </row>
    <row r="5" spans="1:4" s="1108" customFormat="1" ht="15">
      <c r="A5" s="1109" t="s">
        <v>1291</v>
      </c>
      <c r="B5" s="1109"/>
      <c r="C5" s="1106" t="s">
        <v>1292</v>
      </c>
      <c r="D5" s="1109"/>
    </row>
    <row r="6" spans="1:4" s="1108" customFormat="1" ht="15">
      <c r="A6" s="1108" t="s">
        <v>1293</v>
      </c>
      <c r="C6" s="1108" t="s">
        <v>1294</v>
      </c>
    </row>
    <row r="7" spans="1:4" s="1108" customFormat="1" ht="15">
      <c r="A7" s="1108" t="s">
        <v>1295</v>
      </c>
      <c r="C7" s="1108" t="s">
        <v>1296</v>
      </c>
    </row>
    <row r="8" spans="1:4" s="1108" customFormat="1" ht="15">
      <c r="A8" s="1108" t="s">
        <v>1188</v>
      </c>
      <c r="B8" s="1108" t="s">
        <v>1297</v>
      </c>
      <c r="C8" s="1108" t="s">
        <v>1188</v>
      </c>
      <c r="D8" s="1108" t="s">
        <v>1298</v>
      </c>
    </row>
    <row r="9" spans="1:4" s="1108" customFormat="1" ht="15">
      <c r="A9" s="1108" t="s">
        <v>1191</v>
      </c>
      <c r="B9" s="1108" t="s">
        <v>1299</v>
      </c>
      <c r="C9" s="1108" t="s">
        <v>1212</v>
      </c>
      <c r="D9" s="1108" t="s">
        <v>1300</v>
      </c>
    </row>
    <row r="10" spans="1:4" s="1108" customFormat="1" ht="15">
      <c r="A10" s="1108" t="s">
        <v>1194</v>
      </c>
      <c r="B10" s="1108" t="s">
        <v>1301</v>
      </c>
      <c r="C10" s="1108" t="s">
        <v>1194</v>
      </c>
      <c r="D10" s="1108" t="s">
        <v>1302</v>
      </c>
    </row>
    <row r="11" spans="1:4" s="1108" customFormat="1" ht="15">
      <c r="A11" s="1108" t="s">
        <v>1197</v>
      </c>
      <c r="B11" s="1108" t="s">
        <v>1303</v>
      </c>
      <c r="C11" s="1108" t="s">
        <v>1304</v>
      </c>
      <c r="D11" s="1110" t="s">
        <v>1305</v>
      </c>
    </row>
    <row r="12" spans="1:4" s="1108" customFormat="1" ht="15"/>
    <row r="13" spans="1:4" s="1108" customFormat="1" ht="15">
      <c r="A13" s="1109" t="s">
        <v>1306</v>
      </c>
      <c r="C13" s="1109" t="s">
        <v>1307</v>
      </c>
    </row>
    <row r="14" spans="1:4" s="1108" customFormat="1" ht="15">
      <c r="A14" s="1108" t="s">
        <v>1308</v>
      </c>
      <c r="B14" s="1109"/>
      <c r="C14" s="1108" t="s">
        <v>1309</v>
      </c>
      <c r="D14" s="1109"/>
    </row>
    <row r="15" spans="1:4" s="1108" customFormat="1" ht="15">
      <c r="A15" s="1108" t="s">
        <v>1310</v>
      </c>
      <c r="C15" s="1108" t="s">
        <v>1311</v>
      </c>
      <c r="D15" s="1109"/>
    </row>
    <row r="16" spans="1:4" s="1108" customFormat="1" ht="15">
      <c r="A16" s="1108" t="s">
        <v>1188</v>
      </c>
      <c r="B16" s="1108" t="s">
        <v>1312</v>
      </c>
      <c r="C16" s="1108" t="s">
        <v>1188</v>
      </c>
      <c r="D16" s="1108" t="s">
        <v>1313</v>
      </c>
    </row>
    <row r="17" spans="1:4" s="1108" customFormat="1" ht="15">
      <c r="A17" s="1108" t="s">
        <v>1191</v>
      </c>
      <c r="B17" s="1108" t="s">
        <v>1314</v>
      </c>
      <c r="C17" s="1108" t="s">
        <v>1191</v>
      </c>
      <c r="D17" s="1108" t="s">
        <v>1315</v>
      </c>
    </row>
    <row r="18" spans="1:4" s="1108" customFormat="1" ht="15">
      <c r="A18" s="1108" t="s">
        <v>1194</v>
      </c>
      <c r="B18" s="1110" t="s">
        <v>1316</v>
      </c>
      <c r="C18" s="1108" t="s">
        <v>1194</v>
      </c>
      <c r="D18" s="1108" t="s">
        <v>1317</v>
      </c>
    </row>
    <row r="19" spans="1:4" s="1108" customFormat="1" ht="15">
      <c r="A19" s="1108" t="s">
        <v>1197</v>
      </c>
      <c r="B19" s="1108" t="s">
        <v>1318</v>
      </c>
      <c r="C19" s="1108" t="s">
        <v>1197</v>
      </c>
      <c r="D19" s="1108" t="s">
        <v>1319</v>
      </c>
    </row>
    <row r="20" spans="1:4" s="1108" customFormat="1" ht="15"/>
    <row r="21" spans="1:4" s="1108" customFormat="1" ht="15">
      <c r="A21" s="1109" t="s">
        <v>1320</v>
      </c>
      <c r="C21" s="1109" t="s">
        <v>1321</v>
      </c>
      <c r="D21" s="1109"/>
    </row>
    <row r="22" spans="1:4" s="1108" customFormat="1" ht="15">
      <c r="A22" s="1109" t="s">
        <v>1322</v>
      </c>
      <c r="C22" s="1109" t="s">
        <v>1323</v>
      </c>
      <c r="D22" s="1109"/>
    </row>
    <row r="23" spans="1:4" s="1108" customFormat="1" ht="15">
      <c r="A23" s="1108" t="s">
        <v>1324</v>
      </c>
      <c r="B23" s="1109"/>
      <c r="C23" s="1108" t="s">
        <v>1325</v>
      </c>
    </row>
    <row r="24" spans="1:4" s="1108" customFormat="1" ht="15">
      <c r="A24" s="1108" t="s">
        <v>1326</v>
      </c>
      <c r="C24" s="1108" t="s">
        <v>1327</v>
      </c>
    </row>
    <row r="25" spans="1:4" s="1108" customFormat="1" ht="15">
      <c r="A25" s="1108" t="s">
        <v>1222</v>
      </c>
      <c r="B25" s="1108" t="s">
        <v>1328</v>
      </c>
      <c r="C25" s="1108" t="s">
        <v>1188</v>
      </c>
      <c r="D25" s="1108" t="s">
        <v>1329</v>
      </c>
    </row>
    <row r="26" spans="1:4" s="1108" customFormat="1" ht="15">
      <c r="A26" s="1108" t="s">
        <v>1212</v>
      </c>
      <c r="B26" s="1108" t="s">
        <v>1441</v>
      </c>
      <c r="C26" s="1108" t="s">
        <v>1212</v>
      </c>
      <c r="D26" s="1108" t="s">
        <v>1330</v>
      </c>
    </row>
    <row r="27" spans="1:4" s="1108" customFormat="1" ht="15">
      <c r="A27" s="1108" t="s">
        <v>1194</v>
      </c>
      <c r="B27" s="1110" t="s">
        <v>1331</v>
      </c>
      <c r="C27" s="1108" t="s">
        <v>1194</v>
      </c>
      <c r="D27" s="1110" t="s">
        <v>1332</v>
      </c>
    </row>
    <row r="28" spans="1:4" s="1108" customFormat="1" ht="15">
      <c r="A28" s="1108" t="s">
        <v>1197</v>
      </c>
      <c r="B28" s="1110" t="s">
        <v>1333</v>
      </c>
      <c r="C28" s="1108" t="s">
        <v>1197</v>
      </c>
      <c r="D28" s="1108" t="s">
        <v>1334</v>
      </c>
    </row>
    <row r="29" spans="1:4" s="1108" customFormat="1" ht="15"/>
    <row r="30" spans="1:4" s="1108" customFormat="1" ht="15">
      <c r="A30" s="1109" t="s">
        <v>1335</v>
      </c>
      <c r="B30" s="1109"/>
      <c r="C30" s="1109" t="s">
        <v>1336</v>
      </c>
    </row>
    <row r="31" spans="1:4" s="1108" customFormat="1" ht="15">
      <c r="A31" s="1109" t="s">
        <v>1337</v>
      </c>
      <c r="B31" s="1109"/>
    </row>
    <row r="32" spans="1:4" s="1108" customFormat="1" ht="15">
      <c r="A32" s="1108" t="s">
        <v>1338</v>
      </c>
      <c r="C32" s="1108" t="s">
        <v>1339</v>
      </c>
    </row>
    <row r="33" spans="1:4" s="1108" customFormat="1" ht="15">
      <c r="A33" s="1108" t="s">
        <v>1340</v>
      </c>
      <c r="C33" s="1108" t="s">
        <v>1341</v>
      </c>
    </row>
    <row r="34" spans="1:4" s="1108" customFormat="1" ht="15">
      <c r="A34" s="1108" t="s">
        <v>1222</v>
      </c>
      <c r="B34" s="1108" t="s">
        <v>1342</v>
      </c>
      <c r="C34" s="1108" t="s">
        <v>1188</v>
      </c>
      <c r="D34" s="1108" t="s">
        <v>1343</v>
      </c>
    </row>
    <row r="35" spans="1:4" s="1108" customFormat="1" ht="15">
      <c r="A35" s="1108" t="s">
        <v>1212</v>
      </c>
      <c r="B35" s="1108" t="s">
        <v>1442</v>
      </c>
      <c r="C35" s="1108" t="s">
        <v>1191</v>
      </c>
      <c r="D35" s="1108" t="s">
        <v>1344</v>
      </c>
    </row>
    <row r="36" spans="1:4" s="1108" customFormat="1" ht="15">
      <c r="A36" s="1108" t="s">
        <v>1194</v>
      </c>
      <c r="B36" s="1108" t="s">
        <v>1345</v>
      </c>
      <c r="C36" s="1108" t="s">
        <v>1194</v>
      </c>
      <c r="D36" s="1110" t="s">
        <v>1346</v>
      </c>
    </row>
    <row r="37" spans="1:4" s="1108" customFormat="1" ht="15">
      <c r="A37" s="1108" t="s">
        <v>1197</v>
      </c>
      <c r="B37" s="1110" t="s">
        <v>1347</v>
      </c>
      <c r="C37" s="1108" t="s">
        <v>1197</v>
      </c>
      <c r="D37" s="1110" t="s">
        <v>1348</v>
      </c>
    </row>
    <row r="38" spans="1:4" s="1108" customFormat="1" ht="15"/>
    <row r="39" spans="1:4" s="1108" customFormat="1" ht="15">
      <c r="A39" s="1109" t="s">
        <v>1349</v>
      </c>
      <c r="B39" s="1109"/>
      <c r="C39" s="1109" t="s">
        <v>1350</v>
      </c>
    </row>
    <row r="40" spans="1:4" s="1108" customFormat="1" ht="15">
      <c r="A40" s="1109" t="s">
        <v>1351</v>
      </c>
      <c r="B40" s="1109"/>
      <c r="C40" s="1109" t="s">
        <v>1352</v>
      </c>
      <c r="D40" s="1109"/>
    </row>
    <row r="41" spans="1:4" s="1108" customFormat="1" ht="15">
      <c r="A41" s="1108" t="s">
        <v>1353</v>
      </c>
      <c r="C41" s="1108" t="s">
        <v>1354</v>
      </c>
    </row>
    <row r="42" spans="1:4" s="1108" customFormat="1" ht="15">
      <c r="A42" s="1108" t="s">
        <v>1247</v>
      </c>
      <c r="C42" s="1108" t="s">
        <v>1355</v>
      </c>
    </row>
    <row r="43" spans="1:4" s="1108" customFormat="1" ht="15">
      <c r="A43" s="1108" t="s">
        <v>1188</v>
      </c>
      <c r="B43" s="1108" t="s">
        <v>1356</v>
      </c>
      <c r="C43" s="1108" t="s">
        <v>1222</v>
      </c>
      <c r="D43" s="1108" t="s">
        <v>1357</v>
      </c>
    </row>
    <row r="44" spans="1:4" s="1108" customFormat="1" ht="15">
      <c r="A44" s="1108" t="s">
        <v>1191</v>
      </c>
      <c r="B44" s="1108" t="s">
        <v>1358</v>
      </c>
      <c r="C44" s="1108" t="s">
        <v>1212</v>
      </c>
      <c r="D44" s="1108" t="s">
        <v>1359</v>
      </c>
    </row>
    <row r="45" spans="1:4" s="1108" customFormat="1" ht="15">
      <c r="A45" s="1108" t="s">
        <v>1194</v>
      </c>
      <c r="B45" s="1108" t="s">
        <v>1360</v>
      </c>
      <c r="C45" s="1108" t="s">
        <v>1194</v>
      </c>
      <c r="D45" s="1110" t="s">
        <v>1361</v>
      </c>
    </row>
    <row r="46" spans="1:4" s="1108" customFormat="1" ht="15">
      <c r="A46" s="1108" t="s">
        <v>1197</v>
      </c>
      <c r="B46" s="1108" t="s">
        <v>1362</v>
      </c>
      <c r="C46" s="1108" t="s">
        <v>1197</v>
      </c>
      <c r="D46" s="1110" t="s">
        <v>1363</v>
      </c>
    </row>
    <row r="47" spans="1:4" s="1108" customFormat="1" ht="15"/>
    <row r="48" spans="1:4" s="1108" customFormat="1" ht="15">
      <c r="A48" s="1109" t="s">
        <v>1364</v>
      </c>
      <c r="B48" s="1109"/>
      <c r="C48" s="1109" t="s">
        <v>1365</v>
      </c>
      <c r="D48" s="1109"/>
    </row>
    <row r="49" spans="1:4" s="1108" customFormat="1" ht="15">
      <c r="A49" s="1109" t="s">
        <v>1366</v>
      </c>
      <c r="B49" s="1109"/>
      <c r="C49" s="1108" t="s">
        <v>1367</v>
      </c>
      <c r="D49" s="1109"/>
    </row>
    <row r="50" spans="1:4" s="1108" customFormat="1" ht="15">
      <c r="A50" s="1108" t="s">
        <v>1368</v>
      </c>
      <c r="C50" s="1108" t="s">
        <v>1369</v>
      </c>
    </row>
    <row r="51" spans="1:4" s="1108" customFormat="1" ht="15">
      <c r="A51" s="1108" t="s">
        <v>1370</v>
      </c>
      <c r="C51" s="1108" t="s">
        <v>1188</v>
      </c>
      <c r="D51" s="1108" t="s">
        <v>1371</v>
      </c>
    </row>
    <row r="52" spans="1:4" s="1108" customFormat="1" ht="15">
      <c r="A52" s="1108" t="s">
        <v>1188</v>
      </c>
      <c r="B52" s="1108" t="s">
        <v>1372</v>
      </c>
      <c r="C52" s="1108" t="s">
        <v>1191</v>
      </c>
      <c r="D52" s="1108" t="s">
        <v>1373</v>
      </c>
    </row>
    <row r="53" spans="1:4" s="1108" customFormat="1" ht="15">
      <c r="A53" s="1108" t="s">
        <v>1191</v>
      </c>
      <c r="B53" s="1111" t="s">
        <v>1374</v>
      </c>
      <c r="C53" s="1108" t="s">
        <v>1194</v>
      </c>
      <c r="D53" s="1108" t="s">
        <v>1375</v>
      </c>
    </row>
    <row r="54" spans="1:4" s="1108" customFormat="1" ht="15">
      <c r="A54" s="1108" t="s">
        <v>1194</v>
      </c>
      <c r="B54" s="1112" t="s">
        <v>1376</v>
      </c>
      <c r="C54" s="1108" t="s">
        <v>1197</v>
      </c>
      <c r="D54" s="1108" t="s">
        <v>1377</v>
      </c>
    </row>
    <row r="55" spans="1:4" s="1108" customFormat="1" ht="15">
      <c r="A55" s="1108" t="s">
        <v>1197</v>
      </c>
      <c r="B55" s="1110" t="s">
        <v>1378</v>
      </c>
    </row>
    <row r="56" spans="1:4" s="1108" customFormat="1" ht="15"/>
    <row r="57" spans="1:4" s="1108" customFormat="1" ht="15">
      <c r="A57" s="1109" t="s">
        <v>1379</v>
      </c>
      <c r="B57" s="1109"/>
      <c r="C57" s="1109" t="s">
        <v>1431</v>
      </c>
      <c r="D57" s="1109"/>
    </row>
    <row r="58" spans="1:4" s="1108" customFormat="1" ht="15">
      <c r="A58" s="1109" t="s">
        <v>1380</v>
      </c>
      <c r="B58" s="1109"/>
      <c r="C58" s="1109" t="s">
        <v>1432</v>
      </c>
      <c r="D58" s="1109"/>
    </row>
    <row r="59" spans="1:4" s="1108" customFormat="1" ht="15">
      <c r="A59" s="1108" t="s">
        <v>1381</v>
      </c>
      <c r="C59" s="1108" t="s">
        <v>1382</v>
      </c>
      <c r="D59" s="1109"/>
    </row>
    <row r="60" spans="1:4" s="1108" customFormat="1" ht="15">
      <c r="A60" s="1108" t="s">
        <v>1383</v>
      </c>
      <c r="C60" s="1108" t="s">
        <v>1269</v>
      </c>
    </row>
    <row r="61" spans="1:4" s="1108" customFormat="1" ht="15">
      <c r="A61" s="1108" t="s">
        <v>1188</v>
      </c>
      <c r="B61" s="1108" t="s">
        <v>1384</v>
      </c>
      <c r="C61" s="1108" t="s">
        <v>1188</v>
      </c>
      <c r="D61" s="1108" t="s">
        <v>1385</v>
      </c>
    </row>
    <row r="62" spans="1:4" s="1108" customFormat="1" ht="15">
      <c r="A62" s="1108" t="s">
        <v>1191</v>
      </c>
      <c r="B62" s="1108" t="s">
        <v>1443</v>
      </c>
      <c r="C62" s="1108" t="s">
        <v>1191</v>
      </c>
      <c r="D62" s="1108" t="s">
        <v>1386</v>
      </c>
    </row>
    <row r="63" spans="1:4" s="1108" customFormat="1" ht="15">
      <c r="A63" s="1108" t="s">
        <v>1194</v>
      </c>
      <c r="B63" s="1108" t="s">
        <v>1387</v>
      </c>
      <c r="C63" s="1108" t="s">
        <v>1194</v>
      </c>
      <c r="D63" s="1110" t="s">
        <v>1388</v>
      </c>
    </row>
    <row r="64" spans="1:4" s="1108" customFormat="1" ht="15">
      <c r="A64" s="1108" t="s">
        <v>1197</v>
      </c>
      <c r="B64" s="1108" t="s">
        <v>1389</v>
      </c>
      <c r="C64" s="1108" t="s">
        <v>1197</v>
      </c>
      <c r="D64" s="1110" t="s">
        <v>1390</v>
      </c>
    </row>
    <row r="65" spans="1:4" s="1108" customFormat="1" ht="15"/>
    <row r="66" spans="1:4" s="1108" customFormat="1" ht="15">
      <c r="A66" s="1109" t="s">
        <v>1391</v>
      </c>
      <c r="B66" s="1109"/>
      <c r="C66" s="1109" t="s">
        <v>1392</v>
      </c>
      <c r="D66" s="1109"/>
    </row>
    <row r="67" spans="1:4" s="1108" customFormat="1" ht="15">
      <c r="A67" s="1108" t="s">
        <v>1393</v>
      </c>
      <c r="C67" s="1108" t="s">
        <v>1394</v>
      </c>
    </row>
    <row r="68" spans="1:4" s="1108" customFormat="1" ht="15">
      <c r="A68" s="1108" t="s">
        <v>1395</v>
      </c>
      <c r="C68" s="1108" t="s">
        <v>1396</v>
      </c>
    </row>
    <row r="69" spans="1:4" s="1108" customFormat="1" ht="15">
      <c r="A69" s="1108" t="s">
        <v>1188</v>
      </c>
      <c r="B69" s="1108" t="s">
        <v>1397</v>
      </c>
      <c r="C69" s="1108" t="s">
        <v>1188</v>
      </c>
      <c r="D69" s="1108" t="s">
        <v>1398</v>
      </c>
    </row>
    <row r="70" spans="1:4" s="1108" customFormat="1" ht="15">
      <c r="A70" s="1108" t="s">
        <v>1191</v>
      </c>
      <c r="B70" s="1108" t="s">
        <v>1399</v>
      </c>
      <c r="C70" s="1108" t="s">
        <v>1191</v>
      </c>
      <c r="D70" s="1108" t="s">
        <v>1400</v>
      </c>
    </row>
    <row r="71" spans="1:4" s="1108" customFormat="1" ht="15">
      <c r="A71" s="1108" t="s">
        <v>1194</v>
      </c>
      <c r="B71" s="1108" t="s">
        <v>1401</v>
      </c>
      <c r="C71" s="1108" t="s">
        <v>1194</v>
      </c>
      <c r="D71" s="1108" t="s">
        <v>1402</v>
      </c>
    </row>
    <row r="72" spans="1:4" s="1108" customFormat="1" ht="15">
      <c r="A72" s="1108" t="s">
        <v>1197</v>
      </c>
      <c r="B72" s="1110" t="s">
        <v>1403</v>
      </c>
      <c r="C72" s="1108" t="s">
        <v>1197</v>
      </c>
      <c r="D72" s="1108" t="s">
        <v>1404</v>
      </c>
    </row>
    <row r="73" spans="1:4" s="1108" customFormat="1" ht="15"/>
    <row r="74" spans="1:4" s="1108" customFormat="1" ht="15">
      <c r="A74" s="1113" t="s">
        <v>1405</v>
      </c>
      <c r="C74" s="1113"/>
      <c r="D74" s="1113"/>
    </row>
    <row r="75" spans="1:4" s="1108" customFormat="1" ht="15">
      <c r="A75" s="1113" t="s">
        <v>1406</v>
      </c>
      <c r="C75" s="1113"/>
      <c r="D75" s="1113"/>
    </row>
    <row r="76" spans="1:4" s="1108" customFormat="1" ht="15">
      <c r="A76" s="1114" t="s">
        <v>1407</v>
      </c>
      <c r="C76" s="1115"/>
      <c r="D76" s="1107"/>
    </row>
    <row r="77" spans="1:4" s="1108" customFormat="1" ht="15">
      <c r="A77" s="1114" t="s">
        <v>1408</v>
      </c>
      <c r="C77" s="1115"/>
      <c r="D77" s="1107"/>
    </row>
    <row r="78" spans="1:4" s="1108" customFormat="1" ht="15">
      <c r="A78" s="1114" t="s">
        <v>1409</v>
      </c>
      <c r="C78" s="1115"/>
      <c r="D78" s="1107"/>
    </row>
    <row r="79" spans="1:4" s="1108" customFormat="1" ht="15">
      <c r="A79" s="1114" t="s">
        <v>1410</v>
      </c>
      <c r="C79" s="1107"/>
      <c r="D79" s="1107"/>
    </row>
    <row r="80" spans="1:4" s="1108" customFormat="1" ht="15">
      <c r="A80" s="1114" t="s">
        <v>1411</v>
      </c>
    </row>
    <row r="81" spans="1:2" s="1108" customFormat="1" ht="15">
      <c r="A81" s="1114" t="s">
        <v>1412</v>
      </c>
    </row>
    <row r="82" spans="1:2">
      <c r="B82" s="319"/>
    </row>
  </sheetData>
  <hyperlinks>
    <hyperlink ref="D72" r:id="rId1"/>
    <hyperlink ref="A1" location="Inhalt!A1" display="Inhaltsverzeichnis"/>
  </hyperlinks>
  <printOptions horizontalCentered="1"/>
  <pageMargins left="0.70866141732283472" right="0.70866141732283472" top="0.74803149606299213" bottom="0.74803149606299213" header="0.31496062992125984" footer="0.31496062992125984"/>
  <pageSetup paperSize="9" scale="64" firstPageNumber="354" fitToWidth="0" orientation="portrait" r:id="rId2"/>
  <headerFooter scaleWithDoc="0" alignWithMargins="0">
    <oddFooter>&amp;L&amp;"MetaNormalLF-Roman,Standard"&amp;8Statistisches Bundesamt, Fachserie 11, Reihe 1.1, 2012/2013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66</vt:i4>
      </vt:variant>
    </vt:vector>
  </HeadingPairs>
  <TitlesOfParts>
    <vt:vector size="103" baseType="lpstr">
      <vt:lpstr>Titelseite</vt:lpstr>
      <vt:lpstr>Inhalt</vt:lpstr>
      <vt:lpstr>Qualitaetsmerkmal</vt:lpstr>
      <vt:lpstr>Vorbemerkung</vt:lpstr>
      <vt:lpstr>Erlaeuterungen</vt:lpstr>
      <vt:lpstr>Entwicklung</vt:lpstr>
      <vt:lpstr>Tab 1.1</vt:lpstr>
      <vt:lpstr>Tab 1.2</vt:lpstr>
      <vt:lpstr>Tab 1.3</vt:lpstr>
      <vt:lpstr>Tab 2</vt:lpstr>
      <vt:lpstr>Tab 3</vt:lpstr>
      <vt:lpstr>Tab 4.1</vt:lpstr>
      <vt:lpstr>Tab 4.2</vt:lpstr>
      <vt:lpstr>Tab 4.3</vt:lpstr>
      <vt:lpstr>Tab 5</vt:lpstr>
      <vt:lpstr>Tab 6</vt:lpstr>
      <vt:lpstr>Tab 7</vt:lpstr>
      <vt:lpstr>Tab 8.1</vt:lpstr>
      <vt:lpstr>Tab 8.2</vt:lpstr>
      <vt:lpstr>Tab 9.1</vt:lpstr>
      <vt:lpstr>Tab 9.2</vt:lpstr>
      <vt:lpstr>Tab 10.1</vt:lpstr>
      <vt:lpstr>Tab 10.2</vt:lpstr>
      <vt:lpstr>Tab 11.1</vt:lpstr>
      <vt:lpstr>Tab 11.2</vt:lpstr>
      <vt:lpstr>Tab 12.1.1</vt:lpstr>
      <vt:lpstr>Tab 12.1.2</vt:lpstr>
      <vt:lpstr>Tab 12.2.1</vt:lpstr>
      <vt:lpstr>Tab 12.2.2</vt:lpstr>
      <vt:lpstr>Tab 13.1.1</vt:lpstr>
      <vt:lpstr>Tab 13.1.2</vt:lpstr>
      <vt:lpstr>Tab 13.2.1</vt:lpstr>
      <vt:lpstr>Tab 13.2.2</vt:lpstr>
      <vt:lpstr>Schulartengliederung allgemein</vt:lpstr>
      <vt:lpstr>Schulartengliederung beruflich</vt:lpstr>
      <vt:lpstr>StLA</vt:lpstr>
      <vt:lpstr>KuMi</vt:lpstr>
      <vt:lpstr>Entwicklung!Druckbereich</vt:lpstr>
      <vt:lpstr>Erlaeuterungen!Druckbereich</vt:lpstr>
      <vt:lpstr>Inhalt!Druckbereich</vt:lpstr>
      <vt:lpstr>KuMi!Druckbereich</vt:lpstr>
      <vt:lpstr>Qualitaetsmerkmal!Druckbereich</vt:lpstr>
      <vt:lpstr>'Schulartengliederung allgemein'!Druckbereich</vt:lpstr>
      <vt:lpstr>'Schulartengliederung beruflich'!Druckbereich</vt:lpstr>
      <vt:lpstr>StLA!Druckbereich</vt:lpstr>
      <vt:lpstr>'Tab 1.1'!Druckbereich</vt:lpstr>
      <vt:lpstr>'Tab 1.2'!Druckbereich</vt:lpstr>
      <vt:lpstr>'Tab 1.3'!Druckbereich</vt:lpstr>
      <vt:lpstr>'Tab 10.1'!Druckbereich</vt:lpstr>
      <vt:lpstr>'Tab 10.2'!Druckbereich</vt:lpstr>
      <vt:lpstr>'Tab 11.1'!Druckbereich</vt:lpstr>
      <vt:lpstr>'Tab 11.2'!Druckbereich</vt:lpstr>
      <vt:lpstr>'Tab 12.1.1'!Druckbereich</vt:lpstr>
      <vt:lpstr>'Tab 12.1.2'!Druckbereich</vt:lpstr>
      <vt:lpstr>'Tab 12.2.1'!Druckbereich</vt:lpstr>
      <vt:lpstr>'Tab 12.2.2'!Druckbereich</vt:lpstr>
      <vt:lpstr>'Tab 13.1.1'!Druckbereich</vt:lpstr>
      <vt:lpstr>'Tab 13.1.2'!Druckbereich</vt:lpstr>
      <vt:lpstr>'Tab 13.2.1'!Druckbereich</vt:lpstr>
      <vt:lpstr>'Tab 13.2.2'!Druckbereich</vt:lpstr>
      <vt:lpstr>'Tab 2'!Druckbereich</vt:lpstr>
      <vt:lpstr>'Tab 3'!Druckbereich</vt:lpstr>
      <vt:lpstr>'Tab 4.1'!Druckbereich</vt:lpstr>
      <vt:lpstr>'Tab 4.2'!Druckbereich</vt:lpstr>
      <vt:lpstr>'Tab 4.3'!Druckbereich</vt:lpstr>
      <vt:lpstr>'Tab 5'!Druckbereich</vt:lpstr>
      <vt:lpstr>'Tab 6'!Druckbereich</vt:lpstr>
      <vt:lpstr>'Tab 7'!Druckbereich</vt:lpstr>
      <vt:lpstr>'Tab 8.1'!Druckbereich</vt:lpstr>
      <vt:lpstr>'Tab 9.1'!Druckbereich</vt:lpstr>
      <vt:lpstr>'Tab 9.2'!Druckbereich</vt:lpstr>
      <vt:lpstr>Vorbemerkung!Druckbereich</vt:lpstr>
      <vt:lpstr>KuMi!Drucktitel</vt:lpstr>
      <vt:lpstr>'Schulartengliederung allgemein'!Drucktitel</vt:lpstr>
      <vt:lpstr>'Schulartengliederung beruflich'!Drucktitel</vt:lpstr>
      <vt:lpstr>'Tab 1.1'!Drucktitel</vt:lpstr>
      <vt:lpstr>'Tab 1.2'!Drucktitel</vt:lpstr>
      <vt:lpstr>'Tab 1.3'!Drucktitel</vt:lpstr>
      <vt:lpstr>'Tab 10.1'!Drucktitel</vt:lpstr>
      <vt:lpstr>'Tab 10.2'!Drucktitel</vt:lpstr>
      <vt:lpstr>'Tab 11.2'!Drucktitel</vt:lpstr>
      <vt:lpstr>'Tab 12.1.1'!Drucktitel</vt:lpstr>
      <vt:lpstr>'Tab 12.1.2'!Drucktitel</vt:lpstr>
      <vt:lpstr>'Tab 12.2.1'!Drucktitel</vt:lpstr>
      <vt:lpstr>'Tab 12.2.2'!Drucktitel</vt:lpstr>
      <vt:lpstr>'Tab 13.1.1'!Drucktitel</vt:lpstr>
      <vt:lpstr>'Tab 13.1.2'!Drucktitel</vt:lpstr>
      <vt:lpstr>'Tab 13.2.1'!Drucktitel</vt:lpstr>
      <vt:lpstr>'Tab 13.2.2'!Drucktitel</vt:lpstr>
      <vt:lpstr>'Tab 2'!Drucktitel</vt:lpstr>
      <vt:lpstr>'Tab 3'!Drucktitel</vt:lpstr>
      <vt:lpstr>'Tab 4.1'!Drucktitel</vt:lpstr>
      <vt:lpstr>'Tab 4.2'!Drucktitel</vt:lpstr>
      <vt:lpstr>'Tab 4.3'!Drucktitel</vt:lpstr>
      <vt:lpstr>'Tab 5'!Drucktitel</vt:lpstr>
      <vt:lpstr>'Tab 6'!Drucktitel</vt:lpstr>
      <vt:lpstr>'Tab 7'!Drucktitel</vt:lpstr>
      <vt:lpstr>'Tab 8.1'!Drucktitel</vt:lpstr>
      <vt:lpstr>'Tab 9.1'!Drucktitel</vt:lpstr>
      <vt:lpstr>'Tab 9.2'!Drucktitel</vt:lpstr>
      <vt:lpstr>'Tab 3'!IDX</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Private Schulen - Fachserie 11 Reihe 1.1</dc:title>
  <dc:creator>Statistisches Bundesamt (Destatis)</dc:creator>
  <cp:lastModifiedBy>Lenz, Thomas</cp:lastModifiedBy>
  <cp:lastPrinted>2014-07-31T08:34:21Z</cp:lastPrinted>
  <dcterms:created xsi:type="dcterms:W3CDTF">2014-03-27T07:17:20Z</dcterms:created>
  <dcterms:modified xsi:type="dcterms:W3CDTF">2014-08-01T08:28:05Z</dcterms:modified>
</cp:coreProperties>
</file>